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esar.claros\Desktop\"/>
    </mc:Choice>
  </mc:AlternateContent>
  <xr:revisionPtr revIDLastSave="0" documentId="8_{FD9C8F12-B151-458C-A36F-63E336FB99A5}" xr6:coauthVersionLast="47" xr6:coauthVersionMax="47" xr10:uidLastSave="{00000000-0000-0000-0000-000000000000}"/>
  <bookViews>
    <workbookView xWindow="-120" yWindow="-120" windowWidth="24240" windowHeight="13140" xr2:uid="{D3292FBA-2029-4F38-B5FF-B503187CD8AC}"/>
  </bookViews>
  <sheets>
    <sheet name="ÍNDICE" sheetId="101" r:id="rId1"/>
    <sheet name="1" sheetId="108" r:id="rId2"/>
    <sheet name="2" sheetId="109" r:id="rId3"/>
    <sheet name="3" sheetId="110" r:id="rId4"/>
    <sheet name="4" sheetId="111" r:id="rId5"/>
    <sheet name="5" sheetId="112" r:id="rId6"/>
    <sheet name="6" sheetId="3" r:id="rId7"/>
    <sheet name="7" sheetId="4" r:id="rId8"/>
    <sheet name="8" sheetId="5" r:id="rId9"/>
    <sheet name="9" sheetId="6" r:id="rId10"/>
    <sheet name="10" sheetId="7" r:id="rId11"/>
    <sheet name="11-1" sheetId="8" r:id="rId12"/>
    <sheet name="11-2" sheetId="9" r:id="rId13"/>
    <sheet name="11-3" sheetId="10" r:id="rId14"/>
    <sheet name="11-4" sheetId="11" r:id="rId15"/>
    <sheet name="11-5" sheetId="12" r:id="rId16"/>
    <sheet name="12-1" sheetId="13" r:id="rId17"/>
    <sheet name="12-2" sheetId="14" r:id="rId18"/>
    <sheet name="12-3" sheetId="15" r:id="rId19"/>
    <sheet name="12-4" sheetId="16" r:id="rId20"/>
    <sheet name="12-5" sheetId="17" r:id="rId21"/>
    <sheet name="12-6" sheetId="18" r:id="rId22"/>
    <sheet name="12-7" sheetId="19" r:id="rId23"/>
    <sheet name="13-1" sheetId="20" r:id="rId24"/>
    <sheet name="13-2" sheetId="21" r:id="rId25"/>
    <sheet name="13-3" sheetId="22" r:id="rId26"/>
    <sheet name="13-4" sheetId="23" r:id="rId27"/>
    <sheet name="14-1" sheetId="24" r:id="rId28"/>
    <sheet name="14-2" sheetId="25" r:id="rId29"/>
    <sheet name="14-3" sheetId="26" r:id="rId30"/>
    <sheet name="14-4" sheetId="27" r:id="rId31"/>
    <sheet name="14-5" sheetId="28" r:id="rId32"/>
    <sheet name="15" sheetId="29" r:id="rId33"/>
    <sheet name="16" sheetId="30" r:id="rId34"/>
    <sheet name="17-1" sheetId="31" r:id="rId35"/>
    <sheet name="17-2" sheetId="32" r:id="rId36"/>
    <sheet name="17-3" sheetId="33" r:id="rId37"/>
    <sheet name="17-4" sheetId="34" r:id="rId38"/>
    <sheet name="17-5" sheetId="35" r:id="rId39"/>
    <sheet name="17-6" sheetId="36" r:id="rId40"/>
    <sheet name="17-7" sheetId="37" r:id="rId41"/>
    <sheet name="18" sheetId="38" r:id="rId42"/>
    <sheet name="19" sheetId="39" r:id="rId43"/>
    <sheet name="20" sheetId="40" r:id="rId44"/>
    <sheet name="21-1" sheetId="41" r:id="rId45"/>
    <sheet name="21-2" sheetId="42" r:id="rId46"/>
    <sheet name="21-3" sheetId="43" r:id="rId47"/>
    <sheet name="21-4" sheetId="44" r:id="rId48"/>
    <sheet name="21-5" sheetId="45" r:id="rId49"/>
    <sheet name="21-6" sheetId="46" r:id="rId50"/>
    <sheet name="21-7" sheetId="47" r:id="rId51"/>
    <sheet name="22" sheetId="48" r:id="rId52"/>
    <sheet name="23" sheetId="49" r:id="rId53"/>
    <sheet name="24" sheetId="50" r:id="rId54"/>
    <sheet name="25" sheetId="51" r:id="rId55"/>
    <sheet name="26" sheetId="52" r:id="rId56"/>
    <sheet name="27" sheetId="53" r:id="rId57"/>
    <sheet name="28" sheetId="54" r:id="rId58"/>
    <sheet name="29" sheetId="116" r:id="rId59"/>
    <sheet name="30" sheetId="115" r:id="rId60"/>
    <sheet name="31" sheetId="55" r:id="rId61"/>
    <sheet name="32" sheetId="56" r:id="rId62"/>
    <sheet name="33" sheetId="57" r:id="rId63"/>
    <sheet name="34" sheetId="58" r:id="rId64"/>
    <sheet name="35" sheetId="59" r:id="rId65"/>
    <sheet name="36" sheetId="60" r:id="rId66"/>
    <sheet name="37" sheetId="61" r:id="rId67"/>
    <sheet name="38" sheetId="62" r:id="rId68"/>
    <sheet name="39" sheetId="63" r:id="rId69"/>
    <sheet name="40" sheetId="64" r:id="rId70"/>
    <sheet name="41-1" sheetId="65" r:id="rId71"/>
    <sheet name="41-2" sheetId="66" r:id="rId72"/>
    <sheet name="41-3" sheetId="118" r:id="rId73"/>
    <sheet name="42-1" sheetId="67" r:id="rId74"/>
    <sheet name="42-2" sheetId="68" r:id="rId75"/>
    <sheet name="42-3" sheetId="69" r:id="rId76"/>
    <sheet name="42-4" sheetId="120" r:id="rId77"/>
    <sheet name="43" sheetId="70" r:id="rId78"/>
    <sheet name="44" sheetId="71" r:id="rId79"/>
    <sheet name="45" sheetId="72" r:id="rId80"/>
    <sheet name="46" sheetId="73" r:id="rId81"/>
    <sheet name="47" sheetId="74" r:id="rId82"/>
    <sheet name="48" sheetId="75" r:id="rId83"/>
    <sheet name="49" sheetId="76" r:id="rId84"/>
    <sheet name="50-1" sheetId="77" r:id="rId85"/>
    <sheet name="50-2" sheetId="78" r:id="rId86"/>
    <sheet name="51-1" sheetId="79" r:id="rId87"/>
    <sheet name="51-2" sheetId="80" r:id="rId88"/>
    <sheet name="52-1" sheetId="81" r:id="rId89"/>
    <sheet name="52-2" sheetId="82" r:id="rId90"/>
    <sheet name="53-1" sheetId="83" r:id="rId91"/>
    <sheet name="53-2" sheetId="84" r:id="rId92"/>
    <sheet name="54-1" sheetId="85" r:id="rId93"/>
    <sheet name="55-1" sheetId="123" r:id="rId94"/>
    <sheet name="55-2" sheetId="124" r:id="rId95"/>
    <sheet name="54-2" sheetId="86" r:id="rId96"/>
    <sheet name="56-1" sheetId="87" r:id="rId97"/>
    <sheet name="56-2" sheetId="88" r:id="rId98"/>
    <sheet name="57" sheetId="89" r:id="rId99"/>
    <sheet name="58" sheetId="90" r:id="rId100"/>
    <sheet name="59" sheetId="91" r:id="rId101"/>
    <sheet name="60" sheetId="92" r:id="rId102"/>
    <sheet name="61" sheetId="93" r:id="rId103"/>
    <sheet name="62" sheetId="94" r:id="rId104"/>
    <sheet name="63" sheetId="95" r:id="rId105"/>
    <sheet name="64" sheetId="96" r:id="rId106"/>
    <sheet name="65" sheetId="97" r:id="rId107"/>
    <sheet name="66" sheetId="98" r:id="rId108"/>
    <sheet name="67" sheetId="99" r:id="rId109"/>
    <sheet name="68" sheetId="100" r:id="rId110"/>
    <sheet name="Abreviaturas" sheetId="102" r:id="rId111"/>
  </sheets>
  <externalReferences>
    <externalReference r:id="rId112"/>
    <externalReference r:id="rId113"/>
    <externalReference r:id="rId114"/>
  </externalReferences>
  <definedNames>
    <definedName name="_xlnm.Print_Area" localSheetId="10">'10'!$A$1:$O$29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'16'!$A$1:$O$41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'18'!$A$1:$O$49</definedName>
    <definedName name="_xlnm.Print_Area" localSheetId="42">'19'!$A$1:$N$59</definedName>
    <definedName name="_xlnm.Print_Area" localSheetId="43">'20'!$A$1:$O$43</definedName>
    <definedName name="_xlnm.Print_Area" localSheetId="44">'21-1'!$A$1:$Q$25</definedName>
    <definedName name="_xlnm.Print_Area" localSheetId="45">'21-2'!$A$1:$Q$25</definedName>
    <definedName name="_xlnm.Print_Area" localSheetId="46">'21-3'!$A$1:$Q$25</definedName>
    <definedName name="_xlnm.Print_Area" localSheetId="47">'21-4'!$A$1:$Q$24</definedName>
    <definedName name="_xlnm.Print_Area" localSheetId="48">'21-5'!$A$1:$Q$25</definedName>
    <definedName name="_xlnm.Print_Area" localSheetId="49">'21-6'!$A$1:$Q$25</definedName>
    <definedName name="_xlnm.Print_Area" localSheetId="50">'21-7'!$A$1:$I$24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'25'!$A$1:$E$29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'29'!$A$1:$E$28</definedName>
    <definedName name="_xlnm.Print_Area" localSheetId="59">'30'!$A$1:$I$28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'34'!$A$1:$E$48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'40'!$A$1:$D$28</definedName>
    <definedName name="_xlnm.Print_Area" localSheetId="70">'41-1'!$A$1:$M$28</definedName>
    <definedName name="_xlnm.Print_Area" localSheetId="71">'41-2'!$A$1:$M$28</definedName>
    <definedName name="_xlnm.Print_Area" localSheetId="72">'41-3'!$A$1:$E$28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'46'!$A$1:$F$41</definedName>
    <definedName name="_xlnm.Print_Area" localSheetId="81">'47'!$A$1:$F$48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'50-2'!$A$1:$X$25</definedName>
    <definedName name="_xlnm.Print_Area" localSheetId="86">'51-1'!$A$1:$V$28</definedName>
    <definedName name="_xlnm.Print_Area" localSheetId="87">'51-2'!$A$1:$W$28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'54-1'!$A$1:$V$48</definedName>
    <definedName name="_xlnm.Print_Area" localSheetId="95">'54-2'!$A$1:$W$48</definedName>
    <definedName name="_xlnm.Print_Area" localSheetId="93">'55-1'!$A$1:$V$57</definedName>
    <definedName name="_xlnm.Print_Area" localSheetId="94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'57'!$A$1:$K$25</definedName>
    <definedName name="_xlnm.Print_Area" localSheetId="99">'58'!$A$1:$K$29</definedName>
    <definedName name="_xlnm.Print_Area" localSheetId="100">'59'!$A$1:$K$40</definedName>
    <definedName name="_xlnm.Print_Area" localSheetId="6">'6'!$C$1:$N$23</definedName>
    <definedName name="_xlnm.Print_Area" localSheetId="101">'60'!$A$1:$K$48</definedName>
    <definedName name="_xlnm.Print_Area" localSheetId="102">'61'!$A$1:$J$57</definedName>
    <definedName name="_xlnm.Print_Area" localSheetId="103">'62'!$A$1:$K$41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7">'7'!$A$1:$O$29</definedName>
    <definedName name="_xlnm.Print_Area" localSheetId="8">'8'!$A$1:$O$29</definedName>
    <definedName name="_xlnm.Print_Area" localSheetId="9">'9'!$A$1:$O$29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B25" i="90" l="1"/>
  <c r="I24" i="90"/>
  <c r="H24" i="90"/>
  <c r="G24" i="90"/>
  <c r="F24" i="90"/>
  <c r="E24" i="90"/>
  <c r="D24" i="90"/>
  <c r="C24" i="90"/>
  <c r="B24" i="90"/>
  <c r="J24" i="90" s="1"/>
  <c r="I23" i="90"/>
  <c r="H23" i="90"/>
  <c r="G23" i="90"/>
  <c r="F23" i="90"/>
  <c r="E23" i="90"/>
  <c r="D23" i="90"/>
  <c r="C23" i="90"/>
  <c r="B23" i="90"/>
  <c r="J23" i="90" s="1"/>
  <c r="I22" i="90"/>
  <c r="H22" i="90"/>
  <c r="G22" i="90"/>
  <c r="F22" i="90"/>
  <c r="E22" i="90"/>
  <c r="D22" i="90"/>
  <c r="C22" i="90"/>
  <c r="B22" i="90"/>
  <c r="J22" i="90" s="1"/>
  <c r="I21" i="90"/>
  <c r="H21" i="90"/>
  <c r="G21" i="90"/>
  <c r="F21" i="90"/>
  <c r="E21" i="90"/>
  <c r="D21" i="90"/>
  <c r="C21" i="90"/>
  <c r="B21" i="90"/>
  <c r="J21" i="90" s="1"/>
  <c r="I20" i="90"/>
  <c r="H20" i="90"/>
  <c r="G20" i="90"/>
  <c r="F20" i="90"/>
  <c r="E20" i="90"/>
  <c r="D20" i="90"/>
  <c r="D25" i="90" s="1"/>
  <c r="C20" i="90"/>
  <c r="B20" i="90"/>
  <c r="I19" i="90"/>
  <c r="H19" i="90"/>
  <c r="G19" i="90"/>
  <c r="F19" i="90"/>
  <c r="E19" i="90"/>
  <c r="D19" i="90"/>
  <c r="C19" i="90"/>
  <c r="B19" i="90"/>
  <c r="I18" i="90"/>
  <c r="H18" i="90"/>
  <c r="G18" i="90"/>
  <c r="F18" i="90"/>
  <c r="E18" i="90"/>
  <c r="D18" i="90"/>
  <c r="C18" i="90"/>
  <c r="B18" i="90"/>
  <c r="J18" i="90" s="1"/>
  <c r="I17" i="90"/>
  <c r="H17" i="90"/>
  <c r="G17" i="90"/>
  <c r="F17" i="90"/>
  <c r="E17" i="90"/>
  <c r="D17" i="90"/>
  <c r="C17" i="90"/>
  <c r="B17" i="90"/>
  <c r="J17" i="90" s="1"/>
  <c r="I16" i="90"/>
  <c r="H16" i="90"/>
  <c r="G16" i="90"/>
  <c r="F16" i="90"/>
  <c r="E16" i="90"/>
  <c r="D16" i="90"/>
  <c r="C16" i="90"/>
  <c r="B16" i="90"/>
  <c r="I15" i="90"/>
  <c r="H15" i="90"/>
  <c r="G15" i="90"/>
  <c r="F15" i="90"/>
  <c r="E15" i="90"/>
  <c r="D15" i="90"/>
  <c r="C15" i="90"/>
  <c r="B15" i="90"/>
  <c r="I14" i="90"/>
  <c r="H14" i="90"/>
  <c r="G14" i="90"/>
  <c r="F14" i="90"/>
  <c r="E14" i="90"/>
  <c r="D14" i="90"/>
  <c r="C14" i="90"/>
  <c r="B14" i="90"/>
  <c r="J14" i="90" s="1"/>
  <c r="I13" i="90"/>
  <c r="H13" i="90"/>
  <c r="G13" i="90"/>
  <c r="F13" i="90"/>
  <c r="E13" i="90"/>
  <c r="D13" i="90"/>
  <c r="C13" i="90"/>
  <c r="B13" i="90"/>
  <c r="J13" i="90" s="1"/>
  <c r="I12" i="90"/>
  <c r="H12" i="90"/>
  <c r="G12" i="90"/>
  <c r="F12" i="90"/>
  <c r="E12" i="90"/>
  <c r="D12" i="90"/>
  <c r="C12" i="90"/>
  <c r="B12" i="90"/>
  <c r="J12" i="90" s="1"/>
  <c r="I11" i="90"/>
  <c r="H11" i="90"/>
  <c r="G11" i="90"/>
  <c r="F11" i="90"/>
  <c r="E11" i="90"/>
  <c r="D11" i="90"/>
  <c r="C11" i="90"/>
  <c r="B11" i="90"/>
  <c r="I10" i="90"/>
  <c r="H10" i="90"/>
  <c r="G10" i="90"/>
  <c r="F10" i="90"/>
  <c r="E10" i="90"/>
  <c r="D10" i="90"/>
  <c r="C10" i="90"/>
  <c r="B10" i="90"/>
  <c r="J10" i="90" s="1"/>
  <c r="I9" i="90"/>
  <c r="H9" i="90"/>
  <c r="G9" i="90"/>
  <c r="F9" i="90"/>
  <c r="E9" i="90"/>
  <c r="D9" i="90"/>
  <c r="C9" i="90"/>
  <c r="B9" i="90"/>
  <c r="J9" i="90" s="1"/>
  <c r="I8" i="90"/>
  <c r="H8" i="90"/>
  <c r="G8" i="90"/>
  <c r="F8" i="90"/>
  <c r="E8" i="90"/>
  <c r="D8" i="90"/>
  <c r="C8" i="90"/>
  <c r="B8" i="90"/>
  <c r="J8" i="90" s="1"/>
  <c r="I7" i="90"/>
  <c r="I25" i="90" s="1"/>
  <c r="H7" i="90"/>
  <c r="G7" i="90"/>
  <c r="G25" i="90" s="1"/>
  <c r="F7" i="90"/>
  <c r="E7" i="90"/>
  <c r="E25" i="90" s="1"/>
  <c r="D7" i="90"/>
  <c r="C7" i="90"/>
  <c r="C25" i="90" s="1"/>
  <c r="B7" i="90"/>
  <c r="J7" i="90" s="1"/>
  <c r="A3" i="90"/>
  <c r="C24" i="63"/>
  <c r="B24" i="63"/>
  <c r="C23" i="63"/>
  <c r="B23" i="63"/>
  <c r="B22" i="63"/>
  <c r="C22" i="63" s="1"/>
  <c r="B21" i="63"/>
  <c r="C21" i="63" s="1"/>
  <c r="C20" i="63"/>
  <c r="B20" i="63"/>
  <c r="C19" i="63"/>
  <c r="B19" i="63"/>
  <c r="C18" i="63"/>
  <c r="B18" i="63"/>
  <c r="C17" i="63"/>
  <c r="B17" i="63"/>
  <c r="C16" i="63"/>
  <c r="B16" i="63"/>
  <c r="B15" i="63"/>
  <c r="C15" i="63" s="1"/>
  <c r="B14" i="63"/>
  <c r="C14" i="63" s="1"/>
  <c r="B13" i="63"/>
  <c r="C13" i="63" s="1"/>
  <c r="C12" i="63"/>
  <c r="B12" i="63"/>
  <c r="B11" i="63"/>
  <c r="C11" i="63" s="1"/>
  <c r="C10" i="63"/>
  <c r="B10" i="63"/>
  <c r="C9" i="63"/>
  <c r="B9" i="63"/>
  <c r="C8" i="63"/>
  <c r="B8" i="63"/>
  <c r="B7" i="63"/>
  <c r="A3" i="63"/>
  <c r="D24" i="50"/>
  <c r="C24" i="50"/>
  <c r="B24" i="50"/>
  <c r="C23" i="50"/>
  <c r="B23" i="50"/>
  <c r="C22" i="50"/>
  <c r="D22" i="50" s="1"/>
  <c r="B22" i="50"/>
  <c r="C21" i="50"/>
  <c r="B21" i="50"/>
  <c r="D21" i="50" s="1"/>
  <c r="D20" i="50"/>
  <c r="C20" i="50"/>
  <c r="B20" i="50"/>
  <c r="C19" i="50"/>
  <c r="B19" i="50"/>
  <c r="C18" i="50"/>
  <c r="D18" i="50" s="1"/>
  <c r="B18" i="50"/>
  <c r="C17" i="50"/>
  <c r="B17" i="50"/>
  <c r="D17" i="50" s="1"/>
  <c r="D16" i="50"/>
  <c r="C16" i="50"/>
  <c r="B16" i="50"/>
  <c r="C15" i="50"/>
  <c r="B15" i="50"/>
  <c r="C14" i="50"/>
  <c r="B14" i="50"/>
  <c r="D14" i="50" s="1"/>
  <c r="C13" i="50"/>
  <c r="B13" i="50"/>
  <c r="D13" i="50" s="1"/>
  <c r="C12" i="50"/>
  <c r="B12" i="50"/>
  <c r="D12" i="50" s="1"/>
  <c r="C11" i="50"/>
  <c r="B11" i="50"/>
  <c r="C10" i="50"/>
  <c r="B10" i="50"/>
  <c r="D10" i="50" s="1"/>
  <c r="C9" i="50"/>
  <c r="B9" i="50"/>
  <c r="D9" i="50" s="1"/>
  <c r="D8" i="50"/>
  <c r="C8" i="50"/>
  <c r="B8" i="50"/>
  <c r="C7" i="50"/>
  <c r="B7" i="50"/>
  <c r="A3" i="50"/>
  <c r="D24" i="49"/>
  <c r="C24" i="49"/>
  <c r="B24" i="49"/>
  <c r="C23" i="49"/>
  <c r="B23" i="49"/>
  <c r="C22" i="49"/>
  <c r="B22" i="49"/>
  <c r="D22" i="49" s="1"/>
  <c r="C21" i="49"/>
  <c r="B21" i="49"/>
  <c r="D21" i="49" s="1"/>
  <c r="D20" i="49"/>
  <c r="C20" i="49"/>
  <c r="B20" i="49"/>
  <c r="C19" i="49"/>
  <c r="B19" i="49"/>
  <c r="C18" i="49"/>
  <c r="B18" i="49"/>
  <c r="C17" i="49"/>
  <c r="B17" i="49"/>
  <c r="D17" i="49" s="1"/>
  <c r="C16" i="49"/>
  <c r="B16" i="49"/>
  <c r="D16" i="49" s="1"/>
  <c r="C15" i="49"/>
  <c r="B15" i="49"/>
  <c r="C14" i="49"/>
  <c r="B14" i="49"/>
  <c r="D14" i="49" s="1"/>
  <c r="C13" i="49"/>
  <c r="B13" i="49"/>
  <c r="D13" i="49" s="1"/>
  <c r="D12" i="49"/>
  <c r="C12" i="49"/>
  <c r="B12" i="49"/>
  <c r="C11" i="49"/>
  <c r="B11" i="49"/>
  <c r="C10" i="49"/>
  <c r="D10" i="49" s="1"/>
  <c r="B10" i="49"/>
  <c r="C9" i="49"/>
  <c r="B9" i="49"/>
  <c r="C8" i="49"/>
  <c r="B8" i="49"/>
  <c r="D8" i="49" s="1"/>
  <c r="C7" i="49"/>
  <c r="C25" i="49" s="1"/>
  <c r="B7" i="49"/>
  <c r="A3" i="49"/>
  <c r="M36" i="29"/>
  <c r="L36" i="29"/>
  <c r="K36" i="29"/>
  <c r="J36" i="29"/>
  <c r="I36" i="29"/>
  <c r="H36" i="29"/>
  <c r="G36" i="29"/>
  <c r="F36" i="29"/>
  <c r="E36" i="29"/>
  <c r="D36" i="29"/>
  <c r="C36" i="29"/>
  <c r="B36" i="29"/>
  <c r="M35" i="29"/>
  <c r="L35" i="29"/>
  <c r="K35" i="29"/>
  <c r="J35" i="29"/>
  <c r="I35" i="29"/>
  <c r="H35" i="29"/>
  <c r="G35" i="29"/>
  <c r="F35" i="29"/>
  <c r="E35" i="29"/>
  <c r="D35" i="29"/>
  <c r="C35" i="29"/>
  <c r="B35" i="29"/>
  <c r="M34" i="29"/>
  <c r="L34" i="29"/>
  <c r="K34" i="29"/>
  <c r="J34" i="29"/>
  <c r="I34" i="29"/>
  <c r="H34" i="29"/>
  <c r="G34" i="29"/>
  <c r="F34" i="29"/>
  <c r="E34" i="29"/>
  <c r="D34" i="29"/>
  <c r="C34" i="29"/>
  <c r="B34" i="29"/>
  <c r="M33" i="29"/>
  <c r="L33" i="29"/>
  <c r="K33" i="29"/>
  <c r="J33" i="29"/>
  <c r="I33" i="29"/>
  <c r="H33" i="29"/>
  <c r="G33" i="29"/>
  <c r="F33" i="29"/>
  <c r="E33" i="29"/>
  <c r="D33" i="29"/>
  <c r="C33" i="29"/>
  <c r="B33" i="29"/>
  <c r="M32" i="29"/>
  <c r="L32" i="29"/>
  <c r="K32" i="29"/>
  <c r="J32" i="29"/>
  <c r="I32" i="29"/>
  <c r="H32" i="29"/>
  <c r="G32" i="29"/>
  <c r="F32" i="29"/>
  <c r="E32" i="29"/>
  <c r="D32" i="29"/>
  <c r="C32" i="29"/>
  <c r="B32" i="29"/>
  <c r="M31" i="29"/>
  <c r="L31" i="29"/>
  <c r="K31" i="29"/>
  <c r="J31" i="29"/>
  <c r="I31" i="29"/>
  <c r="H31" i="29"/>
  <c r="G31" i="29"/>
  <c r="F31" i="29"/>
  <c r="E31" i="29"/>
  <c r="D31" i="29"/>
  <c r="C31" i="29"/>
  <c r="B31" i="29"/>
  <c r="M30" i="29"/>
  <c r="L30" i="29"/>
  <c r="K30" i="29"/>
  <c r="J30" i="29"/>
  <c r="I30" i="29"/>
  <c r="H30" i="29"/>
  <c r="G30" i="29"/>
  <c r="F30" i="29"/>
  <c r="E30" i="29"/>
  <c r="D30" i="29"/>
  <c r="C30" i="29"/>
  <c r="B30" i="29"/>
  <c r="M29" i="29"/>
  <c r="L29" i="29"/>
  <c r="K29" i="29"/>
  <c r="J29" i="29"/>
  <c r="I29" i="29"/>
  <c r="H29" i="29"/>
  <c r="G29" i="29"/>
  <c r="F29" i="29"/>
  <c r="E29" i="29"/>
  <c r="D29" i="29"/>
  <c r="C29" i="29"/>
  <c r="B29" i="29"/>
  <c r="M28" i="29"/>
  <c r="L28" i="29"/>
  <c r="K28" i="29"/>
  <c r="J28" i="29"/>
  <c r="I28" i="29"/>
  <c r="H28" i="29"/>
  <c r="G28" i="29"/>
  <c r="F28" i="29"/>
  <c r="E28" i="29"/>
  <c r="D28" i="29"/>
  <c r="C28" i="29"/>
  <c r="B28" i="29"/>
  <c r="M27" i="29"/>
  <c r="L27" i="29"/>
  <c r="K27" i="29"/>
  <c r="J27" i="29"/>
  <c r="I27" i="29"/>
  <c r="H27" i="29"/>
  <c r="G27" i="29"/>
  <c r="F27" i="29"/>
  <c r="E27" i="29"/>
  <c r="D27" i="29"/>
  <c r="C27" i="29"/>
  <c r="B27" i="29"/>
  <c r="M26" i="29"/>
  <c r="L26" i="29"/>
  <c r="K26" i="29"/>
  <c r="J26" i="29"/>
  <c r="I26" i="29"/>
  <c r="H26" i="29"/>
  <c r="G26" i="29"/>
  <c r="F26" i="29"/>
  <c r="E26" i="29"/>
  <c r="D26" i="29"/>
  <c r="C26" i="29"/>
  <c r="B26" i="29"/>
  <c r="M25" i="29"/>
  <c r="L25" i="29"/>
  <c r="K25" i="29"/>
  <c r="J25" i="29"/>
  <c r="I25" i="29"/>
  <c r="H25" i="29"/>
  <c r="G25" i="29"/>
  <c r="F25" i="29"/>
  <c r="E25" i="29"/>
  <c r="D25" i="29"/>
  <c r="C25" i="29"/>
  <c r="B25" i="29"/>
  <c r="M24" i="29"/>
  <c r="L24" i="29"/>
  <c r="K24" i="29"/>
  <c r="J24" i="29"/>
  <c r="I24" i="29"/>
  <c r="H24" i="29"/>
  <c r="G24" i="29"/>
  <c r="F24" i="29"/>
  <c r="E24" i="29"/>
  <c r="D24" i="29"/>
  <c r="C24" i="29"/>
  <c r="B24" i="29"/>
  <c r="M23" i="29"/>
  <c r="L23" i="29"/>
  <c r="K23" i="29"/>
  <c r="J23" i="29"/>
  <c r="I23" i="29"/>
  <c r="H23" i="29"/>
  <c r="G23" i="29"/>
  <c r="F23" i="29"/>
  <c r="E23" i="29"/>
  <c r="D23" i="29"/>
  <c r="C23" i="29"/>
  <c r="B23" i="29"/>
  <c r="M22" i="29"/>
  <c r="L22" i="29"/>
  <c r="K22" i="29"/>
  <c r="J22" i="29"/>
  <c r="I22" i="29"/>
  <c r="H22" i="29"/>
  <c r="G22" i="29"/>
  <c r="F22" i="29"/>
  <c r="E22" i="29"/>
  <c r="D22" i="29"/>
  <c r="C22" i="29"/>
  <c r="B22" i="29"/>
  <c r="M21" i="29"/>
  <c r="L21" i="29"/>
  <c r="K21" i="29"/>
  <c r="J21" i="29"/>
  <c r="I21" i="29"/>
  <c r="H21" i="29"/>
  <c r="G21" i="29"/>
  <c r="F21" i="29"/>
  <c r="E21" i="29"/>
  <c r="D21" i="29"/>
  <c r="C21" i="29"/>
  <c r="B21" i="29"/>
  <c r="M20" i="29"/>
  <c r="L20" i="29"/>
  <c r="K20" i="29"/>
  <c r="J20" i="29"/>
  <c r="I20" i="29"/>
  <c r="H20" i="29"/>
  <c r="G20" i="29"/>
  <c r="F20" i="29"/>
  <c r="E20" i="29"/>
  <c r="D20" i="29"/>
  <c r="C20" i="29"/>
  <c r="B20" i="29"/>
  <c r="M19" i="29"/>
  <c r="L19" i="29"/>
  <c r="K19" i="29"/>
  <c r="J19" i="29"/>
  <c r="I19" i="29"/>
  <c r="H19" i="29"/>
  <c r="G19" i="29"/>
  <c r="F19" i="29"/>
  <c r="E19" i="29"/>
  <c r="D19" i="29"/>
  <c r="C19" i="29"/>
  <c r="B19" i="29"/>
  <c r="M18" i="29"/>
  <c r="L18" i="29"/>
  <c r="K18" i="29"/>
  <c r="J18" i="29"/>
  <c r="I18" i="29"/>
  <c r="H18" i="29"/>
  <c r="G18" i="29"/>
  <c r="F18" i="29"/>
  <c r="E18" i="29"/>
  <c r="D18" i="29"/>
  <c r="C18" i="29"/>
  <c r="B18" i="29"/>
  <c r="M17" i="29"/>
  <c r="L17" i="29"/>
  <c r="K17" i="29"/>
  <c r="J17" i="29"/>
  <c r="I17" i="29"/>
  <c r="H17" i="29"/>
  <c r="G17" i="29"/>
  <c r="F17" i="29"/>
  <c r="E17" i="29"/>
  <c r="D17" i="29"/>
  <c r="C17" i="29"/>
  <c r="B17" i="29"/>
  <c r="M16" i="29"/>
  <c r="L16" i="29"/>
  <c r="K16" i="29"/>
  <c r="J16" i="29"/>
  <c r="I16" i="29"/>
  <c r="H16" i="29"/>
  <c r="G16" i="29"/>
  <c r="F16" i="29"/>
  <c r="E16" i="29"/>
  <c r="D16" i="29"/>
  <c r="C16" i="29"/>
  <c r="B16" i="29"/>
  <c r="M15" i="29"/>
  <c r="L15" i="29"/>
  <c r="K15" i="29"/>
  <c r="J15" i="29"/>
  <c r="I15" i="29"/>
  <c r="H15" i="29"/>
  <c r="G15" i="29"/>
  <c r="F15" i="29"/>
  <c r="E15" i="29"/>
  <c r="D15" i="29"/>
  <c r="C15" i="29"/>
  <c r="B15" i="29"/>
  <c r="M14" i="29"/>
  <c r="L14" i="29"/>
  <c r="K14" i="29"/>
  <c r="J14" i="29"/>
  <c r="I14" i="29"/>
  <c r="H14" i="29"/>
  <c r="G14" i="29"/>
  <c r="F14" i="29"/>
  <c r="E14" i="29"/>
  <c r="D14" i="29"/>
  <c r="C14" i="29"/>
  <c r="B14" i="29"/>
  <c r="M13" i="29"/>
  <c r="L13" i="29"/>
  <c r="K13" i="29"/>
  <c r="J13" i="29"/>
  <c r="I13" i="29"/>
  <c r="H13" i="29"/>
  <c r="G13" i="29"/>
  <c r="F13" i="29"/>
  <c r="E13" i="29"/>
  <c r="D13" i="29"/>
  <c r="C13" i="29"/>
  <c r="B13" i="29"/>
  <c r="M12" i="29"/>
  <c r="L12" i="29"/>
  <c r="K12" i="29"/>
  <c r="J12" i="29"/>
  <c r="I12" i="29"/>
  <c r="H12" i="29"/>
  <c r="G12" i="29"/>
  <c r="F12" i="29"/>
  <c r="E12" i="29"/>
  <c r="D12" i="29"/>
  <c r="C12" i="29"/>
  <c r="B12" i="29"/>
  <c r="M11" i="29"/>
  <c r="L11" i="29"/>
  <c r="K11" i="29"/>
  <c r="J11" i="29"/>
  <c r="I11" i="29"/>
  <c r="H11" i="29"/>
  <c r="G11" i="29"/>
  <c r="F11" i="29"/>
  <c r="E11" i="29"/>
  <c r="D11" i="29"/>
  <c r="C11" i="29"/>
  <c r="B11" i="29"/>
  <c r="M10" i="29"/>
  <c r="L10" i="29"/>
  <c r="K10" i="29"/>
  <c r="J10" i="29"/>
  <c r="I10" i="29"/>
  <c r="H10" i="29"/>
  <c r="G10" i="29"/>
  <c r="F10" i="29"/>
  <c r="E10" i="29"/>
  <c r="D10" i="29"/>
  <c r="C10" i="29"/>
  <c r="B10" i="29"/>
  <c r="M9" i="29"/>
  <c r="L9" i="29"/>
  <c r="K9" i="29"/>
  <c r="J9" i="29"/>
  <c r="I9" i="29"/>
  <c r="H9" i="29"/>
  <c r="G9" i="29"/>
  <c r="F9" i="29"/>
  <c r="E9" i="29"/>
  <c r="D9" i="29"/>
  <c r="C9" i="29"/>
  <c r="B9" i="29"/>
  <c r="M8" i="29"/>
  <c r="L8" i="29"/>
  <c r="K8" i="29"/>
  <c r="J8" i="29"/>
  <c r="I8" i="29"/>
  <c r="H8" i="29"/>
  <c r="G8" i="29"/>
  <c r="F8" i="29"/>
  <c r="E8" i="29"/>
  <c r="D8" i="29"/>
  <c r="C8" i="29"/>
  <c r="B8" i="29"/>
  <c r="M7" i="29"/>
  <c r="L7" i="29"/>
  <c r="K7" i="29"/>
  <c r="K37" i="29" s="1"/>
  <c r="J7" i="29"/>
  <c r="I7" i="29"/>
  <c r="H7" i="29"/>
  <c r="G7" i="29"/>
  <c r="F7" i="29"/>
  <c r="E7" i="29"/>
  <c r="D7" i="29"/>
  <c r="C7" i="29"/>
  <c r="C37" i="29" s="1"/>
  <c r="B7" i="29"/>
  <c r="M24" i="6"/>
  <c r="L24" i="6"/>
  <c r="K24" i="6"/>
  <c r="J24" i="6"/>
  <c r="I24" i="6"/>
  <c r="H24" i="6"/>
  <c r="G24" i="6"/>
  <c r="F24" i="6"/>
  <c r="E24" i="6"/>
  <c r="D24" i="6"/>
  <c r="N24" i="6" s="1"/>
  <c r="C24" i="6"/>
  <c r="B24" i="6"/>
  <c r="M23" i="6"/>
  <c r="L23" i="6"/>
  <c r="K23" i="6"/>
  <c r="J23" i="6"/>
  <c r="I23" i="6"/>
  <c r="H23" i="6"/>
  <c r="G23" i="6"/>
  <c r="F23" i="6"/>
  <c r="N23" i="6" s="1"/>
  <c r="E23" i="6"/>
  <c r="D23" i="6"/>
  <c r="C23" i="6"/>
  <c r="B23" i="6"/>
  <c r="M22" i="6"/>
  <c r="L22" i="6"/>
  <c r="K22" i="6"/>
  <c r="J22" i="6"/>
  <c r="I22" i="6"/>
  <c r="H22" i="6"/>
  <c r="G22" i="6"/>
  <c r="F22" i="6"/>
  <c r="E22" i="6"/>
  <c r="D22" i="6"/>
  <c r="C22" i="6"/>
  <c r="B22" i="6"/>
  <c r="N22" i="6" s="1"/>
  <c r="M21" i="6"/>
  <c r="L21" i="6"/>
  <c r="K21" i="6"/>
  <c r="J21" i="6"/>
  <c r="I21" i="6"/>
  <c r="H21" i="6"/>
  <c r="G21" i="6"/>
  <c r="F21" i="6"/>
  <c r="E21" i="6"/>
  <c r="D21" i="6"/>
  <c r="C21" i="6"/>
  <c r="B21" i="6"/>
  <c r="N21" i="6" s="1"/>
  <c r="M20" i="6"/>
  <c r="L20" i="6"/>
  <c r="K20" i="6"/>
  <c r="J20" i="6"/>
  <c r="I20" i="6"/>
  <c r="H20" i="6"/>
  <c r="G20" i="6"/>
  <c r="F20" i="6"/>
  <c r="E20" i="6"/>
  <c r="D20" i="6"/>
  <c r="N20" i="6" s="1"/>
  <c r="C20" i="6"/>
  <c r="B20" i="6"/>
  <c r="M19" i="6"/>
  <c r="L19" i="6"/>
  <c r="K19" i="6"/>
  <c r="J19" i="6"/>
  <c r="I19" i="6"/>
  <c r="H19" i="6"/>
  <c r="G19" i="6"/>
  <c r="F19" i="6"/>
  <c r="N19" i="6" s="1"/>
  <c r="E19" i="6"/>
  <c r="D19" i="6"/>
  <c r="C19" i="6"/>
  <c r="B19" i="6"/>
  <c r="M18" i="6"/>
  <c r="L18" i="6"/>
  <c r="K18" i="6"/>
  <c r="J18" i="6"/>
  <c r="I18" i="6"/>
  <c r="H18" i="6"/>
  <c r="G18" i="6"/>
  <c r="F18" i="6"/>
  <c r="E18" i="6"/>
  <c r="D18" i="6"/>
  <c r="C18" i="6"/>
  <c r="B18" i="6"/>
  <c r="N18" i="6" s="1"/>
  <c r="M17" i="6"/>
  <c r="L17" i="6"/>
  <c r="K17" i="6"/>
  <c r="J17" i="6"/>
  <c r="I17" i="6"/>
  <c r="H17" i="6"/>
  <c r="G17" i="6"/>
  <c r="F17" i="6"/>
  <c r="E17" i="6"/>
  <c r="D17" i="6"/>
  <c r="C17" i="6"/>
  <c r="B17" i="6"/>
  <c r="N17" i="6" s="1"/>
  <c r="M16" i="6"/>
  <c r="L16" i="6"/>
  <c r="K16" i="6"/>
  <c r="J16" i="6"/>
  <c r="I16" i="6"/>
  <c r="H16" i="6"/>
  <c r="G16" i="6"/>
  <c r="F16" i="6"/>
  <c r="E16" i="6"/>
  <c r="D16" i="6"/>
  <c r="N16" i="6" s="1"/>
  <c r="C16" i="6"/>
  <c r="B16" i="6"/>
  <c r="M15" i="6"/>
  <c r="L15" i="6"/>
  <c r="K15" i="6"/>
  <c r="J15" i="6"/>
  <c r="I15" i="6"/>
  <c r="H15" i="6"/>
  <c r="G15" i="6"/>
  <c r="F15" i="6"/>
  <c r="N15" i="6" s="1"/>
  <c r="E15" i="6"/>
  <c r="D15" i="6"/>
  <c r="C15" i="6"/>
  <c r="B15" i="6"/>
  <c r="M14" i="6"/>
  <c r="L14" i="6"/>
  <c r="K14" i="6"/>
  <c r="J14" i="6"/>
  <c r="I14" i="6"/>
  <c r="H14" i="6"/>
  <c r="G14" i="6"/>
  <c r="F14" i="6"/>
  <c r="E14" i="6"/>
  <c r="D14" i="6"/>
  <c r="C14" i="6"/>
  <c r="B14" i="6"/>
  <c r="N14" i="6" s="1"/>
  <c r="M13" i="6"/>
  <c r="L13" i="6"/>
  <c r="K13" i="6"/>
  <c r="J13" i="6"/>
  <c r="I13" i="6"/>
  <c r="H13" i="6"/>
  <c r="G13" i="6"/>
  <c r="F13" i="6"/>
  <c r="E13" i="6"/>
  <c r="D13" i="6"/>
  <c r="C13" i="6"/>
  <c r="B13" i="6"/>
  <c r="N13" i="6" s="1"/>
  <c r="M12" i="6"/>
  <c r="L12" i="6"/>
  <c r="K12" i="6"/>
  <c r="J12" i="6"/>
  <c r="I12" i="6"/>
  <c r="H12" i="6"/>
  <c r="G12" i="6"/>
  <c r="F12" i="6"/>
  <c r="N12" i="6" s="1"/>
  <c r="E12" i="6"/>
  <c r="D12" i="6"/>
  <c r="C12" i="6"/>
  <c r="B12" i="6"/>
  <c r="M11" i="6"/>
  <c r="L11" i="6"/>
  <c r="K11" i="6"/>
  <c r="J11" i="6"/>
  <c r="I11" i="6"/>
  <c r="H11" i="6"/>
  <c r="G11" i="6"/>
  <c r="F11" i="6"/>
  <c r="N11" i="6" s="1"/>
  <c r="E11" i="6"/>
  <c r="D11" i="6"/>
  <c r="C11" i="6"/>
  <c r="B11" i="6"/>
  <c r="M10" i="6"/>
  <c r="L10" i="6"/>
  <c r="K10" i="6"/>
  <c r="J10" i="6"/>
  <c r="I10" i="6"/>
  <c r="H10" i="6"/>
  <c r="G10" i="6"/>
  <c r="F10" i="6"/>
  <c r="E10" i="6"/>
  <c r="D10" i="6"/>
  <c r="C10" i="6"/>
  <c r="B10" i="6"/>
  <c r="N10" i="6" s="1"/>
  <c r="M9" i="6"/>
  <c r="L9" i="6"/>
  <c r="K9" i="6"/>
  <c r="K25" i="6" s="1"/>
  <c r="J9" i="6"/>
  <c r="J25" i="6" s="1"/>
  <c r="I9" i="6"/>
  <c r="H9" i="6"/>
  <c r="G9" i="6"/>
  <c r="F9" i="6"/>
  <c r="E9" i="6"/>
  <c r="D9" i="6"/>
  <c r="C9" i="6"/>
  <c r="C25" i="6" s="1"/>
  <c r="B9" i="6"/>
  <c r="N9" i="6" s="1"/>
  <c r="M8" i="6"/>
  <c r="L8" i="6"/>
  <c r="K8" i="6"/>
  <c r="J8" i="6"/>
  <c r="I8" i="6"/>
  <c r="I25" i="6" s="1"/>
  <c r="H8" i="6"/>
  <c r="G8" i="6"/>
  <c r="F8" i="6"/>
  <c r="N8" i="6" s="1"/>
  <c r="E8" i="6"/>
  <c r="D8" i="6"/>
  <c r="C8" i="6"/>
  <c r="B8" i="6"/>
  <c r="M7" i="6"/>
  <c r="M25" i="6" s="1"/>
  <c r="L7" i="6"/>
  <c r="L25" i="6" s="1"/>
  <c r="K7" i="6"/>
  <c r="J7" i="6"/>
  <c r="I7" i="6"/>
  <c r="H7" i="6"/>
  <c r="H25" i="6" s="1"/>
  <c r="G7" i="6"/>
  <c r="G25" i="6" s="1"/>
  <c r="F7" i="6"/>
  <c r="F25" i="6" s="1"/>
  <c r="E7" i="6"/>
  <c r="E25" i="6" s="1"/>
  <c r="D7" i="6"/>
  <c r="D25" i="6" s="1"/>
  <c r="C7" i="6"/>
  <c r="B7" i="6"/>
  <c r="F37" i="29" l="1"/>
  <c r="N34" i="29"/>
  <c r="H37" i="29"/>
  <c r="E37" i="29"/>
  <c r="M37" i="29"/>
  <c r="N10" i="29"/>
  <c r="N18" i="29"/>
  <c r="N24" i="29"/>
  <c r="N26" i="29"/>
  <c r="N32" i="29"/>
  <c r="N9" i="29"/>
  <c r="N16" i="29"/>
  <c r="D37" i="29"/>
  <c r="L37" i="29"/>
  <c r="N22" i="29"/>
  <c r="N30" i="29"/>
  <c r="N8" i="29"/>
  <c r="N12" i="29"/>
  <c r="N14" i="29"/>
  <c r="N20" i="29"/>
  <c r="N28" i="29"/>
  <c r="N36" i="29"/>
  <c r="B25" i="6"/>
  <c r="G37" i="29"/>
  <c r="N17" i="29"/>
  <c r="N25" i="29"/>
  <c r="N33" i="29"/>
  <c r="D9" i="49"/>
  <c r="C25" i="50"/>
  <c r="N7" i="6"/>
  <c r="N11" i="29"/>
  <c r="N19" i="29"/>
  <c r="N27" i="29"/>
  <c r="N35" i="29"/>
  <c r="I37" i="29"/>
  <c r="B37" i="29"/>
  <c r="J37" i="29"/>
  <c r="N13" i="29"/>
  <c r="N21" i="29"/>
  <c r="N29" i="29"/>
  <c r="D7" i="49"/>
  <c r="D18" i="49"/>
  <c r="N15" i="29"/>
  <c r="N23" i="29"/>
  <c r="N31" i="29"/>
  <c r="B25" i="49"/>
  <c r="D11" i="49"/>
  <c r="D7" i="50"/>
  <c r="D23" i="50"/>
  <c r="B25" i="63"/>
  <c r="C7" i="63"/>
  <c r="D23" i="49"/>
  <c r="D19" i="50"/>
  <c r="D19" i="49"/>
  <c r="D15" i="50"/>
  <c r="N7" i="29"/>
  <c r="D15" i="49"/>
  <c r="D11" i="50"/>
  <c r="B25" i="50"/>
  <c r="J11" i="90"/>
  <c r="F25" i="90"/>
  <c r="J15" i="90"/>
  <c r="J16" i="90"/>
  <c r="J25" i="90" s="1"/>
  <c r="H25" i="90"/>
  <c r="J19" i="90"/>
  <c r="J20" i="90"/>
  <c r="J26" i="90" l="1"/>
  <c r="K14" i="90"/>
  <c r="K12" i="90"/>
  <c r="E26" i="90"/>
  <c r="K17" i="90"/>
  <c r="K7" i="90"/>
  <c r="K18" i="90"/>
  <c r="K21" i="90"/>
  <c r="D26" i="90"/>
  <c r="K8" i="90"/>
  <c r="K22" i="90"/>
  <c r="I26" i="90"/>
  <c r="K9" i="90"/>
  <c r="K23" i="90"/>
  <c r="K13" i="90"/>
  <c r="B26" i="90"/>
  <c r="C26" i="90"/>
  <c r="K24" i="90"/>
  <c r="G26" i="90"/>
  <c r="K10" i="90"/>
  <c r="N25" i="6"/>
  <c r="O7" i="6"/>
  <c r="K20" i="90"/>
  <c r="K16" i="90"/>
  <c r="K19" i="90"/>
  <c r="H26" i="90"/>
  <c r="F26" i="90"/>
  <c r="K11" i="90"/>
  <c r="E18" i="49"/>
  <c r="K15" i="90"/>
  <c r="E15" i="49"/>
  <c r="C25" i="63"/>
  <c r="D7" i="63"/>
  <c r="D25" i="50"/>
  <c r="E7" i="50" s="1"/>
  <c r="D25" i="49"/>
  <c r="E23" i="49" s="1"/>
  <c r="E7" i="49"/>
  <c r="B26" i="6"/>
  <c r="N37" i="29"/>
  <c r="I38" i="29" s="1"/>
  <c r="E11" i="49"/>
  <c r="E19" i="50"/>
  <c r="B26" i="49"/>
  <c r="O33" i="29" l="1"/>
  <c r="O19" i="29"/>
  <c r="B38" i="29"/>
  <c r="O29" i="29"/>
  <c r="O21" i="29"/>
  <c r="J38" i="29"/>
  <c r="O27" i="29"/>
  <c r="O35" i="29"/>
  <c r="O31" i="29"/>
  <c r="O13" i="29"/>
  <c r="E19" i="49"/>
  <c r="K25" i="90"/>
  <c r="E13" i="50"/>
  <c r="E17" i="50"/>
  <c r="D26" i="50"/>
  <c r="E18" i="50"/>
  <c r="E9" i="50"/>
  <c r="E10" i="50"/>
  <c r="E24" i="50"/>
  <c r="E12" i="50"/>
  <c r="E14" i="50"/>
  <c r="E22" i="50"/>
  <c r="E16" i="50"/>
  <c r="E20" i="50"/>
  <c r="E21" i="50"/>
  <c r="E8" i="50"/>
  <c r="E25" i="50" s="1"/>
  <c r="O7" i="29"/>
  <c r="D17" i="63"/>
  <c r="D20" i="63"/>
  <c r="D12" i="63"/>
  <c r="D8" i="63"/>
  <c r="D25" i="63" s="1"/>
  <c r="D23" i="63"/>
  <c r="D9" i="63"/>
  <c r="D16" i="63"/>
  <c r="D13" i="63"/>
  <c r="D11" i="63"/>
  <c r="D10" i="63"/>
  <c r="D21" i="63"/>
  <c r="D15" i="63"/>
  <c r="D14" i="63"/>
  <c r="D22" i="63"/>
  <c r="D19" i="63"/>
  <c r="D24" i="63"/>
  <c r="D18" i="63"/>
  <c r="O23" i="29"/>
  <c r="O25" i="29"/>
  <c r="N38" i="29"/>
  <c r="O16" i="29"/>
  <c r="O9" i="29"/>
  <c r="L38" i="29"/>
  <c r="O8" i="29"/>
  <c r="O18" i="29"/>
  <c r="E38" i="29"/>
  <c r="O12" i="29"/>
  <c r="O24" i="29"/>
  <c r="M38" i="29"/>
  <c r="O14" i="29"/>
  <c r="O26" i="29"/>
  <c r="O10" i="29"/>
  <c r="O20" i="29"/>
  <c r="O32" i="29"/>
  <c r="O34" i="29"/>
  <c r="O22" i="29"/>
  <c r="O28" i="29"/>
  <c r="H38" i="29"/>
  <c r="K38" i="29"/>
  <c r="D38" i="29"/>
  <c r="F38" i="29"/>
  <c r="O36" i="29"/>
  <c r="C38" i="29"/>
  <c r="O30" i="29"/>
  <c r="E23" i="50"/>
  <c r="G38" i="29"/>
  <c r="O11" i="29"/>
  <c r="O17" i="29"/>
  <c r="E11" i="50"/>
  <c r="E15" i="50"/>
  <c r="B26" i="50"/>
  <c r="E17" i="49"/>
  <c r="D26" i="49"/>
  <c r="E21" i="49"/>
  <c r="E13" i="49"/>
  <c r="E8" i="49"/>
  <c r="E22" i="49"/>
  <c r="E14" i="49"/>
  <c r="E12" i="49"/>
  <c r="E16" i="49"/>
  <c r="E24" i="49"/>
  <c r="C26" i="49"/>
  <c r="E20" i="49"/>
  <c r="E10" i="49"/>
  <c r="O25" i="6"/>
  <c r="N26" i="6"/>
  <c r="O21" i="6"/>
  <c r="H26" i="6"/>
  <c r="F26" i="6"/>
  <c r="O23" i="6"/>
  <c r="O24" i="6"/>
  <c r="O10" i="6"/>
  <c r="O8" i="6"/>
  <c r="M26" i="6"/>
  <c r="O11" i="6"/>
  <c r="O16" i="6"/>
  <c r="O9" i="6"/>
  <c r="D26" i="6"/>
  <c r="O14" i="6"/>
  <c r="J26" i="6"/>
  <c r="L26" i="6"/>
  <c r="O15" i="6"/>
  <c r="G26" i="6"/>
  <c r="O12" i="6"/>
  <c r="C26" i="6"/>
  <c r="O18" i="6"/>
  <c r="O17" i="6"/>
  <c r="I26" i="6"/>
  <c r="O22" i="6"/>
  <c r="E26" i="6"/>
  <c r="O20" i="6"/>
  <c r="O13" i="6"/>
  <c r="O19" i="6"/>
  <c r="K26" i="6"/>
  <c r="O15" i="29"/>
  <c r="E9" i="49"/>
  <c r="E25" i="49" s="1"/>
  <c r="C26" i="50"/>
  <c r="O37" i="29" l="1"/>
</calcChain>
</file>

<file path=xl/sharedStrings.xml><?xml version="1.0" encoding="utf-8"?>
<sst xmlns="http://schemas.openxmlformats.org/spreadsheetml/2006/main" count="6035" uniqueCount="746">
  <si>
    <t>BANCOS MÚLTIPLES</t>
  </si>
  <si>
    <t>EVOLUCIÓN DE CARTERA Y CONTINGENTE</t>
  </si>
  <si>
    <t>(en miles de bolivianos)</t>
  </si>
  <si>
    <t>DIC</t>
  </si>
  <si>
    <t>SEP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</si>
  <si>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</si>
  <si>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</si>
  <si>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</si>
  <si>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</si>
  <si>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</si>
  <si>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</si>
  <si>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</si>
  <si>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</si>
  <si>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</si>
  <si>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</si>
  <si>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</si>
  <si>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</si>
  <si>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</si>
  <si>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</si>
  <si>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</si>
  <si>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</si>
  <si>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</si>
  <si>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</si>
  <si>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</si>
  <si>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</si>
  <si>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</si>
  <si>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</si>
  <si>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</si>
  <si>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</si>
  <si>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</si>
  <si>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</si>
  <si>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</si>
  <si>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</si>
  <si>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</si>
  <si>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</si>
  <si>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AL 30 DE SEPTIEMBRE DE 2025</t>
  </si>
  <si>
    <t>ACTIVIDAD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</si>
  <si>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</si>
  <si>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</si>
  <si>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</si>
  <si>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</si>
  <si>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</si>
  <si>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</si>
  <si>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</si>
  <si>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</si>
  <si>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</si>
  <si>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</si>
  <si>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</si>
  <si>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BPR</t>
  </si>
  <si>
    <t>TOTAL SISTEMA</t>
  </si>
  <si>
    <t>%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</si>
  <si>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</si>
  <si>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</si>
  <si>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</si>
  <si>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</si>
  <si>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</si>
  <si>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</si>
  <si>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Construcción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</si>
  <si>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</si>
  <si>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</si>
  <si>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</si>
  <si>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</si>
  <si>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</si>
  <si>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</si>
  <si>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</si>
  <si>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</si>
  <si>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</si>
  <si>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</si>
  <si>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</si>
  <si>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</si>
  <si>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</si>
  <si>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</si>
  <si>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</si>
  <si>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</si>
  <si>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</si>
  <si>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</si>
  <si>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BME(2)</t>
  </si>
  <si>
    <t>ACTIVIDAD ECONÓMICA</t>
  </si>
  <si>
    <t>CORTO PLAZO</t>
  </si>
  <si>
    <t>MEDIANO PLAZO</t>
  </si>
  <si>
    <t>LARGO PLAZO</t>
  </si>
  <si>
    <t>TOTAL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</si>
  <si>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</si>
  <si>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</si>
  <si>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BIS(2)</t>
  </si>
  <si>
    <t>BCR(2)</t>
  </si>
  <si>
    <t>BEC(2)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</si>
  <si>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</si>
  <si>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</si>
  <si>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</si>
  <si>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</si>
  <si>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</si>
  <si>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</si>
  <si>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</si>
  <si>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</si>
  <si>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</si>
  <si>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</si>
  <si>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</si>
  <si>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</si>
  <si>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</si>
  <si>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</si>
  <si>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</si>
  <si>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</si>
  <si>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</si>
  <si>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</si>
  <si>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</si>
  <si>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</si>
  <si>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</si>
  <si>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</si>
  <si>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</si>
  <si>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30 DE SEPTIEMBRE DE 2025</t>
  </si>
  <si>
    <t>CLASIFICACIÓN DE CARTERA POR TIPO DE CRÉDITO (1)</t>
  </si>
  <si>
    <t>TIPO DE CRÉDITO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</si>
  <si>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</si>
  <si>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</si>
  <si>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</si>
  <si>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</si>
  <si>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</si>
  <si>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</si>
  <si>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</si>
  <si>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</si>
  <si>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</si>
  <si>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</si>
  <si>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</si>
  <si>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</si>
  <si>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</si>
  <si>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</si>
  <si>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</si>
  <si>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</si>
  <si>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</si>
  <si>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</si>
  <si>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</si>
  <si>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</si>
  <si>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</si>
  <si>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</si>
  <si>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</si>
  <si>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</si>
  <si>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</si>
  <si>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</si>
  <si>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</si>
  <si>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</si>
  <si>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</si>
  <si>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</si>
  <si>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</si>
  <si>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</si>
  <si>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</si>
  <si>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</si>
  <si>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</si>
  <si>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</si>
  <si>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</si>
  <si>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</si>
  <si>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</si>
  <si>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</si>
  <si>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</si>
  <si>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</si>
  <si>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</si>
  <si>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</si>
  <si>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</si>
  <si>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</si>
  <si>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</si>
  <si>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</si>
  <si>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</si>
  <si>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</si>
  <si>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</si>
  <si>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</si>
  <si>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</si>
  <si>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</si>
  <si>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</si>
  <si>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para el Desarrollo de la Industria Nacional</t>
  </si>
  <si>
    <t>Fondo de Garantía de Créditos para el Sector Gremial</t>
  </si>
  <si>
    <t>Fondo de Garantía de Apoyo a la Construcción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</si>
  <si>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</si>
  <si>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</si>
  <si>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</si>
  <si>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</si>
  <si>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</si>
  <si>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</si>
  <si>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</si>
  <si>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</si>
  <si>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</si>
  <si>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</si>
  <si>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</si>
  <si>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</si>
  <si>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</si>
  <si>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</si>
  <si>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</si>
  <si>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</si>
  <si>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</si>
  <si>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</si>
  <si>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</si>
  <si>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</si>
  <si>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</si>
  <si>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</si>
  <si>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</si>
  <si>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</si>
  <si>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</si>
  <si>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</si>
  <si>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</si>
  <si>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</si>
  <si>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</si>
  <si>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</si>
  <si>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</si>
  <si>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</si>
  <si>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</si>
  <si>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</si>
  <si>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</si>
  <si>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</si>
  <si>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</si>
  <si>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</si>
  <si>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</si>
  <si>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</si>
  <si>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</si>
  <si>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</si>
  <si>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</si>
  <si>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</si>
  <si>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</si>
  <si>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</si>
  <si>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</si>
  <si>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</si>
  <si>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</si>
  <si>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</si>
  <si>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</si>
  <si>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</si>
  <si>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</si>
  <si>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</si>
  <si>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</si>
  <si>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</si>
  <si>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</si>
  <si>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</si>
  <si>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</si>
  <si>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</si>
  <si>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</si>
  <si>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</si>
  <si>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</si>
  <si>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</si>
  <si>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</si>
  <si>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BANCOS PYME</t>
  </si>
  <si>
    <t>CALIFICACIÓN DE CARTERA Y CONTINGENTE (1)</t>
  </si>
  <si>
    <t xml:space="preserve"> </t>
  </si>
  <si>
    <t>PEF</t>
  </si>
  <si>
    <t>PCO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</si>
  <si>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</si>
  <si>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</si>
  <si>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</si>
  <si>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</si>
  <si>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</si>
  <si>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</si>
  <si>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</si>
  <si>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</si>
  <si>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</si>
  <si>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</si>
  <si>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</si>
  <si>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</si>
  <si>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</si>
  <si>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</si>
  <si>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</si>
  <si>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</si>
  <si>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</si>
  <si>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</si>
  <si>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</si>
  <si>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CONTINGENTE POR DESTINO DEL CRÉDITO(1)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</si>
  <si>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</si>
  <si>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</si>
  <si>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</si>
  <si>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</si>
  <si>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</si>
  <si>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</si>
  <si>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</si>
  <si>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</si>
  <si>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BDR</t>
  </si>
  <si>
    <t>ENTIDADES FINANCIERAS DE VIVIENDA</t>
  </si>
  <si>
    <t>VL1</t>
  </si>
  <si>
    <t>VPR</t>
  </si>
  <si>
    <t>VPG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</si>
  <si>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</si>
  <si>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</si>
  <si>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</si>
  <si>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</si>
  <si>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CLASIFICACIÓN DE CARTERA Y CONTINGENTE POR TIPO DE CRÉDITO (1)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</si>
  <si>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</si>
  <si>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</si>
  <si>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</si>
  <si>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COOPERATIVAS DE AHORRO Y CRÉDITO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</si>
  <si>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</si>
  <si>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</si>
  <si>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</si>
  <si>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</si>
  <si>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</si>
  <si>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</si>
  <si>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</si>
  <si>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</si>
  <si>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</si>
  <si>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</si>
  <si>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</si>
  <si>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</si>
  <si>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</si>
  <si>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</si>
  <si>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</si>
  <si>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</si>
  <si>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</si>
  <si>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</si>
  <si>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</si>
  <si>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</si>
  <si>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</si>
  <si>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</si>
  <si>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</si>
  <si>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</si>
  <si>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</si>
  <si>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</si>
  <si>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</si>
  <si>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</si>
  <si>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</si>
  <si>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</si>
  <si>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CSN</t>
  </si>
  <si>
    <t>CSQ</t>
  </si>
  <si>
    <t>CLO</t>
  </si>
  <si>
    <t>CVE</t>
  </si>
  <si>
    <t>COO</t>
  </si>
  <si>
    <t>CLC</t>
  </si>
  <si>
    <t>CEY</t>
  </si>
  <si>
    <t>CUM</t>
  </si>
  <si>
    <t>CPS</t>
  </si>
  <si>
    <t>CHO</t>
  </si>
  <si>
    <t>CAE</t>
  </si>
  <si>
    <t xml:space="preserve"> TOTAL</t>
  </si>
  <si>
    <t>Crédito Empresarial Agropecuario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</si>
  <si>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</si>
  <si>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</si>
  <si>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</si>
  <si>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</t>
  </si>
  <si>
    <t>Microcrédito agropecuario debidamente garantizado c/garantía real</t>
  </si>
  <si>
    <t>Microcrédito agropecuario debidamente garantizado</t>
  </si>
  <si>
    <t>Crédito de Vivienda sin Garantía Hipotecaria</t>
  </si>
  <si>
    <t>CSC</t>
  </si>
  <si>
    <t>CFC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</si>
  <si>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</si>
  <si>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</si>
  <si>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</si>
  <si>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</si>
  <si>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</si>
  <si>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</si>
  <si>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</si>
  <si>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</si>
  <si>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</si>
  <si>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</si>
  <si>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</si>
  <si>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</si>
  <si>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</si>
  <si>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</si>
  <si>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</si>
  <si>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</si>
  <si>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</si>
  <si>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</si>
  <si>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</si>
  <si>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</si>
  <si>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</si>
  <si>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</si>
  <si>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</si>
  <si>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</si>
  <si>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</si>
  <si>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SEP-25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</si>
  <si>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</si>
  <si>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</si>
  <si>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</si>
  <si>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</si>
  <si>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</si>
  <si>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</si>
  <si>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</si>
  <si>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</si>
  <si>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</si>
  <si>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</si>
  <si>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</si>
  <si>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</si>
  <si>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</si>
  <si>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</si>
  <si>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</si>
  <si>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</si>
  <si>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</si>
  <si>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</si>
  <si>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</si>
  <si>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</si>
  <si>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</si>
  <si>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</si>
  <si>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</si>
  <si>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</si>
  <si>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</si>
  <si>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</si>
  <si>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</si>
  <si>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</si>
  <si>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</si>
  <si>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</si>
  <si>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</si>
  <si>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</si>
  <si>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</si>
  <si>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</si>
  <si>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</si>
  <si>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</si>
  <si>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</si>
  <si>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</si>
  <si>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</si>
  <si>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</si>
  <si>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</si>
  <si>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</si>
  <si>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</si>
  <si>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</si>
  <si>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</si>
  <si>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</si>
  <si>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</si>
  <si>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</si>
  <si>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</si>
  <si>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</si>
  <si>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</si>
  <si>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</si>
  <si>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</si>
  <si>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</si>
  <si>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</si>
  <si>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</si>
  <si>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</si>
  <si>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</si>
  <si>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</si>
  <si>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</si>
  <si>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</si>
  <si>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</si>
  <si>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</si>
  <si>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</si>
  <si>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</si>
  <si>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</si>
  <si>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</si>
  <si>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</si>
  <si>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</si>
  <si>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</si>
  <si>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</si>
  <si>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</si>
  <si>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</si>
  <si>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</si>
  <si>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</si>
  <si>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</si>
  <si>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</si>
  <si>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</si>
  <si>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</si>
  <si>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</si>
  <si>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</si>
  <si>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</si>
  <si>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</si>
  <si>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</si>
  <si>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</si>
  <si>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</si>
  <si>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</si>
  <si>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</si>
  <si>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</si>
  <si>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</si>
  <si>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</si>
  <si>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</si>
  <si>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</si>
  <si>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</si>
  <si>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</si>
  <si>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</si>
  <si>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</si>
  <si>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</si>
  <si>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</si>
  <si>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</si>
  <si>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</si>
  <si>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</si>
  <si>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</si>
  <si>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</si>
  <si>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</si>
  <si>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</si>
  <si>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</si>
  <si>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</si>
  <si>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</si>
  <si>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</si>
  <si>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</si>
  <si>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</si>
  <si>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</si>
  <si>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ABREVIATURAS</t>
  </si>
  <si>
    <t>ÍNDICE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</si>
  <si>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</si>
  <si>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</si>
  <si>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</si>
  <si>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</si>
  <si>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</si>
  <si>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</si>
  <si>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</si>
  <si>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</si>
  <si>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</si>
  <si>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</si>
  <si>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</si>
  <si>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</si>
  <si>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>BFS</t>
  </si>
  <si>
    <t xml:space="preserve">Banco Prodem S.A. </t>
  </si>
  <si>
    <t>Bancos PYME (5)</t>
  </si>
  <si>
    <t>Banco PYME De La Comunidad S.A.</t>
  </si>
  <si>
    <t>Banco PYME EcoFuturo S.A.</t>
  </si>
  <si>
    <t>Entidades Financieras de Vivienda (6)</t>
  </si>
  <si>
    <t>La Primera</t>
  </si>
  <si>
    <t>La Promotora</t>
  </si>
  <si>
    <t>El Progreso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</si>
  <si>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</si>
  <si>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</si>
  <si>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</si>
  <si>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</si>
  <si>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</si>
  <si>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</si>
  <si>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</si>
  <si>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</si>
  <si>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</si>
  <si>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</si>
  <si>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</si>
  <si>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</si>
  <si>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</si>
  <si>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</si>
  <si>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</si>
  <si>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</si>
  <si>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</si>
  <si>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</si>
  <si>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"San José de Bermejo" Ltda.</t>
  </si>
  <si>
    <t>Cooperativa Abierta "Catedral"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</si>
  <si>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</si>
  <si>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</si>
  <si>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</si>
  <si>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</si>
  <si>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</si>
  <si>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</si>
  <si>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Abierta “CACEF” R.L. (7)</t>
  </si>
  <si>
    <t>Cooperativa Abierta “Progreso” R.L. (8)</t>
  </si>
  <si>
    <t>Cooperativa Abierta “La Sagrada Familia” R.L. (10)</t>
  </si>
  <si>
    <t>Cooperativa Abierta “Magisterio Rural de Chuquisaca” R.L. (11)</t>
  </si>
  <si>
    <t>Cooperativa Societaria "San Martín" R.L. (14)</t>
  </si>
  <si>
    <t>Cooperativa Abierta "San Pedro de Aiquile" R.L. (15)</t>
  </si>
  <si>
    <t>Cooperativa de Ahorro y Crédito Abierta "San Francisco Solano" R.L. (16)</t>
  </si>
  <si>
    <t>Cooperativa de Ahorro y Crédito Societaria "Virgen de los Remedios" R.L. (17)</t>
  </si>
  <si>
    <t>Cooperativa de Abierta "Solucredit San Silvestre" R.L. (18)</t>
  </si>
  <si>
    <t>Cooperativa de Abierta "Asociación de Productores de Leche" R.L. (COOPROLE) (19)</t>
  </si>
  <si>
    <t>Cooperativa Abierta "Cristo Rey Cochabamba" R.L. (20)</t>
  </si>
  <si>
    <t>Cooperativa Societaria "Cantera" R.L. (21)</t>
  </si>
  <si>
    <t>Cooperativa Societaria "Hospicio" R.L. (22)</t>
  </si>
  <si>
    <t>Cooperativa Abierta "Paulo VI" R.L. (23)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</si>
  <si>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</si>
  <si>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</si>
  <si>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</si>
  <si>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DIACONÍA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</si>
  <si>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</si>
  <si>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</si>
  <si>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</si>
  <si>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</si>
  <si>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Institución Financiera de Desarrollo FUNDACIÓN PRO MUJER</t>
  </si>
  <si>
    <t>Institución Financiera de Desarrollo SEMBRAR SARTAWI (13)</t>
  </si>
  <si>
    <t>ISA</t>
  </si>
  <si>
    <t>Banco Público</t>
  </si>
  <si>
    <t>Banco Unión S.A.</t>
  </si>
  <si>
    <t>Banco de Desarrollo Productivo S.A.M.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</si>
  <si>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</si>
  <si>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</si>
  <si>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</si>
  <si>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</si>
  <si>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</si>
  <si>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</si>
  <si>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</si>
  <si>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</si>
  <si>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</si>
  <si>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</si>
  <si>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</si>
  <si>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</si>
  <si>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</si>
  <si>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Almacenes Generales de Depósito ALTRASER S.A. (12)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</si>
  <si>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</si>
  <si>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</si>
  <si>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</si>
  <si>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</si>
  <si>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</si>
  <si>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</si>
  <si>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</si>
  <si>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</si>
  <si>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</si>
  <si>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</si>
  <si>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</si>
  <si>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</si>
  <si>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</si>
  <si>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</si>
  <si>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</si>
  <si>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Brink’s Bolivia S.A.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</si>
  <si>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</si>
  <si>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</si>
  <si>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</si>
  <si>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</si>
  <si>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</si>
  <si>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</si>
  <si>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</si>
  <si>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</si>
  <si>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</si>
  <si>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</si>
  <si>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</si>
  <si>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</si>
  <si>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</si>
  <si>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</si>
  <si>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</si>
  <si>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</si>
  <si>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</si>
  <si>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</si>
  <si>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</si>
  <si>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</si>
  <si>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</si>
  <si>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</si>
  <si>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</si>
  <si>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</si>
  <si>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</si>
  <si>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</si>
  <si>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</si>
  <si>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</si>
  <si>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</si>
  <si>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</si>
  <si>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</si>
  <si>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</si>
  <si>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</si>
  <si>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</si>
  <si>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</si>
  <si>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</si>
  <si>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</si>
  <si>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</si>
  <si>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</si>
  <si>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</si>
  <si>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</si>
  <si>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</si>
  <si>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</si>
  <si>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</si>
  <si>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</si>
  <si>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</si>
  <si>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</si>
  <si>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</si>
  <si>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</si>
  <si>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</si>
  <si>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</si>
  <si>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</si>
  <si>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</si>
  <si>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</si>
  <si>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</si>
  <si>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</si>
  <si>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</si>
  <si>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</si>
  <si>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</si>
  <si>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</si>
  <si>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</si>
  <si>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</si>
  <si>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</si>
  <si>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</si>
  <si>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</si>
  <si>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</si>
  <si>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</si>
  <si>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</si>
  <si>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</si>
  <si>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</si>
  <si>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</si>
  <si>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</si>
  <si>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SISTEMA DE INTERMEDIACIÓN FINANCIERA</t>
  </si>
  <si>
    <t>CLASIFICACIÓN DE CARTERA POR TIPO DE CRÉDITO Y DEPARTAMENTO</t>
  </si>
  <si>
    <t>(en bolivianos)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</si>
  <si>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</si>
  <si>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</si>
  <si>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</si>
  <si>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</si>
  <si>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</si>
  <si>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</si>
  <si>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</si>
  <si>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</si>
  <si>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</si>
  <si>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</si>
  <si>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</si>
  <si>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</si>
  <si>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Crédito PYME Agropecuario calificado como empresarial</t>
  </si>
  <si>
    <t>Crédito PYME Agropecuario con garantía real calificado como empresarial</t>
  </si>
  <si>
    <t>Microcrédito agrop. debidamente garantizado c/garantía real</t>
  </si>
  <si>
    <t>Crédito de Vivienda sin Garantía Hipotecaria debidamente garantizado</t>
  </si>
  <si>
    <t xml:space="preserve">Crédito hipotecario de vivienda de interés social </t>
  </si>
  <si>
    <t>CARTERA AL SECTOR PRODUCTIVO (1) POR ENTIDAD Y ESTADO DEL CRÉDITO</t>
  </si>
  <si>
    <t>ENTIDADES POR SISTEMA</t>
  </si>
  <si>
    <t>DIC-2023</t>
  </si>
  <si>
    <t>DIC-2024</t>
  </si>
  <si>
    <t>SEP-2025</t>
  </si>
  <si>
    <t>VARIACIÓN
(DIC-24 - SEP-25)</t>
  </si>
  <si>
    <t>MORA</t>
  </si>
  <si>
    <t>NOMINAL %</t>
  </si>
  <si>
    <t>BANCOS MÚLTIPLES (2)</t>
  </si>
  <si>
    <t>SUB-TOTAL</t>
  </si>
  <si>
    <t>BANCOS PYME (2)</t>
  </si>
  <si>
    <t>ENTIDADES FINANCIERAS DE VIVIENDA (3)</t>
  </si>
  <si>
    <t>CSN (6)</t>
  </si>
  <si>
    <t>CSQ (7)</t>
  </si>
  <si>
    <t>CLO (8)</t>
  </si>
  <si>
    <t>CVE (8)</t>
  </si>
  <si>
    <t>CLC (9)</t>
  </si>
  <si>
    <t>COO (9)</t>
  </si>
  <si>
    <t>CEY (10)</t>
  </si>
  <si>
    <t>CAE (11)</t>
  </si>
  <si>
    <t>CHO (11)</t>
  </si>
  <si>
    <t>CPS (11)</t>
  </si>
  <si>
    <t>CUM (12)</t>
  </si>
  <si>
    <t>ISA (5)</t>
  </si>
  <si>
    <t>BANCO PÚBLICO</t>
  </si>
  <si>
    <t>BANCO DE DESARROLLO PRODUCTIVO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</si>
  <si>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</si>
  <si>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(2) En aplicación a la Ley N°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</si>
  <si>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</si>
  <si>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(4) Autorización de disolución y liquidación voluntaria a partir del 30.12.2019.</t>
  </si>
  <si>
    <t>(5) Autorización de inicio de actividades a partir de noviembre de 2019.</t>
  </si>
  <si>
    <t>(6) Autorización de inicio de actividades a partir de enero de 2020.</t>
  </si>
  <si>
    <t>(7) Autorización de inicio de actividades a partir de julio de 2021.</t>
  </si>
  <si>
    <t>(8) Autorización de inicio de actividades a partir de septiembre de 2021.</t>
  </si>
  <si>
    <t>(9) A partir de noviembre de 2021 se incluye información de las Cooperativas de Ahorro y Crédito Abiertas Solucredit San Silvestre R.L. y Asociación de Productores de Leche R.L. (COOPROLE).</t>
  </si>
  <si>
    <t>(10) A partir de marzo de 2022 se incluye información de la Cooperativa de Ahorro y Crédito Abierta Cristo Rey Cochabamba R.L.</t>
  </si>
  <si>
    <t>(11) A partir de enero de 2023 se incluye información de las Cooperativas de Ahorro y Crédito Societarias "Cantera" R.L. y "Hospicio" R.L. y la Cooperativa de Ahorro y Crédito Abierta "Paulo VI" R.L.</t>
  </si>
  <si>
    <t>CARTERA AL SECTOR PRODUCTIVO (1) POR ENTIDAD Y POR DEPARTAMENTO</t>
  </si>
  <si>
    <t>ENTIDADES FINANCIERAS DE VIVIENDA (2)</t>
  </si>
  <si>
    <t>BANCO DE DESARROLLO PRODUCTIVO (3)</t>
  </si>
  <si>
    <t>(2) A partir del 23.11.2015 las mutuales de ahorro y préstamo se transformaron en entidades financieras de vivienda.</t>
  </si>
  <si>
    <t>(3) Corresponde a las operaciones de créditos de primer piso.</t>
  </si>
  <si>
    <t>CARTERA AL SECTOR PRODUCTIVO (1) POR ENTIDAD Y DESTINO DEL CRÉDITO</t>
  </si>
  <si>
    <t>Agricultura 
y ganadería</t>
  </si>
  <si>
    <t>Caza y 
silvicultura</t>
  </si>
  <si>
    <t>Petróleo
 y gas</t>
  </si>
  <si>
    <t>Minería</t>
  </si>
  <si>
    <t>Manufactura</t>
  </si>
  <si>
    <t>Energía eléc.,  
gas y agua</t>
  </si>
  <si>
    <t>Turismo (1)</t>
  </si>
  <si>
    <t>Producción intelectual (1)</t>
  </si>
  <si>
    <t>Fabricación de vehículos eléctricos e híbridos (6)</t>
  </si>
  <si>
    <t xml:space="preserve">TOTAL     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</si>
  <si>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</si>
  <si>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(4) Autorización de inicio de actividades a partir de noviembre de 2019.</t>
  </si>
  <si>
    <t>(5) Autorización de inicio de actividades a partir de enero de 2020.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</si>
  <si>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</si>
  <si>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RANKING DE CARTERA DESTINADA AL SECTOR PRODUCTIVO (1)</t>
  </si>
  <si>
    <t>ENTIDADES</t>
  </si>
  <si>
    <t>Ranking de cartera total por localidad atendida</t>
  </si>
  <si>
    <t>Ranking de cartera al sector productivo por monto</t>
  </si>
  <si>
    <t>Total cartera
(en miles de bolivianos)</t>
  </si>
  <si>
    <t>Posición</t>
  </si>
  <si>
    <t>N° de localidades 
atendidas</t>
  </si>
  <si>
    <t>Monto de cartera
(en miles de bolivianos)</t>
  </si>
  <si>
    <t xml:space="preserve">SUB-TOTAL </t>
  </si>
  <si>
    <t>21-1</t>
  </si>
  <si>
    <t>21-2</t>
  </si>
  <si>
    <t>21-3</t>
  </si>
  <si>
    <t>21-4</t>
  </si>
  <si>
    <t>21-5</t>
  </si>
  <si>
    <t>21-6</t>
  </si>
  <si>
    <t>21-7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</si>
</sst>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  <numFmt numFmtId="166" formatCode="_(* #,##0_);_(* \(#,##0\);_(* &quot;-&quot;??_);_(@_)"/>
    <numFmt numFmtId="167" formatCode="0.0%"/>
    <numFmt numFmtId="168" formatCode="#,###"/>
    <numFmt numFmtId="169" formatCode="_ * #,##0.00_ ;_ * \-#,##0.00_ ;_ * &quot;-&quot;??_ ;_ @_ "/>
  </numFmts>
  <fonts count="5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4"/>
      <color indexed="9"/>
      <name val="Arial"/>
      <family val="2"/>
    </font>
    <font>
      <sz val="12"/>
      <name val="Times New Roman"/>
      <family val="1"/>
    </font>
    <font>
      <sz val="14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11"/>
      <name val="Arial Narrow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b/>
      <sz val="11"/>
      <color rgb="FF000000"/>
      <name val="Calibri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b/>
      <sz val="11"/>
      <color theme="1"/>
      <name val="Calibri"/>
      <family val="2"/>
      <scheme val="minor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u/>
      <sz val="11"/>
      <color theme="2" tint="-0.249977111117893"/>
      <name val="Calibri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2"/>
      <name val="Helv"/>
    </font>
    <font>
      <sz val="9"/>
      <color theme="1"/>
      <name val="Calibri"/>
      <family val="2"/>
      <scheme val="minor"/>
    </font>
    <font>
      <b/>
      <sz val="12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C88"/>
        <bgColor indexed="64"/>
      </patternFill>
    </fill>
    <fill>
      <patternFill patternType="solid">
        <fgColor rgb="FFB9BAB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rgb="FF9BC2E6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2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/>
      <bottom style="thick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 style="thick">
        <color theme="0"/>
      </top>
      <bottom style="thick">
        <color theme="0"/>
      </bottom>
      <diagonal/>
    </border>
  </borders>
  <cellStyleXfs count="15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3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457">
    <xf numFmtId="0" fontId="0" fillId="0" borderId="0" xfId="0"/>
    <xf numFmtId="0" fontId="3" fillId="0" borderId="0" xfId="2" applyFont="1" applyAlignment="1">
      <alignment vertical="center"/>
    </xf>
    <xf numFmtId="0" fontId="5" fillId="0" borderId="0" xfId="2" applyFont="1"/>
    <xf numFmtId="0" fontId="5" fillId="0" borderId="0" xfId="2" applyFont="1" applyAlignment="1">
      <alignment vertical="top"/>
    </xf>
    <xf numFmtId="0" fontId="7" fillId="0" borderId="0" xfId="2" applyFont="1" applyAlignment="1">
      <alignment horizontal="center" vertical="center"/>
    </xf>
    <xf numFmtId="0" fontId="9" fillId="0" borderId="0" xfId="2" applyFont="1"/>
    <xf numFmtId="0" fontId="8" fillId="0" borderId="0" xfId="2" applyFont="1" applyAlignment="1">
      <alignment vertical="center"/>
    </xf>
    <xf numFmtId="37" fontId="3" fillId="0" borderId="0" xfId="2" applyNumberFormat="1" applyFont="1" applyAlignment="1">
      <alignment horizontal="right" vertical="center"/>
    </xf>
    <xf numFmtId="37" fontId="3" fillId="0" borderId="0" xfId="3" applyNumberFormat="1" applyAlignment="1">
      <alignment horizontal="right" vertical="center"/>
    </xf>
    <xf numFmtId="0" fontId="10" fillId="0" borderId="0" xfId="2" applyFont="1"/>
    <xf numFmtId="0" fontId="3" fillId="0" borderId="0" xfId="2" quotePrefix="1" applyFont="1" applyAlignment="1">
      <alignment vertical="center"/>
    </xf>
    <xf numFmtId="0" fontId="3" fillId="0" borderId="0" xfId="2" quotePrefix="1" applyFont="1" applyAlignment="1">
      <alignment horizontal="left" vertical="center"/>
    </xf>
    <xf numFmtId="37" fontId="3" fillId="3" borderId="0" xfId="3" applyNumberFormat="1" applyFill="1" applyAlignment="1">
      <alignment horizontal="right" vertical="center"/>
    </xf>
    <xf numFmtId="0" fontId="8" fillId="0" borderId="1" xfId="2" quotePrefix="1" applyFont="1" applyBorder="1" applyAlignment="1">
      <alignment horizontal="left" vertical="center"/>
    </xf>
    <xf numFmtId="37" fontId="3" fillId="0" borderId="1" xfId="2" applyNumberFormat="1" applyFont="1" applyBorder="1" applyAlignment="1">
      <alignment horizontal="right" vertical="center"/>
    </xf>
    <xf numFmtId="0" fontId="11" fillId="0" borderId="0" xfId="2" applyFont="1" applyAlignment="1">
      <alignment vertical="top"/>
    </xf>
    <xf numFmtId="3" fontId="3" fillId="0" borderId="0" xfId="2" applyNumberFormat="1" applyFont="1" applyAlignment="1">
      <alignment horizontal="right" vertical="center"/>
    </xf>
    <xf numFmtId="0" fontId="2" fillId="0" borderId="0" xfId="2"/>
    <xf numFmtId="0" fontId="12" fillId="0" borderId="0" xfId="2" applyFont="1"/>
    <xf numFmtId="0" fontId="5" fillId="0" borderId="0" xfId="3" applyFont="1"/>
    <xf numFmtId="0" fontId="5" fillId="0" borderId="0" xfId="3" applyFont="1" applyAlignment="1">
      <alignment vertical="top"/>
    </xf>
    <xf numFmtId="49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0" xfId="3"/>
    <xf numFmtId="3" fontId="8" fillId="3" borderId="0" xfId="3" applyNumberFormat="1" applyFont="1" applyFill="1" applyAlignment="1">
      <alignment horizontal="left" vertical="center"/>
    </xf>
    <xf numFmtId="3" fontId="8" fillId="3" borderId="0" xfId="3" applyNumberFormat="1" applyFont="1" applyFill="1" applyAlignment="1">
      <alignment horizontal="right" vertical="center"/>
    </xf>
    <xf numFmtId="3" fontId="8" fillId="3" borderId="0" xfId="3" applyNumberFormat="1" applyFont="1" applyFill="1" applyAlignment="1">
      <alignment horizontal="right" vertical="center" wrapText="1"/>
    </xf>
    <xf numFmtId="0" fontId="8" fillId="3" borderId="0" xfId="3" applyFont="1" applyFill="1" applyAlignment="1">
      <alignment horizontal="right" vertical="center"/>
    </xf>
    <xf numFmtId="3" fontId="3" fillId="0" borderId="0" xfId="3" applyNumberFormat="1" applyAlignment="1">
      <alignment vertical="center"/>
    </xf>
    <xf numFmtId="3" fontId="3" fillId="0" borderId="0" xfId="3" applyNumberFormat="1" applyAlignment="1">
      <alignment horizontal="right" vertical="center"/>
    </xf>
    <xf numFmtId="10" fontId="3" fillId="0" borderId="0" xfId="3" applyNumberFormat="1" applyAlignment="1">
      <alignment horizontal="right" vertical="center"/>
    </xf>
    <xf numFmtId="3" fontId="8" fillId="3" borderId="0" xfId="3" applyNumberFormat="1" applyFont="1" applyFill="1" applyAlignment="1">
      <alignment vertical="center"/>
    </xf>
    <xf numFmtId="3" fontId="3" fillId="3" borderId="0" xfId="3" applyNumberFormat="1" applyFill="1" applyAlignment="1">
      <alignment horizontal="right" vertical="center"/>
    </xf>
    <xf numFmtId="9" fontId="3" fillId="3" borderId="0" xfId="4" applyFont="1" applyFill="1" applyAlignment="1">
      <alignment horizontal="right" vertical="center"/>
    </xf>
    <xf numFmtId="3" fontId="8" fillId="0" borderId="0" xfId="3" applyNumberFormat="1" applyFont="1" applyAlignment="1">
      <alignment vertical="center"/>
    </xf>
    <xf numFmtId="49" fontId="3" fillId="0" borderId="2" xfId="3" applyNumberFormat="1" applyBorder="1" applyAlignment="1">
      <alignment vertical="center"/>
    </xf>
    <xf numFmtId="0" fontId="3" fillId="0" borderId="2" xfId="3" applyBorder="1" applyAlignment="1">
      <alignment vertical="center"/>
    </xf>
    <xf numFmtId="3" fontId="3" fillId="0" borderId="2" xfId="3" applyNumberFormat="1" applyBorder="1" applyAlignment="1">
      <alignment horizontal="right" vertical="center"/>
    </xf>
    <xf numFmtId="10" fontId="3" fillId="0" borderId="2" xfId="3" applyNumberFormat="1" applyBorder="1" applyAlignment="1">
      <alignment vertical="center"/>
    </xf>
    <xf numFmtId="0" fontId="11" fillId="0" borderId="0" xfId="3" applyFont="1" applyAlignment="1">
      <alignment vertical="top"/>
    </xf>
    <xf numFmtId="10" fontId="3" fillId="0" borderId="0" xfId="3" applyNumberFormat="1" applyAlignment="1">
      <alignment vertical="center"/>
    </xf>
    <xf numFmtId="0" fontId="13" fillId="0" borderId="0" xfId="3" applyFont="1" applyAlignment="1">
      <alignment vertical="center"/>
    </xf>
    <xf numFmtId="0" fontId="12" fillId="0" borderId="0" xfId="3" applyFont="1"/>
    <xf numFmtId="0" fontId="14" fillId="0" borderId="0" xfId="3" applyFont="1"/>
    <xf numFmtId="0" fontId="14" fillId="0" borderId="0" xfId="3" applyFont="1" applyAlignment="1">
      <alignment vertical="top"/>
    </xf>
    <xf numFmtId="0" fontId="8" fillId="3" borderId="0" xfId="3" applyFont="1" applyFill="1" applyAlignment="1">
      <alignment vertical="center"/>
    </xf>
    <xf numFmtId="0" fontId="15" fillId="0" borderId="0" xfId="3" applyFont="1"/>
    <xf numFmtId="0" fontId="8" fillId="3" borderId="0" xfId="3" applyFont="1" applyFill="1" applyAlignment="1">
      <alignment horizontal="left" vertical="center" wrapText="1"/>
    </xf>
    <xf numFmtId="0" fontId="8" fillId="3" borderId="0" xfId="3" applyFont="1" applyFill="1" applyAlignment="1">
      <alignment horizontal="center" vertical="center" wrapText="1"/>
    </xf>
    <xf numFmtId="3" fontId="8" fillId="3" borderId="0" xfId="3" applyNumberFormat="1" applyFont="1" applyFill="1" applyAlignment="1">
      <alignment horizontal="center" vertical="center" wrapText="1"/>
    </xf>
    <xf numFmtId="0" fontId="15" fillId="0" borderId="0" xfId="3" applyFont="1" applyAlignment="1">
      <alignment horizontal="center" vertical="center" wrapText="1"/>
    </xf>
    <xf numFmtId="3" fontId="3" fillId="0" borderId="0" xfId="3" applyNumberFormat="1" applyAlignment="1">
      <alignment horizontal="left" vertical="center"/>
    </xf>
    <xf numFmtId="0" fontId="16" fillId="0" borderId="0" xfId="3" applyFont="1"/>
    <xf numFmtId="0" fontId="16" fillId="0" borderId="0" xfId="3" applyFont="1" applyAlignment="1">
      <alignment vertical="center"/>
    </xf>
    <xf numFmtId="0" fontId="3" fillId="0" borderId="2" xfId="3" applyBorder="1" applyAlignment="1">
      <alignment horizontal="right" vertical="center"/>
    </xf>
    <xf numFmtId="10" fontId="11" fillId="0" borderId="0" xfId="3" applyNumberFormat="1" applyFont="1" applyAlignment="1">
      <alignment vertical="top"/>
    </xf>
    <xf numFmtId="10" fontId="11" fillId="0" borderId="0" xfId="3" applyNumberFormat="1" applyFont="1" applyAlignment="1">
      <alignment horizontal="right" vertical="top"/>
    </xf>
    <xf numFmtId="0" fontId="17" fillId="0" borderId="0" xfId="3" applyFont="1"/>
    <xf numFmtId="3" fontId="8" fillId="0" borderId="0" xfId="3" applyNumberFormat="1" applyFont="1" applyAlignment="1">
      <alignment horizontal="center" vertical="center"/>
    </xf>
    <xf numFmtId="0" fontId="18" fillId="0" borderId="0" xfId="3" applyFont="1"/>
    <xf numFmtId="0" fontId="18" fillId="0" borderId="0" xfId="3" applyFont="1" applyAlignment="1">
      <alignment horizontal="center" vertical="center" wrapText="1"/>
    </xf>
    <xf numFmtId="0" fontId="19" fillId="0" borderId="0" xfId="3" applyFont="1"/>
    <xf numFmtId="0" fontId="20" fillId="0" borderId="0" xfId="3" applyFont="1" applyAlignment="1">
      <alignment vertical="top"/>
    </xf>
    <xf numFmtId="0" fontId="8" fillId="3" borderId="0" xfId="3" applyFont="1" applyFill="1" applyAlignment="1">
      <alignment horizontal="left" vertical="center"/>
    </xf>
    <xf numFmtId="0" fontId="21" fillId="0" borderId="0" xfId="3" applyFont="1"/>
    <xf numFmtId="0" fontId="21" fillId="0" borderId="0" xfId="3" applyFont="1" applyAlignment="1">
      <alignment horizontal="center" vertical="center" wrapText="1"/>
    </xf>
    <xf numFmtId="0" fontId="22" fillId="0" borderId="0" xfId="3" applyFont="1"/>
    <xf numFmtId="0" fontId="22" fillId="0" borderId="0" xfId="3" applyFont="1" applyAlignment="1">
      <alignment vertical="center"/>
    </xf>
    <xf numFmtId="49" fontId="3" fillId="0" borderId="3" xfId="3" applyNumberFormat="1" applyBorder="1" applyAlignment="1">
      <alignment vertical="center"/>
    </xf>
    <xf numFmtId="0" fontId="3" fillId="0" borderId="3" xfId="3" applyBorder="1" applyAlignment="1">
      <alignment horizontal="right" vertical="center"/>
    </xf>
    <xf numFmtId="3" fontId="3" fillId="0" borderId="3" xfId="3" applyNumberFormat="1" applyBorder="1" applyAlignment="1">
      <alignment horizontal="right" vertical="center"/>
    </xf>
    <xf numFmtId="49" fontId="3" fillId="0" borderId="4" xfId="3" applyNumberFormat="1" applyBorder="1" applyAlignment="1">
      <alignment horizontal="left" vertical="center"/>
    </xf>
    <xf numFmtId="0" fontId="3" fillId="0" borderId="4" xfId="3" applyBorder="1" applyAlignment="1">
      <alignment horizontal="right" vertical="center"/>
    </xf>
    <xf numFmtId="3" fontId="3" fillId="0" borderId="4" xfId="3" applyNumberFormat="1" applyBorder="1" applyAlignment="1">
      <alignment horizontal="right" vertical="center"/>
    </xf>
    <xf numFmtId="49" fontId="3" fillId="0" borderId="4" xfId="3" applyNumberFormat="1" applyBorder="1" applyAlignment="1">
      <alignment vertical="center"/>
    </xf>
    <xf numFmtId="49" fontId="8" fillId="0" borderId="0" xfId="3" applyNumberFormat="1" applyFont="1" applyAlignment="1">
      <alignment vertical="center"/>
    </xf>
    <xf numFmtId="0" fontId="8" fillId="0" borderId="0" xfId="3" applyFont="1" applyAlignment="1">
      <alignment vertical="center"/>
    </xf>
    <xf numFmtId="3" fontId="8" fillId="0" borderId="0" xfId="3" applyNumberFormat="1" applyFont="1" applyAlignment="1">
      <alignment horizontal="right" vertical="center"/>
    </xf>
    <xf numFmtId="3" fontId="3" fillId="0" borderId="0" xfId="3" applyNumberFormat="1" applyAlignment="1">
      <alignment vertical="center" wrapText="1"/>
    </xf>
    <xf numFmtId="0" fontId="3" fillId="3" borderId="0" xfId="3" applyFill="1" applyAlignment="1">
      <alignment vertical="center"/>
    </xf>
    <xf numFmtId="10" fontId="3" fillId="3" borderId="0" xfId="1" applyNumberFormat="1" applyFont="1" applyFill="1" applyAlignment="1">
      <alignment horizontal="right" vertical="center"/>
    </xf>
    <xf numFmtId="3" fontId="3" fillId="0" borderId="0" xfId="3" applyNumberFormat="1" applyAlignment="1">
      <alignment horizontal="left" vertical="center" wrapText="1"/>
    </xf>
    <xf numFmtId="10" fontId="8" fillId="3" borderId="0" xfId="3" applyNumberFormat="1" applyFont="1" applyFill="1" applyAlignment="1">
      <alignment horizontal="right" vertical="center"/>
    </xf>
    <xf numFmtId="10" fontId="3" fillId="3" borderId="0" xfId="3" applyNumberFormat="1" applyFill="1" applyAlignment="1">
      <alignment horizontal="right" vertical="center"/>
    </xf>
    <xf numFmtId="10" fontId="3" fillId="0" borderId="0" xfId="3" applyNumberFormat="1"/>
    <xf numFmtId="49" fontId="8" fillId="0" borderId="2" xfId="3" applyNumberFormat="1" applyFont="1" applyBorder="1" applyAlignment="1">
      <alignment vertical="center"/>
    </xf>
    <xf numFmtId="49" fontId="11" fillId="0" borderId="0" xfId="3" applyNumberFormat="1" applyFont="1" applyAlignment="1">
      <alignment vertical="top"/>
    </xf>
    <xf numFmtId="3" fontId="11" fillId="0" borderId="0" xfId="3" applyNumberFormat="1" applyFont="1" applyAlignment="1">
      <alignment horizontal="right" vertical="top"/>
    </xf>
    <xf numFmtId="49" fontId="8" fillId="0" borderId="0" xfId="3" quotePrefix="1" applyNumberFormat="1" applyFont="1" applyAlignment="1">
      <alignment horizontal="left" vertical="center"/>
    </xf>
    <xf numFmtId="3" fontId="8" fillId="3" borderId="0" xfId="0" applyNumberFormat="1" applyFont="1" applyFill="1" applyAlignment="1">
      <alignment horizontal="left" vertical="center"/>
    </xf>
    <xf numFmtId="3" fontId="3" fillId="5" borderId="0" xfId="3" applyNumberFormat="1" applyFill="1" applyAlignment="1">
      <alignment vertical="center"/>
    </xf>
    <xf numFmtId="3" fontId="3" fillId="5" borderId="0" xfId="3" applyNumberFormat="1" applyFill="1" applyAlignment="1">
      <alignment horizontal="right" vertical="center"/>
    </xf>
    <xf numFmtId="49" fontId="13" fillId="0" borderId="0" xfId="3" applyNumberFormat="1" applyFont="1" applyAlignment="1">
      <alignment vertical="center"/>
    </xf>
    <xf numFmtId="37" fontId="8" fillId="0" borderId="0" xfId="3" applyNumberFormat="1" applyFont="1" applyAlignment="1">
      <alignment vertical="center"/>
    </xf>
    <xf numFmtId="37" fontId="8" fillId="0" borderId="0" xfId="3" applyNumberFormat="1" applyFont="1" applyAlignment="1">
      <alignment horizontal="center" vertical="center"/>
    </xf>
    <xf numFmtId="37" fontId="8" fillId="3" borderId="0" xfId="3" quotePrefix="1" applyNumberFormat="1" applyFont="1" applyFill="1" applyAlignment="1">
      <alignment horizontal="left" vertical="center"/>
    </xf>
    <xf numFmtId="37" fontId="8" fillId="3" borderId="0" xfId="3" applyNumberFormat="1" applyFont="1" applyFill="1" applyAlignment="1">
      <alignment horizontal="right" vertical="center"/>
    </xf>
    <xf numFmtId="37" fontId="8" fillId="3" borderId="0" xfId="3" applyNumberFormat="1" applyFont="1" applyFill="1" applyAlignment="1">
      <alignment horizontal="right" vertical="center" wrapText="1"/>
    </xf>
    <xf numFmtId="37" fontId="3" fillId="0" borderId="0" xfId="3" applyNumberFormat="1" applyAlignment="1">
      <alignment horizontal="left" vertical="center"/>
    </xf>
    <xf numFmtId="3" fontId="3" fillId="0" borderId="0" xfId="3" applyNumberFormat="1" applyAlignment="1">
      <alignment horizontal="right"/>
    </xf>
    <xf numFmtId="10" fontId="3" fillId="0" borderId="0" xfId="3" applyNumberFormat="1" applyAlignment="1">
      <alignment horizontal="right"/>
    </xf>
    <xf numFmtId="37" fontId="8" fillId="3" borderId="0" xfId="3" applyNumberFormat="1" applyFont="1" applyFill="1" applyAlignment="1">
      <alignment horizontal="left" vertical="center"/>
    </xf>
    <xf numFmtId="3" fontId="3" fillId="3" borderId="0" xfId="3" applyNumberFormat="1" applyFill="1" applyAlignment="1">
      <alignment horizontal="right"/>
    </xf>
    <xf numFmtId="10" fontId="3" fillId="3" borderId="0" xfId="3" applyNumberFormat="1" applyFill="1" applyAlignment="1">
      <alignment horizontal="right"/>
    </xf>
    <xf numFmtId="10" fontId="8" fillId="0" borderId="0" xfId="3" applyNumberFormat="1" applyFont="1" applyAlignment="1">
      <alignment horizontal="left" vertical="center"/>
    </xf>
    <xf numFmtId="37" fontId="8" fillId="3" borderId="0" xfId="3" quotePrefix="1" applyNumberFormat="1" applyFont="1" applyFill="1" applyAlignment="1">
      <alignment horizontal="left" vertical="center" wrapText="1"/>
    </xf>
    <xf numFmtId="49" fontId="8" fillId="0" borderId="2" xfId="3" quotePrefix="1" applyNumberFormat="1" applyFont="1" applyBorder="1" applyAlignment="1">
      <alignment horizontal="left" vertical="center"/>
    </xf>
    <xf numFmtId="0" fontId="8" fillId="3" borderId="0" xfId="3" applyFont="1" applyFill="1" applyAlignment="1">
      <alignment horizontal="center" vertical="center"/>
    </xf>
    <xf numFmtId="0" fontId="18" fillId="0" borderId="0" xfId="3" applyFont="1" applyAlignment="1">
      <alignment horizontal="center" vertical="center"/>
    </xf>
    <xf numFmtId="3" fontId="11" fillId="0" borderId="0" xfId="3" applyNumberFormat="1" applyFont="1" applyAlignment="1">
      <alignment vertical="top"/>
    </xf>
    <xf numFmtId="49" fontId="3" fillId="0" borderId="0" xfId="2" applyNumberFormat="1" applyFont="1" applyAlignment="1">
      <alignment vertical="center"/>
    </xf>
    <xf numFmtId="3" fontId="8" fillId="3" borderId="0" xfId="2" applyNumberFormat="1" applyFont="1" applyFill="1" applyAlignment="1">
      <alignment horizontal="center" vertical="center"/>
    </xf>
    <xf numFmtId="3" fontId="8" fillId="3" borderId="0" xfId="2" applyNumberFormat="1" applyFont="1" applyFill="1" applyAlignment="1">
      <alignment horizontal="right" vertical="center"/>
    </xf>
    <xf numFmtId="3" fontId="8" fillId="3" borderId="0" xfId="2" applyNumberFormat="1" applyFont="1" applyFill="1" applyAlignment="1">
      <alignment horizontal="right" vertical="center" wrapText="1"/>
    </xf>
    <xf numFmtId="10" fontId="8" fillId="3" borderId="0" xfId="2" applyNumberFormat="1" applyFont="1" applyFill="1" applyAlignment="1">
      <alignment horizontal="right" vertical="center"/>
    </xf>
    <xf numFmtId="3" fontId="3" fillId="0" borderId="0" xfId="2" applyNumberFormat="1" applyFont="1" applyAlignment="1">
      <alignment vertical="center"/>
    </xf>
    <xf numFmtId="3" fontId="23" fillId="0" borderId="0" xfId="2" applyNumberFormat="1" applyFont="1" applyAlignment="1">
      <alignment horizontal="right"/>
    </xf>
    <xf numFmtId="10" fontId="23" fillId="0" borderId="0" xfId="2" applyNumberFormat="1" applyFont="1" applyAlignment="1">
      <alignment horizontal="right"/>
    </xf>
    <xf numFmtId="3" fontId="8" fillId="3" borderId="5" xfId="2" applyNumberFormat="1" applyFont="1" applyFill="1" applyBorder="1" applyAlignment="1">
      <alignment vertical="center"/>
    </xf>
    <xf numFmtId="3" fontId="23" fillId="3" borderId="6" xfId="2" applyNumberFormat="1" applyFont="1" applyFill="1" applyBorder="1" applyAlignment="1">
      <alignment horizontal="right" vertical="center"/>
    </xf>
    <xf numFmtId="10" fontId="23" fillId="3" borderId="6" xfId="2" applyNumberFormat="1" applyFont="1" applyFill="1" applyBorder="1" applyAlignment="1">
      <alignment horizontal="right" vertical="center"/>
    </xf>
    <xf numFmtId="3" fontId="8" fillId="0" borderId="0" xfId="2" applyNumberFormat="1" applyFont="1" applyAlignment="1">
      <alignment vertical="center"/>
    </xf>
    <xf numFmtId="3" fontId="23" fillId="0" borderId="0" xfId="2" applyNumberFormat="1" applyFont="1" applyAlignment="1">
      <alignment horizontal="right" vertical="center"/>
    </xf>
    <xf numFmtId="10" fontId="23" fillId="0" borderId="0" xfId="2" applyNumberFormat="1" applyFont="1" applyAlignment="1">
      <alignment vertical="center"/>
    </xf>
    <xf numFmtId="10" fontId="8" fillId="0" borderId="1" xfId="2" applyNumberFormat="1" applyFont="1" applyBorder="1" applyAlignment="1">
      <alignment vertical="center"/>
    </xf>
    <xf numFmtId="10" fontId="23" fillId="0" borderId="1" xfId="2" applyNumberFormat="1" applyFont="1" applyBorder="1" applyAlignment="1">
      <alignment horizontal="right" vertical="center"/>
    </xf>
    <xf numFmtId="10" fontId="23" fillId="0" borderId="1" xfId="2" applyNumberFormat="1" applyFont="1" applyBorder="1" applyAlignment="1">
      <alignment vertical="center"/>
    </xf>
    <xf numFmtId="10" fontId="3" fillId="0" borderId="0" xfId="2" applyNumberFormat="1" applyFont="1" applyAlignment="1">
      <alignment vertical="center"/>
    </xf>
    <xf numFmtId="10" fontId="2" fillId="0" borderId="0" xfId="2" applyNumberFormat="1"/>
    <xf numFmtId="10" fontId="11" fillId="0" borderId="0" xfId="2" applyNumberFormat="1" applyFont="1" applyAlignment="1">
      <alignment horizontal="right" vertical="top"/>
    </xf>
    <xf numFmtId="10" fontId="11" fillId="0" borderId="0" xfId="2" applyNumberFormat="1" applyFont="1" applyAlignment="1">
      <alignment vertical="top"/>
    </xf>
    <xf numFmtId="3" fontId="11" fillId="0" borderId="0" xfId="2" applyNumberFormat="1" applyFont="1" applyAlignment="1">
      <alignment horizontal="right" vertical="top"/>
    </xf>
    <xf numFmtId="49" fontId="11" fillId="0" borderId="0" xfId="2" applyNumberFormat="1" applyFont="1" applyAlignment="1">
      <alignment vertical="top"/>
    </xf>
    <xf numFmtId="3" fontId="23" fillId="0" borderId="0" xfId="3" applyNumberFormat="1" applyFont="1"/>
    <xf numFmtId="10" fontId="23" fillId="0" borderId="0" xfId="3" applyNumberFormat="1" applyFont="1"/>
    <xf numFmtId="3" fontId="23" fillId="3" borderId="0" xfId="3" applyNumberFormat="1" applyFont="1" applyFill="1"/>
    <xf numFmtId="10" fontId="23" fillId="3" borderId="0" xfId="3" applyNumberFormat="1" applyFont="1" applyFill="1"/>
    <xf numFmtId="10" fontId="3" fillId="0" borderId="2" xfId="3" applyNumberFormat="1" applyBorder="1" applyAlignment="1">
      <alignment horizontal="right" vertical="center"/>
    </xf>
    <xf numFmtId="3" fontId="0" fillId="0" borderId="0" xfId="0" applyNumberFormat="1"/>
    <xf numFmtId="0" fontId="3" fillId="3" borderId="7" xfId="3" applyFill="1" applyBorder="1" applyAlignment="1">
      <alignment vertical="center"/>
    </xf>
    <xf numFmtId="3" fontId="3" fillId="3" borderId="7" xfId="3" applyNumberFormat="1" applyFill="1" applyBorder="1" applyAlignment="1">
      <alignment horizontal="right" vertical="center"/>
    </xf>
    <xf numFmtId="10" fontId="3" fillId="3" borderId="7" xfId="3" applyNumberFormat="1" applyFill="1" applyBorder="1" applyAlignment="1">
      <alignment horizontal="right" vertical="center"/>
    </xf>
    <xf numFmtId="3" fontId="8" fillId="3" borderId="8" xfId="3" applyNumberFormat="1" applyFont="1" applyFill="1" applyBorder="1" applyAlignment="1">
      <alignment horizontal="left" vertical="center"/>
    </xf>
    <xf numFmtId="3" fontId="8" fillId="3" borderId="8" xfId="3" applyNumberFormat="1" applyFont="1" applyFill="1" applyBorder="1" applyAlignment="1">
      <alignment horizontal="right" vertical="center"/>
    </xf>
    <xf numFmtId="3" fontId="8" fillId="3" borderId="8" xfId="3" applyNumberFormat="1" applyFont="1" applyFill="1" applyBorder="1" applyAlignment="1">
      <alignment horizontal="right" vertical="center" wrapText="1"/>
    </xf>
    <xf numFmtId="10" fontId="8" fillId="3" borderId="8" xfId="3" applyNumberFormat="1" applyFont="1" applyFill="1" applyBorder="1" applyAlignment="1">
      <alignment horizontal="right" vertical="center"/>
    </xf>
    <xf numFmtId="0" fontId="3" fillId="0" borderId="0" xfId="3" applyAlignment="1">
      <alignment vertical="top"/>
    </xf>
    <xf numFmtId="3" fontId="3" fillId="5" borderId="0" xfId="3" applyNumberFormat="1" applyFill="1"/>
    <xf numFmtId="3" fontId="3" fillId="0" borderId="0" xfId="3" applyNumberFormat="1"/>
    <xf numFmtId="0" fontId="3" fillId="0" borderId="3" xfId="3" applyBorder="1" applyAlignment="1">
      <alignment vertical="center"/>
    </xf>
    <xf numFmtId="0" fontId="8" fillId="3" borderId="8" xfId="3" applyFont="1" applyFill="1" applyBorder="1" applyAlignment="1">
      <alignment horizontal="right" vertical="center"/>
    </xf>
    <xf numFmtId="3" fontId="8" fillId="3" borderId="9" xfId="3" applyNumberFormat="1" applyFont="1" applyFill="1" applyBorder="1" applyAlignment="1">
      <alignment vertical="center"/>
    </xf>
    <xf numFmtId="3" fontId="3" fillId="3" borderId="9" xfId="3" applyNumberFormat="1" applyFill="1" applyBorder="1" applyAlignment="1">
      <alignment vertical="center"/>
    </xf>
    <xf numFmtId="10" fontId="3" fillId="3" borderId="9" xfId="3" applyNumberFormat="1" applyFill="1" applyBorder="1" applyAlignment="1">
      <alignment vertical="center"/>
    </xf>
    <xf numFmtId="0" fontId="3" fillId="0" borderId="9" xfId="3" applyBorder="1" applyAlignment="1">
      <alignment vertical="center"/>
    </xf>
    <xf numFmtId="3" fontId="8" fillId="0" borderId="10" xfId="3" applyNumberFormat="1" applyFont="1" applyBorder="1" applyAlignment="1">
      <alignment vertical="center"/>
    </xf>
    <xf numFmtId="10" fontId="3" fillId="0" borderId="10" xfId="3" applyNumberFormat="1" applyBorder="1" applyAlignment="1">
      <alignment vertical="center"/>
    </xf>
    <xf numFmtId="0" fontId="3" fillId="0" borderId="10" xfId="3" applyBorder="1" applyAlignment="1">
      <alignment vertical="top"/>
    </xf>
    <xf numFmtId="3" fontId="8" fillId="3" borderId="8" xfId="3" applyNumberFormat="1" applyFont="1" applyFill="1" applyBorder="1" applyAlignment="1">
      <alignment vertical="center"/>
    </xf>
    <xf numFmtId="3" fontId="3" fillId="3" borderId="0" xfId="3" applyNumberFormat="1" applyFill="1" applyAlignment="1">
      <alignment vertical="center"/>
    </xf>
    <xf numFmtId="10" fontId="3" fillId="3" borderId="0" xfId="3" applyNumberFormat="1" applyFill="1" applyAlignment="1">
      <alignment vertical="center"/>
    </xf>
    <xf numFmtId="3" fontId="3" fillId="0" borderId="0" xfId="2" applyNumberFormat="1" applyFont="1" applyAlignment="1">
      <alignment horizontal="right"/>
    </xf>
    <xf numFmtId="10" fontId="3" fillId="0" borderId="0" xfId="5" applyNumberFormat="1" applyFont="1" applyAlignment="1">
      <alignment horizontal="right"/>
    </xf>
    <xf numFmtId="164" fontId="3" fillId="0" borderId="0" xfId="6" applyFont="1" applyAlignment="1">
      <alignment horizontal="right"/>
    </xf>
    <xf numFmtId="3" fontId="3" fillId="3" borderId="6" xfId="2" applyNumberFormat="1" applyFont="1" applyFill="1" applyBorder="1" applyAlignment="1">
      <alignment horizontal="right" vertical="center"/>
    </xf>
    <xf numFmtId="10" fontId="3" fillId="3" borderId="6" xfId="2" applyNumberFormat="1" applyFont="1" applyFill="1" applyBorder="1" applyAlignment="1">
      <alignment horizontal="right" vertical="center"/>
    </xf>
    <xf numFmtId="10" fontId="3" fillId="0" borderId="1" xfId="2" applyNumberFormat="1" applyFont="1" applyBorder="1" applyAlignment="1">
      <alignment vertical="center"/>
    </xf>
    <xf numFmtId="10" fontId="3" fillId="0" borderId="1" xfId="2" applyNumberFormat="1" applyFont="1" applyBorder="1" applyAlignment="1">
      <alignment horizontal="right" vertical="center"/>
    </xf>
    <xf numFmtId="165" fontId="3" fillId="0" borderId="0" xfId="3" applyNumberFormat="1"/>
    <xf numFmtId="3" fontId="8" fillId="0" borderId="0" xfId="2" applyNumberFormat="1" applyFont="1" applyAlignment="1">
      <alignment horizontal="center" vertical="center"/>
    </xf>
    <xf numFmtId="166" fontId="3" fillId="0" borderId="0" xfId="6" applyNumberFormat="1" applyFont="1"/>
    <xf numFmtId="166" fontId="3" fillId="0" borderId="0" xfId="6" applyNumberFormat="1" applyFont="1" applyAlignment="1">
      <alignment horizontal="right"/>
    </xf>
    <xf numFmtId="166" fontId="3" fillId="0" borderId="0" xfId="6" applyNumberFormat="1" applyFont="1" applyAlignment="1">
      <alignment vertical="center"/>
    </xf>
    <xf numFmtId="10" fontId="3" fillId="0" borderId="0" xfId="5" applyNumberFormat="1" applyFont="1" applyAlignment="1">
      <alignment vertical="center"/>
    </xf>
    <xf numFmtId="3" fontId="8" fillId="3" borderId="0" xfId="2" applyNumberFormat="1" applyFont="1" applyFill="1" applyAlignment="1">
      <alignment vertical="center"/>
    </xf>
    <xf numFmtId="166" fontId="3" fillId="3" borderId="0" xfId="6" applyNumberFormat="1" applyFont="1" applyFill="1" applyAlignment="1">
      <alignment vertical="center"/>
    </xf>
    <xf numFmtId="10" fontId="3" fillId="3" borderId="0" xfId="5" applyNumberFormat="1" applyFont="1" applyFill="1" applyAlignment="1">
      <alignment horizontal="right" vertical="center"/>
    </xf>
    <xf numFmtId="164" fontId="3" fillId="0" borderId="0" xfId="6" applyFont="1" applyAlignment="1">
      <alignment vertical="center"/>
    </xf>
    <xf numFmtId="10" fontId="3" fillId="0" borderId="11" xfId="2" applyNumberFormat="1" applyFont="1" applyBorder="1" applyAlignment="1">
      <alignment vertical="center"/>
    </xf>
    <xf numFmtId="9" fontId="3" fillId="0" borderId="11" xfId="5" applyFont="1" applyBorder="1" applyAlignment="1">
      <alignment horizontal="right" vertical="center"/>
    </xf>
    <xf numFmtId="164" fontId="3" fillId="0" borderId="11" xfId="6" applyFont="1" applyBorder="1" applyAlignment="1">
      <alignment vertical="center"/>
    </xf>
    <xf numFmtId="49" fontId="25" fillId="0" borderId="0" xfId="2" applyNumberFormat="1" applyFont="1" applyAlignment="1">
      <alignment vertical="top"/>
    </xf>
    <xf numFmtId="10" fontId="3" fillId="0" borderId="0" xfId="4" applyNumberFormat="1" applyFont="1" applyBorder="1" applyAlignment="1">
      <alignment horizontal="right" vertical="center"/>
    </xf>
    <xf numFmtId="3" fontId="3" fillId="3" borderId="0" xfId="4" applyNumberFormat="1" applyFont="1" applyFill="1" applyBorder="1" applyAlignment="1">
      <alignment horizontal="right" vertical="center"/>
    </xf>
    <xf numFmtId="10" fontId="3" fillId="3" borderId="0" xfId="4" applyNumberFormat="1" applyFont="1" applyFill="1" applyBorder="1" applyAlignment="1">
      <alignment horizontal="right" vertical="center"/>
    </xf>
    <xf numFmtId="3" fontId="8" fillId="6" borderId="0" xfId="3" applyNumberFormat="1" applyFont="1" applyFill="1" applyAlignment="1">
      <alignment horizontal="left" vertical="center"/>
    </xf>
    <xf numFmtId="3" fontId="8" fillId="6" borderId="0" xfId="3" applyNumberFormat="1" applyFont="1" applyFill="1" applyAlignment="1">
      <alignment horizontal="right" vertical="center"/>
    </xf>
    <xf numFmtId="3" fontId="8" fillId="6" borderId="0" xfId="3" applyNumberFormat="1" applyFont="1" applyFill="1" applyAlignment="1">
      <alignment horizontal="right" vertical="center" wrapText="1"/>
    </xf>
    <xf numFmtId="0" fontId="8" fillId="6" borderId="0" xfId="3" applyFont="1" applyFill="1" applyAlignment="1">
      <alignment horizontal="right" vertical="center"/>
    </xf>
    <xf numFmtId="0" fontId="8" fillId="3" borderId="7" xfId="3" applyFont="1" applyFill="1" applyBorder="1" applyAlignment="1">
      <alignment vertical="center"/>
    </xf>
    <xf numFmtId="3" fontId="3" fillId="3" borderId="7" xfId="3" applyNumberFormat="1" applyFill="1" applyBorder="1" applyAlignment="1">
      <alignment vertical="center"/>
    </xf>
    <xf numFmtId="10" fontId="3" fillId="3" borderId="7" xfId="3" applyNumberFormat="1" applyFill="1" applyBorder="1" applyAlignment="1">
      <alignment vertical="center"/>
    </xf>
    <xf numFmtId="3" fontId="8" fillId="6" borderId="0" xfId="3" applyNumberFormat="1" applyFont="1" applyFill="1" applyAlignment="1">
      <alignment vertical="center"/>
    </xf>
    <xf numFmtId="10" fontId="3" fillId="0" borderId="0" xfId="4" applyNumberFormat="1" applyFont="1" applyAlignment="1">
      <alignment horizontal="right" vertical="center"/>
    </xf>
    <xf numFmtId="3" fontId="3" fillId="2" borderId="0" xfId="3" applyNumberFormat="1" applyFill="1" applyAlignment="1">
      <alignment horizontal="left" vertical="center"/>
    </xf>
    <xf numFmtId="3" fontId="3" fillId="2" borderId="0" xfId="3" applyNumberFormat="1" applyFill="1" applyAlignment="1">
      <alignment horizontal="right" vertical="center"/>
    </xf>
    <xf numFmtId="10" fontId="3" fillId="2" borderId="0" xfId="4" applyNumberFormat="1" applyFont="1" applyFill="1" applyAlignment="1">
      <alignment horizontal="right" vertical="center"/>
    </xf>
    <xf numFmtId="3" fontId="2" fillId="0" borderId="0" xfId="2" applyNumberFormat="1"/>
    <xf numFmtId="10" fontId="8" fillId="0" borderId="11" xfId="2" applyNumberFormat="1" applyFont="1" applyBorder="1" applyAlignment="1">
      <alignment vertical="center"/>
    </xf>
    <xf numFmtId="10" fontId="3" fillId="0" borderId="11" xfId="3" applyNumberFormat="1" applyBorder="1" applyAlignment="1">
      <alignment horizontal="right" vertical="center"/>
    </xf>
    <xf numFmtId="3" fontId="11" fillId="0" borderId="0" xfId="2" applyNumberFormat="1" applyFont="1" applyAlignment="1">
      <alignment horizontal="center" vertical="top" wrapText="1"/>
    </xf>
    <xf numFmtId="0" fontId="11" fillId="0" borderId="0" xfId="2" applyFont="1"/>
    <xf numFmtId="0" fontId="3" fillId="0" borderId="0" xfId="2" applyFont="1"/>
    <xf numFmtId="10" fontId="3" fillId="0" borderId="0" xfId="5" applyNumberFormat="1" applyFont="1" applyFill="1"/>
    <xf numFmtId="166" fontId="0" fillId="0" borderId="0" xfId="6" applyNumberFormat="1" applyFont="1"/>
    <xf numFmtId="3" fontId="3" fillId="3" borderId="0" xfId="3" applyNumberFormat="1" applyFill="1"/>
    <xf numFmtId="10" fontId="3" fillId="0" borderId="11" xfId="3" applyNumberFormat="1" applyBorder="1" applyAlignment="1">
      <alignment horizontal="right"/>
    </xf>
    <xf numFmtId="10" fontId="3" fillId="0" borderId="11" xfId="3" applyNumberFormat="1" applyBorder="1"/>
    <xf numFmtId="10" fontId="3" fillId="0" borderId="0" xfId="4" applyNumberFormat="1" applyFont="1" applyAlignment="1">
      <alignment vertical="center"/>
    </xf>
    <xf numFmtId="167" fontId="1" fillId="0" borderId="0" xfId="4" applyNumberFormat="1" applyFont="1" applyBorder="1" applyAlignment="1">
      <alignment vertical="center"/>
    </xf>
    <xf numFmtId="10" fontId="8" fillId="0" borderId="0" xfId="3" applyNumberFormat="1" applyFont="1" applyAlignment="1">
      <alignment vertical="center"/>
    </xf>
    <xf numFmtId="10" fontId="3" fillId="3" borderId="0" xfId="4" applyNumberFormat="1" applyFont="1" applyFill="1" applyAlignment="1">
      <alignment vertical="center"/>
    </xf>
    <xf numFmtId="0" fontId="2" fillId="0" borderId="0" xfId="2" applyAlignment="1">
      <alignment horizontal="right"/>
    </xf>
    <xf numFmtId="3" fontId="23" fillId="0" borderId="0" xfId="2" applyNumberFormat="1" applyFont="1"/>
    <xf numFmtId="10" fontId="0" fillId="0" borderId="0" xfId="5" applyNumberFormat="1" applyFont="1"/>
    <xf numFmtId="164" fontId="23" fillId="0" borderId="0" xfId="6" applyFont="1" applyAlignment="1">
      <alignment horizontal="right"/>
    </xf>
    <xf numFmtId="164" fontId="23" fillId="0" borderId="0" xfId="6" applyFont="1"/>
    <xf numFmtId="3" fontId="23" fillId="3" borderId="6" xfId="2" applyNumberFormat="1" applyFont="1" applyFill="1" applyBorder="1" applyAlignment="1">
      <alignment vertical="center"/>
    </xf>
    <xf numFmtId="10" fontId="23" fillId="3" borderId="13" xfId="2" applyNumberFormat="1" applyFont="1" applyFill="1" applyBorder="1" applyAlignment="1">
      <alignment horizontal="right" vertical="center"/>
    </xf>
    <xf numFmtId="3" fontId="23" fillId="0" borderId="0" xfId="2" applyNumberFormat="1" applyFont="1" applyAlignment="1">
      <alignment vertical="center"/>
    </xf>
    <xf numFmtId="0" fontId="11" fillId="0" borderId="14" xfId="2" applyFont="1" applyBorder="1" applyAlignment="1">
      <alignment vertical="top"/>
    </xf>
    <xf numFmtId="10" fontId="11" fillId="0" borderId="14" xfId="2" applyNumberFormat="1" applyFont="1" applyBorder="1" applyAlignment="1">
      <alignment horizontal="right" vertical="top"/>
    </xf>
    <xf numFmtId="10" fontId="11" fillId="0" borderId="14" xfId="2" applyNumberFormat="1" applyFont="1" applyBorder="1" applyAlignment="1">
      <alignment vertical="top"/>
    </xf>
    <xf numFmtId="10" fontId="3" fillId="0" borderId="0" xfId="2" applyNumberFormat="1" applyFont="1" applyAlignment="1">
      <alignment horizontal="right" vertical="center"/>
    </xf>
    <xf numFmtId="10" fontId="23" fillId="3" borderId="0" xfId="1" applyNumberFormat="1" applyFont="1" applyFill="1"/>
    <xf numFmtId="3" fontId="23" fillId="3" borderId="7" xfId="3" applyNumberFormat="1" applyFont="1" applyFill="1" applyBorder="1" applyAlignment="1">
      <alignment vertical="center"/>
    </xf>
    <xf numFmtId="10" fontId="23" fillId="3" borderId="7" xfId="3" applyNumberFormat="1" applyFont="1" applyFill="1" applyBorder="1" applyAlignment="1">
      <alignment vertical="center"/>
    </xf>
    <xf numFmtId="10" fontId="23" fillId="0" borderId="0" xfId="3" applyNumberFormat="1" applyFont="1" applyAlignment="1">
      <alignment horizontal="right"/>
    </xf>
    <xf numFmtId="10" fontId="23" fillId="3" borderId="0" xfId="3" applyNumberFormat="1" applyFont="1" applyFill="1" applyAlignment="1">
      <alignment vertical="center"/>
    </xf>
    <xf numFmtId="3" fontId="26" fillId="5" borderId="0" xfId="3" applyNumberFormat="1" applyFont="1" applyFill="1"/>
    <xf numFmtId="3" fontId="26" fillId="0" borderId="0" xfId="3" applyNumberFormat="1" applyFont="1"/>
    <xf numFmtId="3" fontId="8" fillId="5" borderId="0" xfId="3" applyNumberFormat="1" applyFont="1" applyFill="1" applyAlignment="1">
      <alignment vertical="center"/>
    </xf>
    <xf numFmtId="0" fontId="11" fillId="0" borderId="15" xfId="3" applyFont="1" applyBorder="1" applyAlignment="1">
      <alignment vertical="top"/>
    </xf>
    <xf numFmtId="3" fontId="8" fillId="3" borderId="9" xfId="3" applyNumberFormat="1" applyFont="1" applyFill="1" applyBorder="1" applyAlignment="1">
      <alignment horizontal="left" vertical="center"/>
    </xf>
    <xf numFmtId="3" fontId="3" fillId="3" borderId="9" xfId="3" applyNumberFormat="1" applyFill="1" applyBorder="1" applyAlignment="1">
      <alignment horizontal="right" vertical="center"/>
    </xf>
    <xf numFmtId="10" fontId="3" fillId="3" borderId="9" xfId="3" applyNumberFormat="1" applyFill="1" applyBorder="1" applyAlignment="1">
      <alignment horizontal="right" vertical="center"/>
    </xf>
    <xf numFmtId="3" fontId="8" fillId="0" borderId="10" xfId="3" applyNumberFormat="1" applyFont="1" applyBorder="1" applyAlignment="1">
      <alignment horizontal="left" vertical="center"/>
    </xf>
    <xf numFmtId="10" fontId="3" fillId="0" borderId="10" xfId="3" applyNumberFormat="1" applyBorder="1" applyAlignment="1">
      <alignment horizontal="right" vertical="center"/>
    </xf>
    <xf numFmtId="3" fontId="8" fillId="3" borderId="0" xfId="3" applyNumberFormat="1" applyFont="1" applyFill="1" applyAlignment="1">
      <alignment horizontal="left" vertical="center" wrapText="1"/>
    </xf>
    <xf numFmtId="0" fontId="27" fillId="0" borderId="0" xfId="3" applyFont="1"/>
    <xf numFmtId="0" fontId="28" fillId="4" borderId="0" xfId="3" applyFont="1" applyFill="1" applyAlignment="1">
      <alignment horizontal="right" vertical="center"/>
    </xf>
    <xf numFmtId="0" fontId="3" fillId="0" borderId="0" xfId="3" applyAlignment="1">
      <alignment horizontal="right" vertical="center"/>
    </xf>
    <xf numFmtId="0" fontId="9" fillId="0" borderId="0" xfId="3" applyFont="1"/>
    <xf numFmtId="3" fontId="8" fillId="3" borderId="0" xfId="3" quotePrefix="1" applyNumberFormat="1" applyFont="1" applyFill="1" applyAlignment="1">
      <alignment horizontal="right" vertical="center"/>
    </xf>
    <xf numFmtId="3" fontId="3" fillId="3" borderId="16" xfId="3" applyNumberFormat="1" applyFill="1" applyBorder="1" applyAlignment="1">
      <alignment horizontal="left" vertical="center"/>
    </xf>
    <xf numFmtId="168" fontId="3" fillId="3" borderId="16" xfId="3" applyNumberFormat="1" applyFill="1" applyBorder="1" applyAlignment="1">
      <alignment horizontal="right" vertical="center"/>
    </xf>
    <xf numFmtId="165" fontId="29" fillId="0" borderId="17" xfId="0" applyNumberFormat="1" applyFont="1" applyBorder="1"/>
    <xf numFmtId="3" fontId="3" fillId="7" borderId="0" xfId="3" applyNumberFormat="1" applyFill="1" applyAlignment="1">
      <alignment horizontal="left" vertical="center"/>
    </xf>
    <xf numFmtId="3" fontId="3" fillId="7" borderId="0" xfId="3" applyNumberFormat="1" applyFill="1" applyAlignment="1">
      <alignment horizontal="right" vertical="center"/>
    </xf>
    <xf numFmtId="3" fontId="9" fillId="0" borderId="0" xfId="3" applyNumberFormat="1" applyFont="1"/>
    <xf numFmtId="0" fontId="3" fillId="0" borderId="0" xfId="0" applyFont="1" applyAlignment="1">
      <alignment horizontal="left" vertical="center"/>
    </xf>
    <xf numFmtId="168" fontId="3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3" fontId="8" fillId="3" borderId="0" xfId="3" applyNumberFormat="1" applyFont="1" applyFill="1" applyAlignment="1">
      <alignment horizontal="center" vertical="center"/>
    </xf>
    <xf numFmtId="0" fontId="11" fillId="0" borderId="0" xfId="0" applyFont="1" applyAlignment="1">
      <alignment vertical="top"/>
    </xf>
    <xf numFmtId="0" fontId="30" fillId="0" borderId="0" xfId="3" applyFont="1"/>
    <xf numFmtId="0" fontId="9" fillId="0" borderId="0" xfId="3" applyFont="1" applyAlignment="1">
      <alignment horizontal="right"/>
    </xf>
    <xf numFmtId="49" fontId="3" fillId="0" borderId="0" xfId="3" applyNumberFormat="1"/>
    <xf numFmtId="3" fontId="3" fillId="3" borderId="16" xfId="3" applyNumberFormat="1" applyFill="1" applyBorder="1" applyAlignment="1">
      <alignment horizontal="right" vertical="center"/>
    </xf>
    <xf numFmtId="165" fontId="9" fillId="0" borderId="0" xfId="3" applyNumberFormat="1" applyFont="1"/>
    <xf numFmtId="49" fontId="3" fillId="0" borderId="2" xfId="3" applyNumberFormat="1" applyBorder="1"/>
    <xf numFmtId="3" fontId="3" fillId="0" borderId="2" xfId="3" applyNumberFormat="1" applyBorder="1" applyAlignment="1">
      <alignment horizontal="right"/>
    </xf>
    <xf numFmtId="49" fontId="31" fillId="0" borderId="0" xfId="3" applyNumberFormat="1" applyFont="1"/>
    <xf numFmtId="3" fontId="31" fillId="0" borderId="0" xfId="3" applyNumberFormat="1" applyFont="1" applyAlignment="1">
      <alignment horizontal="right"/>
    </xf>
    <xf numFmtId="3" fontId="8" fillId="3" borderId="0" xfId="3" quotePrefix="1" applyNumberFormat="1" applyFont="1" applyFill="1" applyAlignment="1">
      <alignment vertical="center"/>
    </xf>
    <xf numFmtId="1" fontId="29" fillId="0" borderId="17" xfId="0" applyNumberFormat="1" applyFont="1" applyBorder="1"/>
    <xf numFmtId="3" fontId="3" fillId="0" borderId="0" xfId="0" applyNumberFormat="1" applyFont="1" applyAlignment="1">
      <alignment horizontal="right" vertical="center"/>
    </xf>
    <xf numFmtId="49" fontId="9" fillId="0" borderId="2" xfId="3" applyNumberFormat="1" applyFont="1" applyBorder="1"/>
    <xf numFmtId="3" fontId="9" fillId="0" borderId="2" xfId="3" applyNumberFormat="1" applyFont="1" applyBorder="1" applyAlignment="1">
      <alignment horizontal="right"/>
    </xf>
    <xf numFmtId="3" fontId="9" fillId="0" borderId="0" xfId="3" applyNumberFormat="1" applyFont="1" applyAlignment="1">
      <alignment horizontal="right"/>
    </xf>
    <xf numFmtId="0" fontId="32" fillId="0" borderId="0" xfId="3" applyFont="1"/>
    <xf numFmtId="0" fontId="4" fillId="4" borderId="0" xfId="3" applyFont="1" applyFill="1" applyAlignment="1">
      <alignment horizontal="center"/>
    </xf>
    <xf numFmtId="0" fontId="4" fillId="4" borderId="0" xfId="3" applyFont="1" applyFill="1" applyAlignment="1">
      <alignment horizontal="center" vertical="top"/>
    </xf>
    <xf numFmtId="0" fontId="11" fillId="0" borderId="0" xfId="3" applyFont="1" applyAlignment="1">
      <alignment horizontal="left" vertical="top" wrapText="1"/>
    </xf>
    <xf numFmtId="49" fontId="3" fillId="0" borderId="0" xfId="3" applyNumberFormat="1" applyAlignment="1">
      <alignment horizontal="left" vertical="center"/>
    </xf>
    <xf numFmtId="38" fontId="3" fillId="3" borderId="16" xfId="3" applyNumberFormat="1" applyFill="1" applyBorder="1" applyAlignment="1">
      <alignment horizontal="right" vertical="center"/>
    </xf>
    <xf numFmtId="1" fontId="29" fillId="0" borderId="0" xfId="0" applyNumberFormat="1" applyFont="1"/>
    <xf numFmtId="1" fontId="9" fillId="0" borderId="0" xfId="3" applyNumberFormat="1" applyFont="1"/>
    <xf numFmtId="38" fontId="3" fillId="7" borderId="0" xfId="3" applyNumberFormat="1" applyFill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38" fontId="8" fillId="3" borderId="0" xfId="3" applyNumberFormat="1" applyFont="1" applyFill="1" applyAlignment="1">
      <alignment horizontal="right" vertical="center"/>
    </xf>
    <xf numFmtId="49" fontId="3" fillId="0" borderId="2" xfId="3" applyNumberFormat="1" applyBorder="1" applyAlignment="1">
      <alignment horizontal="left" vertical="center"/>
    </xf>
    <xf numFmtId="0" fontId="3" fillId="0" borderId="0" xfId="3" applyAlignment="1">
      <alignment horizontal="left" vertical="center"/>
    </xf>
    <xf numFmtId="0" fontId="30" fillId="0" borderId="0" xfId="3" applyFont="1" applyAlignment="1">
      <alignment horizontal="left"/>
    </xf>
    <xf numFmtId="0" fontId="34" fillId="4" borderId="0" xfId="3" applyFont="1" applyFill="1" applyAlignment="1">
      <alignment horizontal="center"/>
    </xf>
    <xf numFmtId="0" fontId="34" fillId="4" borderId="0" xfId="3" applyFont="1" applyFill="1" applyAlignment="1">
      <alignment horizontal="right"/>
    </xf>
    <xf numFmtId="49" fontId="30" fillId="0" borderId="0" xfId="3" applyNumberFormat="1" applyFont="1"/>
    <xf numFmtId="0" fontId="36" fillId="0" borderId="0" xfId="0" applyFont="1"/>
    <xf numFmtId="0" fontId="37" fillId="0" borderId="0" xfId="0" applyFont="1"/>
    <xf numFmtId="0" fontId="36" fillId="8" borderId="0" xfId="0" applyFont="1" applyFill="1"/>
    <xf numFmtId="0" fontId="39" fillId="0" borderId="0" xfId="0" applyFont="1"/>
    <xf numFmtId="0" fontId="40" fillId="8" borderId="0" xfId="8" applyFont="1" applyFill="1"/>
    <xf numFmtId="0" fontId="40" fillId="8" borderId="0" xfId="8" applyFont="1" applyFill="1" applyAlignment="1">
      <alignment horizontal="right"/>
    </xf>
    <xf numFmtId="0" fontId="41" fillId="0" borderId="0" xfId="8" applyFont="1"/>
    <xf numFmtId="0" fontId="42" fillId="0" borderId="0" xfId="8" applyFont="1"/>
    <xf numFmtId="0" fontId="44" fillId="10" borderId="0" xfId="9" applyFont="1" applyFill="1" applyAlignment="1" applyProtection="1"/>
    <xf numFmtId="0" fontId="45" fillId="10" borderId="0" xfId="0" applyFont="1" applyFill="1" applyAlignment="1">
      <alignment horizontal="right"/>
    </xf>
    <xf numFmtId="0" fontId="46" fillId="10" borderId="0" xfId="9" applyFont="1" applyFill="1" applyAlignment="1" applyProtection="1"/>
    <xf numFmtId="0" fontId="42" fillId="10" borderId="0" xfId="8" applyFont="1" applyFill="1" applyAlignment="1">
      <alignment horizontal="right"/>
    </xf>
    <xf numFmtId="0" fontId="47" fillId="10" borderId="0" xfId="9" applyFont="1" applyFill="1" applyAlignment="1" applyProtection="1"/>
    <xf numFmtId="0" fontId="44" fillId="0" borderId="0" xfId="9" applyFont="1" applyFill="1" applyAlignment="1" applyProtection="1"/>
    <xf numFmtId="0" fontId="45" fillId="0" borderId="0" xfId="0" applyFont="1" applyAlignment="1">
      <alignment horizontal="right"/>
    </xf>
    <xf numFmtId="0" fontId="42" fillId="10" borderId="0" xfId="8" quotePrefix="1" applyFont="1" applyFill="1" applyAlignment="1">
      <alignment horizontal="right"/>
    </xf>
    <xf numFmtId="0" fontId="47" fillId="0" borderId="0" xfId="9" applyFont="1" applyFill="1" applyAlignment="1" applyProtection="1"/>
    <xf numFmtId="1" fontId="42" fillId="10" borderId="0" xfId="8" quotePrefix="1" applyNumberFormat="1" applyFont="1" applyFill="1" applyAlignment="1">
      <alignment horizontal="right"/>
    </xf>
    <xf numFmtId="0" fontId="40" fillId="11" borderId="0" xfId="8" applyFont="1" applyFill="1"/>
    <xf numFmtId="0" fontId="40" fillId="11" borderId="0" xfId="8" applyFont="1" applyFill="1" applyAlignment="1">
      <alignment horizontal="right"/>
    </xf>
    <xf numFmtId="0" fontId="45" fillId="0" borderId="0" xfId="8" applyFont="1" applyAlignment="1">
      <alignment horizontal="right"/>
    </xf>
    <xf numFmtId="0" fontId="48" fillId="10" borderId="0" xfId="9" applyFont="1" applyFill="1" applyAlignment="1" applyProtection="1"/>
    <xf numFmtId="0" fontId="45" fillId="10" borderId="0" xfId="0" applyFont="1" applyFill="1"/>
    <xf numFmtId="0" fontId="45" fillId="0" borderId="19" xfId="0" applyFont="1" applyBorder="1"/>
    <xf numFmtId="0" fontId="49" fillId="0" borderId="0" xfId="9" applyFont="1" applyAlignment="1" applyProtection="1">
      <alignment horizontal="left" vertical="top"/>
    </xf>
    <xf numFmtId="0" fontId="35" fillId="0" borderId="0" xfId="10" applyFont="1"/>
    <xf numFmtId="0" fontId="50" fillId="0" borderId="0" xfId="10" applyFont="1"/>
    <xf numFmtId="0" fontId="36" fillId="0" borderId="0" xfId="10" applyFont="1"/>
    <xf numFmtId="0" fontId="36" fillId="0" borderId="0" xfId="10" applyFont="1" applyAlignment="1">
      <alignment wrapText="1"/>
    </xf>
    <xf numFmtId="0" fontId="45" fillId="0" borderId="0" xfId="0" applyFont="1"/>
    <xf numFmtId="0" fontId="36" fillId="0" borderId="0" xfId="3" applyFont="1" applyAlignment="1">
      <alignment horizontal="right"/>
    </xf>
    <xf numFmtId="37" fontId="36" fillId="0" borderId="0" xfId="3" applyNumberFormat="1" applyFont="1" applyAlignment="1">
      <alignment horizontal="left" vertical="center"/>
    </xf>
    <xf numFmtId="0" fontId="36" fillId="0" borderId="0" xfId="10" applyFont="1" applyAlignment="1">
      <alignment vertical="center" wrapText="1"/>
    </xf>
    <xf numFmtId="0" fontId="0" fillId="0" borderId="0" xfId="0" applyAlignment="1">
      <alignment wrapText="1"/>
    </xf>
    <xf numFmtId="0" fontId="36" fillId="0" borderId="0" xfId="10" applyFont="1" applyAlignment="1">
      <alignment vertical="top" wrapText="1"/>
    </xf>
    <xf numFmtId="0" fontId="1" fillId="0" borderId="0" xfId="8"/>
    <xf numFmtId="0" fontId="51" fillId="0" borderId="0" xfId="8" applyFont="1" applyAlignment="1">
      <alignment vertical="center"/>
    </xf>
    <xf numFmtId="0" fontId="8" fillId="3" borderId="0" xfId="10" applyFont="1" applyFill="1" applyAlignment="1">
      <alignment horizontal="left" vertical="center"/>
    </xf>
    <xf numFmtId="37" fontId="8" fillId="3" borderId="0" xfId="8" applyNumberFormat="1" applyFont="1" applyFill="1" applyAlignment="1">
      <alignment horizontal="right" vertical="center"/>
    </xf>
    <xf numFmtId="3" fontId="3" fillId="0" borderId="0" xfId="8" applyNumberFormat="1" applyFont="1" applyAlignment="1">
      <alignment vertical="center"/>
    </xf>
    <xf numFmtId="166" fontId="3" fillId="0" borderId="0" xfId="11" applyNumberFormat="1" applyFont="1" applyAlignment="1">
      <alignment vertical="center"/>
    </xf>
    <xf numFmtId="166" fontId="3" fillId="0" borderId="0" xfId="11" quotePrefix="1" applyNumberFormat="1" applyFont="1" applyAlignment="1">
      <alignment horizontal="right" vertical="center"/>
    </xf>
    <xf numFmtId="10" fontId="3" fillId="0" borderId="0" xfId="8" applyNumberFormat="1" applyFont="1" applyAlignment="1">
      <alignment horizontal="right" vertical="center"/>
    </xf>
    <xf numFmtId="0" fontId="52" fillId="0" borderId="0" xfId="8" applyFont="1" applyAlignment="1">
      <alignment vertical="top"/>
    </xf>
    <xf numFmtId="169" fontId="8" fillId="3" borderId="0" xfId="11" applyNumberFormat="1" applyFont="1" applyFill="1" applyAlignment="1">
      <alignment horizontal="left" vertical="center"/>
    </xf>
    <xf numFmtId="166" fontId="8" fillId="3" borderId="0" xfId="11" applyNumberFormat="1" applyFont="1" applyFill="1" applyAlignment="1">
      <alignment horizontal="left" vertical="center"/>
    </xf>
    <xf numFmtId="167" fontId="8" fillId="3" borderId="0" xfId="12" applyNumberFormat="1" applyFont="1" applyFill="1" applyAlignment="1">
      <alignment horizontal="right" vertical="center"/>
    </xf>
    <xf numFmtId="0" fontId="51" fillId="0" borderId="3" xfId="8" applyFont="1" applyBorder="1" applyAlignment="1">
      <alignment vertical="center"/>
    </xf>
    <xf numFmtId="166" fontId="51" fillId="0" borderId="3" xfId="8" applyNumberFormat="1" applyFont="1" applyBorder="1" applyAlignment="1">
      <alignment vertical="center"/>
    </xf>
    <xf numFmtId="166" fontId="51" fillId="0" borderId="0" xfId="8" applyNumberFormat="1" applyFont="1" applyAlignment="1">
      <alignment vertical="center"/>
    </xf>
    <xf numFmtId="166" fontId="1" fillId="0" borderId="0" xfId="8" applyNumberFormat="1"/>
    <xf numFmtId="10" fontId="8" fillId="3" borderId="0" xfId="3" applyNumberFormat="1" applyFont="1" applyFill="1" applyAlignment="1">
      <alignment horizontal="right" vertical="center" wrapText="1"/>
    </xf>
    <xf numFmtId="0" fontId="10" fillId="0" borderId="0" xfId="3" applyFont="1"/>
    <xf numFmtId="3" fontId="8" fillId="3" borderId="23" xfId="3" applyNumberFormat="1" applyFont="1" applyFill="1" applyBorder="1" applyAlignment="1">
      <alignment horizontal="right" vertical="center"/>
    </xf>
    <xf numFmtId="10" fontId="8" fillId="3" borderId="23" xfId="3" applyNumberFormat="1" applyFont="1" applyFill="1" applyBorder="1" applyAlignment="1">
      <alignment horizontal="right" vertical="center"/>
    </xf>
    <xf numFmtId="166" fontId="3" fillId="0" borderId="0" xfId="13" applyNumberFormat="1" applyFont="1" applyAlignment="1">
      <alignment horizontal="right" vertical="center"/>
    </xf>
    <xf numFmtId="167" fontId="3" fillId="0" borderId="0" xfId="1" applyNumberFormat="1" applyFont="1" applyAlignment="1">
      <alignment horizontal="right" vertical="center"/>
    </xf>
    <xf numFmtId="3" fontId="1" fillId="0" borderId="0" xfId="8" applyNumberFormat="1"/>
    <xf numFmtId="37" fontId="3" fillId="0" borderId="0" xfId="3" quotePrefix="1" applyNumberFormat="1" applyAlignment="1">
      <alignment horizontal="left" vertical="center"/>
    </xf>
    <xf numFmtId="3" fontId="35" fillId="0" borderId="0" xfId="8" applyNumberFormat="1" applyFont="1"/>
    <xf numFmtId="166" fontId="8" fillId="3" borderId="0" xfId="13" applyNumberFormat="1" applyFont="1" applyFill="1" applyAlignment="1">
      <alignment horizontal="right" vertical="center"/>
    </xf>
    <xf numFmtId="167" fontId="8" fillId="3" borderId="0" xfId="1" applyNumberFormat="1" applyFont="1" applyFill="1" applyAlignment="1">
      <alignment horizontal="right" vertical="center"/>
    </xf>
    <xf numFmtId="167" fontId="10" fillId="0" borderId="0" xfId="12" applyNumberFormat="1" applyFont="1"/>
    <xf numFmtId="10" fontId="10" fillId="0" borderId="0" xfId="12" applyNumberFormat="1" applyFont="1"/>
    <xf numFmtId="0" fontId="1" fillId="0" borderId="3" xfId="8" applyBorder="1"/>
    <xf numFmtId="37" fontId="11" fillId="0" borderId="0" xfId="3" quotePrefix="1" applyNumberFormat="1" applyFont="1" applyAlignment="1">
      <alignment horizontal="left" vertical="top"/>
    </xf>
    <xf numFmtId="167" fontId="11" fillId="0" borderId="0" xfId="12" applyNumberFormat="1" applyFont="1" applyAlignment="1">
      <alignment vertical="top"/>
    </xf>
    <xf numFmtId="0" fontId="53" fillId="0" borderId="0" xfId="8" applyFont="1" applyAlignment="1">
      <alignment vertical="top"/>
    </xf>
    <xf numFmtId="166" fontId="3" fillId="0" borderId="0" xfId="13" applyNumberFormat="1" applyFont="1" applyFill="1" applyAlignment="1">
      <alignment vertical="center"/>
    </xf>
    <xf numFmtId="166" fontId="8" fillId="3" borderId="0" xfId="13" applyNumberFormat="1" applyFont="1" applyFill="1" applyAlignment="1">
      <alignment vertical="center"/>
    </xf>
    <xf numFmtId="166" fontId="3" fillId="0" borderId="0" xfId="13" applyNumberFormat="1" applyFont="1" applyAlignment="1">
      <alignment vertical="center"/>
    </xf>
    <xf numFmtId="166" fontId="8" fillId="3" borderId="0" xfId="13" applyNumberFormat="1" applyFont="1" applyFill="1" applyBorder="1" applyAlignment="1" applyProtection="1">
      <alignment horizontal="left" vertical="center"/>
    </xf>
    <xf numFmtId="166" fontId="3" fillId="0" borderId="0" xfId="10" applyNumberFormat="1" applyAlignment="1">
      <alignment horizontal="right" vertical="center"/>
    </xf>
    <xf numFmtId="166" fontId="8" fillId="0" borderId="0" xfId="13" applyNumberFormat="1" applyFont="1" applyFill="1" applyBorder="1" applyAlignment="1" applyProtection="1">
      <alignment horizontal="left" vertical="center"/>
    </xf>
    <xf numFmtId="166" fontId="8" fillId="0" borderId="0" xfId="13" applyNumberFormat="1" applyFont="1" applyFill="1" applyAlignment="1">
      <alignment horizontal="right" vertical="center"/>
    </xf>
    <xf numFmtId="0" fontId="1" fillId="0" borderId="0" xfId="8" applyAlignment="1">
      <alignment vertical="top"/>
    </xf>
    <xf numFmtId="37" fontId="11" fillId="0" borderId="0" xfId="8" quotePrefix="1" applyNumberFormat="1" applyFont="1" applyAlignment="1">
      <alignment horizontal="left" vertical="top"/>
    </xf>
    <xf numFmtId="3" fontId="11" fillId="0" borderId="0" xfId="8" applyNumberFormat="1" applyFont="1" applyAlignment="1">
      <alignment vertical="top"/>
    </xf>
    <xf numFmtId="0" fontId="11" fillId="0" borderId="0" xfId="8" applyFont="1" applyAlignment="1">
      <alignment horizontal="left" vertical="top"/>
    </xf>
    <xf numFmtId="37" fontId="3" fillId="0" borderId="0" xfId="8" quotePrefix="1" applyNumberFormat="1" applyFont="1" applyAlignment="1">
      <alignment horizontal="left"/>
    </xf>
    <xf numFmtId="3" fontId="3" fillId="0" borderId="0" xfId="8" applyNumberFormat="1" applyFont="1"/>
    <xf numFmtId="37" fontId="54" fillId="0" borderId="0" xfId="8" quotePrefix="1" applyNumberFormat="1" applyFont="1" applyAlignment="1">
      <alignment horizontal="left"/>
    </xf>
    <xf numFmtId="166" fontId="8" fillId="3" borderId="0" xfId="13" applyNumberFormat="1" applyFont="1" applyFill="1" applyBorder="1" applyAlignment="1">
      <alignment vertical="center"/>
    </xf>
    <xf numFmtId="37" fontId="8" fillId="3" borderId="0" xfId="8" applyNumberFormat="1" applyFont="1" applyFill="1" applyAlignment="1">
      <alignment horizontal="right" vertical="center" wrapText="1"/>
    </xf>
    <xf numFmtId="0" fontId="55" fillId="0" borderId="0" xfId="8" applyFont="1"/>
    <xf numFmtId="166" fontId="55" fillId="0" borderId="0" xfId="13" applyNumberFormat="1" applyFont="1"/>
    <xf numFmtId="166" fontId="55" fillId="0" borderId="0" xfId="8" applyNumberFormat="1" applyFont="1"/>
    <xf numFmtId="0" fontId="11" fillId="0" borderId="0" xfId="8" applyFont="1" applyAlignment="1">
      <alignment vertical="top" wrapText="1"/>
    </xf>
    <xf numFmtId="3" fontId="11" fillId="0" borderId="0" xfId="12" applyNumberFormat="1" applyFont="1" applyAlignment="1">
      <alignment vertical="top"/>
    </xf>
    <xf numFmtId="0" fontId="56" fillId="0" borderId="0" xfId="0" applyFont="1" applyAlignment="1">
      <alignment horizontal="center"/>
    </xf>
    <xf numFmtId="0" fontId="56" fillId="0" borderId="0" xfId="0" applyFont="1" applyAlignment="1">
      <alignment horizontal="center" vertical="top"/>
    </xf>
    <xf numFmtId="3" fontId="8" fillId="3" borderId="25" xfId="0" applyNumberFormat="1" applyFont="1" applyFill="1" applyBorder="1" applyAlignment="1">
      <alignment horizontal="right" vertical="center"/>
    </xf>
    <xf numFmtId="3" fontId="8" fillId="3" borderId="25" xfId="0" applyNumberFormat="1" applyFont="1" applyFill="1" applyBorder="1" applyAlignment="1">
      <alignment horizontal="right" vertical="center" wrapText="1"/>
    </xf>
    <xf numFmtId="37" fontId="8" fillId="0" borderId="0" xfId="0" applyNumberFormat="1" applyFont="1" applyAlignment="1">
      <alignment horizontal="center"/>
    </xf>
    <xf numFmtId="37" fontId="8" fillId="3" borderId="26" xfId="0" applyNumberFormat="1" applyFont="1" applyFill="1" applyBorder="1" applyAlignment="1" applyProtection="1">
      <alignment horizontal="left" vertical="center"/>
      <protection locked="0"/>
    </xf>
    <xf numFmtId="0" fontId="48" fillId="0" borderId="0" xfId="0" applyFont="1" applyAlignment="1">
      <alignment horizontal="center"/>
    </xf>
    <xf numFmtId="0" fontId="3" fillId="0" borderId="0" xfId="0" quotePrefix="1" applyFont="1" applyAlignment="1">
      <alignment horizontal="left" vertical="center"/>
    </xf>
    <xf numFmtId="0" fontId="3" fillId="0" borderId="0" xfId="0" quotePrefix="1" applyFont="1" applyAlignment="1">
      <alignment horizontal="right" vertical="center"/>
    </xf>
    <xf numFmtId="165" fontId="3" fillId="0" borderId="0" xfId="7" quotePrefix="1" applyNumberFormat="1" applyFont="1" applyAlignment="1">
      <alignment horizontal="right" vertical="center"/>
    </xf>
    <xf numFmtId="166" fontId="3" fillId="0" borderId="0" xfId="0" applyNumberFormat="1" applyFont="1"/>
    <xf numFmtId="166" fontId="48" fillId="0" borderId="0" xfId="0" applyNumberFormat="1" applyFont="1" applyAlignment="1">
      <alignment horizontal="center"/>
    </xf>
    <xf numFmtId="37" fontId="3" fillId="0" borderId="0" xfId="0" quotePrefix="1" applyNumberFormat="1" applyFont="1" applyAlignment="1">
      <alignment horizontal="left" vertical="center"/>
    </xf>
    <xf numFmtId="166" fontId="3" fillId="0" borderId="0" xfId="0" applyNumberFormat="1" applyFont="1" applyAlignment="1">
      <alignment vertical="center"/>
    </xf>
    <xf numFmtId="37" fontId="8" fillId="3" borderId="0" xfId="0" applyNumberFormat="1" applyFont="1" applyFill="1" applyAlignment="1" applyProtection="1">
      <alignment horizontal="left" vertical="center"/>
      <protection locked="0"/>
    </xf>
    <xf numFmtId="37" fontId="8" fillId="3" borderId="0" xfId="0" applyNumberFormat="1" applyFont="1" applyFill="1" applyAlignment="1" applyProtection="1">
      <alignment horizontal="right" vertical="center"/>
      <protection locked="0"/>
    </xf>
    <xf numFmtId="3" fontId="3" fillId="3" borderId="0" xfId="0" applyNumberFormat="1" applyFont="1" applyFill="1" applyAlignment="1" applyProtection="1">
      <alignment horizontal="right" vertical="center"/>
      <protection locked="0"/>
    </xf>
    <xf numFmtId="166" fontId="8" fillId="3" borderId="0" xfId="0" applyNumberFormat="1" applyFont="1" applyFill="1" applyAlignment="1" applyProtection="1">
      <alignment horizontal="left" vertical="center"/>
      <protection locked="0"/>
    </xf>
    <xf numFmtId="166" fontId="3" fillId="0" borderId="0" xfId="14" applyNumberFormat="1" applyFont="1" applyFill="1" applyAlignment="1">
      <alignment horizontal="right" vertical="center"/>
    </xf>
    <xf numFmtId="3" fontId="8" fillId="3" borderId="0" xfId="0" applyNumberFormat="1" applyFont="1" applyFill="1" applyAlignment="1" applyProtection="1">
      <alignment horizontal="right" vertical="center"/>
      <protection locked="0"/>
    </xf>
    <xf numFmtId="167" fontId="48" fillId="0" borderId="19" xfId="1" applyNumberFormat="1" applyFont="1" applyBorder="1" applyAlignment="1">
      <alignment horizontal="center"/>
    </xf>
    <xf numFmtId="167" fontId="48" fillId="0" borderId="0" xfId="1" applyNumberFormat="1" applyFont="1" applyAlignment="1">
      <alignment horizontal="center"/>
    </xf>
    <xf numFmtId="0" fontId="3" fillId="0" borderId="0" xfId="0" applyFont="1" applyAlignment="1">
      <alignment horizontal="left" wrapText="1"/>
    </xf>
    <xf numFmtId="0" fontId="11" fillId="0" borderId="0" xfId="0" applyFont="1" applyAlignment="1">
      <alignment horizontal="left" vertical="top" wrapText="1"/>
    </xf>
    <xf numFmtId="3" fontId="3" fillId="0" borderId="0" xfId="0" applyNumberFormat="1" applyFont="1" applyAlignment="1">
      <alignment vertical="center"/>
    </xf>
    <xf numFmtId="3" fontId="8" fillId="3" borderId="7" xfId="3" applyNumberFormat="1" applyFont="1" applyFill="1" applyBorder="1" applyAlignment="1">
      <alignment vertical="center"/>
    </xf>
    <xf numFmtId="3" fontId="8" fillId="3" borderId="27" xfId="3" applyNumberFormat="1" applyFont="1" applyFill="1" applyBorder="1" applyAlignment="1">
      <alignment vertical="center"/>
    </xf>
    <xf numFmtId="49" fontId="9" fillId="0" borderId="0" xfId="3" applyNumberFormat="1" applyFont="1"/>
    <xf numFmtId="0" fontId="11" fillId="0" borderId="18" xfId="3" applyFont="1" applyBorder="1" applyAlignment="1">
      <alignment vertical="top"/>
    </xf>
    <xf numFmtId="0" fontId="38" fillId="9" borderId="0" xfId="8" applyFont="1" applyFill="1" applyAlignment="1">
      <alignment horizontal="center" vertical="center"/>
    </xf>
    <xf numFmtId="0" fontId="4" fillId="4" borderId="0" xfId="8" applyFont="1" applyFill="1" applyAlignment="1">
      <alignment horizontal="center"/>
    </xf>
    <xf numFmtId="0" fontId="4" fillId="4" borderId="0" xfId="8" applyFont="1" applyFill="1" applyAlignment="1">
      <alignment horizontal="center" vertical="center"/>
    </xf>
    <xf numFmtId="0" fontId="6" fillId="4" borderId="0" xfId="8" applyFont="1" applyFill="1" applyAlignment="1">
      <alignment horizontal="center" vertical="top"/>
    </xf>
    <xf numFmtId="37" fontId="11" fillId="0" borderId="0" xfId="3" quotePrefix="1" applyNumberFormat="1" applyFont="1" applyAlignment="1">
      <alignment horizontal="justify" vertical="top" wrapText="1"/>
    </xf>
    <xf numFmtId="3" fontId="4" fillId="4" borderId="0" xfId="3" applyNumberFormat="1" applyFont="1" applyFill="1" applyAlignment="1">
      <alignment horizontal="center"/>
    </xf>
    <xf numFmtId="0" fontId="4" fillId="4" borderId="0" xfId="3" applyFont="1" applyFill="1" applyAlignment="1">
      <alignment horizontal="center" vertical="center"/>
    </xf>
    <xf numFmtId="0" fontId="6" fillId="4" borderId="0" xfId="3" applyFont="1" applyFill="1" applyAlignment="1">
      <alignment horizontal="center" vertical="top"/>
    </xf>
    <xf numFmtId="37" fontId="8" fillId="3" borderId="20" xfId="3" applyNumberFormat="1" applyFont="1" applyFill="1" applyBorder="1" applyAlignment="1">
      <alignment horizontal="left" vertical="center"/>
    </xf>
    <xf numFmtId="37" fontId="8" fillId="3" borderId="22" xfId="3" applyNumberFormat="1" applyFont="1" applyFill="1" applyBorder="1" applyAlignment="1">
      <alignment horizontal="left" vertical="center"/>
    </xf>
    <xf numFmtId="49" fontId="8" fillId="3" borderId="21" xfId="3" quotePrefix="1" applyNumberFormat="1" applyFont="1" applyFill="1" applyBorder="1" applyAlignment="1">
      <alignment horizontal="center" vertical="center" wrapText="1"/>
    </xf>
    <xf numFmtId="49" fontId="8" fillId="3" borderId="21" xfId="3" applyNumberFormat="1" applyFont="1" applyFill="1" applyBorder="1" applyAlignment="1">
      <alignment horizontal="center" vertical="center" wrapText="1"/>
    </xf>
    <xf numFmtId="49" fontId="8" fillId="3" borderId="0" xfId="3" applyNumberFormat="1" applyFont="1" applyFill="1" applyAlignment="1">
      <alignment horizontal="center" vertical="center" wrapText="1"/>
    </xf>
    <xf numFmtId="166" fontId="8" fillId="3" borderId="0" xfId="13" applyNumberFormat="1" applyFont="1" applyFill="1" applyAlignment="1">
      <alignment horizontal="right" vertical="center"/>
    </xf>
    <xf numFmtId="0" fontId="11" fillId="0" borderId="18" xfId="8" applyFont="1" applyBorder="1" applyAlignment="1">
      <alignment horizontal="justify" vertical="top" wrapText="1"/>
    </xf>
    <xf numFmtId="0" fontId="11" fillId="0" borderId="0" xfId="8" applyFont="1" applyAlignment="1">
      <alignment horizontal="justify" vertical="top" wrapText="1"/>
    </xf>
    <xf numFmtId="0" fontId="11" fillId="0" borderId="0" xfId="0" applyFont="1" applyAlignment="1">
      <alignment horizontal="justify" vertical="top" wrapText="1"/>
    </xf>
    <xf numFmtId="0" fontId="11" fillId="0" borderId="0" xfId="0" applyFont="1" applyAlignment="1">
      <alignment horizontal="left" vertical="top" wrapText="1"/>
    </xf>
    <xf numFmtId="0" fontId="4" fillId="4" borderId="0" xfId="0" applyFont="1" applyFill="1" applyAlignment="1">
      <alignment horizontal="center"/>
    </xf>
    <xf numFmtId="0" fontId="4" fillId="4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top"/>
    </xf>
    <xf numFmtId="0" fontId="6" fillId="4" borderId="0" xfId="0" applyFont="1" applyFill="1" applyAlignment="1">
      <alignment horizontal="center" vertical="top"/>
    </xf>
    <xf numFmtId="37" fontId="8" fillId="3" borderId="0" xfId="0" applyNumberFormat="1" applyFont="1" applyFill="1" applyAlignment="1" applyProtection="1">
      <alignment horizontal="left" vertical="center"/>
      <protection locked="0"/>
    </xf>
    <xf numFmtId="37" fontId="8" fillId="3" borderId="24" xfId="0" applyNumberFormat="1" applyFont="1" applyFill="1" applyBorder="1" applyAlignment="1" applyProtection="1">
      <alignment horizontal="left" vertical="center"/>
      <protection locked="0"/>
    </xf>
    <xf numFmtId="37" fontId="8" fillId="3" borderId="0" xfId="0" applyNumberFormat="1" applyFont="1" applyFill="1" applyAlignment="1" applyProtection="1">
      <alignment horizontal="right" vertical="center"/>
      <protection locked="0"/>
    </xf>
    <xf numFmtId="3" fontId="8" fillId="3" borderId="0" xfId="0" applyNumberFormat="1" applyFont="1" applyFill="1" applyAlignment="1">
      <alignment horizontal="right" vertical="center" wrapText="1"/>
    </xf>
    <xf numFmtId="3" fontId="8" fillId="3" borderId="24" xfId="0" applyNumberFormat="1" applyFont="1" applyFill="1" applyBorder="1" applyAlignment="1">
      <alignment horizontal="right" vertical="center" wrapText="1"/>
    </xf>
    <xf numFmtId="0" fontId="4" fillId="4" borderId="0" xfId="2" applyFont="1" applyFill="1" applyAlignment="1">
      <alignment horizontal="center"/>
    </xf>
    <xf numFmtId="0" fontId="4" fillId="4" borderId="0" xfId="2" applyFont="1" applyFill="1" applyAlignment="1">
      <alignment horizontal="center" vertical="center"/>
    </xf>
    <xf numFmtId="0" fontId="6" fillId="4" borderId="0" xfId="2" applyFont="1" applyFill="1" applyAlignment="1">
      <alignment horizontal="center" vertical="top"/>
    </xf>
    <xf numFmtId="0" fontId="4" fillId="4" borderId="0" xfId="3" applyFont="1" applyFill="1" applyAlignment="1">
      <alignment horizontal="center"/>
    </xf>
    <xf numFmtId="3" fontId="8" fillId="3" borderId="0" xfId="3" applyNumberFormat="1" applyFont="1" applyFill="1" applyAlignment="1">
      <alignment horizontal="center" vertical="center"/>
    </xf>
    <xf numFmtId="10" fontId="24" fillId="0" borderId="0" xfId="2" applyNumberFormat="1" applyFont="1" applyAlignment="1">
      <alignment horizontal="left" vertical="top" wrapText="1"/>
    </xf>
    <xf numFmtId="0" fontId="24" fillId="0" borderId="0" xfId="2" applyFont="1" applyAlignment="1">
      <alignment vertical="top" wrapText="1"/>
    </xf>
    <xf numFmtId="0" fontId="24" fillId="0" borderId="0" xfId="2" applyFont="1" applyAlignment="1">
      <alignment vertical="top"/>
    </xf>
    <xf numFmtId="0" fontId="11" fillId="0" borderId="0" xfId="2" applyFont="1" applyAlignment="1">
      <alignment vertical="top" wrapText="1"/>
    </xf>
    <xf numFmtId="0" fontId="11" fillId="0" borderId="0" xfId="2" applyFont="1" applyAlignment="1">
      <alignment vertical="top"/>
    </xf>
    <xf numFmtId="0" fontId="11" fillId="0" borderId="12" xfId="2" applyFont="1" applyBorder="1" applyAlignment="1">
      <alignment vertical="top"/>
    </xf>
    <xf numFmtId="0" fontId="28" fillId="4" borderId="0" xfId="3" applyFont="1" applyFill="1" applyAlignment="1">
      <alignment horizontal="center" vertical="center"/>
    </xf>
    <xf numFmtId="0" fontId="11" fillId="0" borderId="0" xfId="3" applyFont="1" applyAlignment="1">
      <alignment horizontal="left" vertical="top" wrapText="1"/>
    </xf>
    <xf numFmtId="0" fontId="6" fillId="4" borderId="0" xfId="3" applyFont="1" applyFill="1" applyAlignment="1">
      <alignment horizontal="center"/>
    </xf>
    <xf numFmtId="0" fontId="11" fillId="0" borderId="18" xfId="3" applyFont="1" applyBorder="1" applyAlignment="1">
      <alignment horizontal="left" vertical="top" wrapText="1"/>
    </xf>
    <xf numFmtId="0" fontId="4" fillId="4" borderId="0" xfId="3" applyFont="1" applyFill="1" applyAlignment="1">
      <alignment horizontal="center" vertical="top"/>
    </xf>
    <xf numFmtId="3" fontId="8" fillId="3" borderId="0" xfId="3" quotePrefix="1" applyNumberFormat="1" applyFont="1" applyFill="1" applyAlignment="1">
      <alignment horizontal="center" vertical="center"/>
    </xf>
    <xf numFmtId="0" fontId="33" fillId="4" borderId="0" xfId="3" applyFont="1" applyFill="1" applyAlignment="1">
      <alignment horizontal="center"/>
    </xf>
    <xf numFmtId="0" fontId="4" fillId="4" borderId="0" xfId="10" applyFont="1" applyFill="1" applyAlignment="1">
      <alignment horizontal="center"/>
    </xf>
    <xf numFmtId="0" fontId="3" fillId="3" borderId="0" xfId="2" applyFont="1" applyFill="1" applyAlignment="1">
      <alignment horizontal="center" vertical="center"/>
    </xf>
    <xf numFmtId="0" fontId="8" fillId="3" borderId="0" xfId="2" quotePrefix="1" applyFont="1" applyFill="1" applyAlignment="1">
      <alignment horizontal="right" vertical="center"/>
    </xf>
    <xf numFmtId="3" fontId="8" fillId="3" borderId="0" xfId="2" quotePrefix="1" applyNumberFormat="1" applyFont="1" applyFill="1" applyAlignment="1">
      <alignment horizontal="right" vertical="center"/>
    </xf>
    <xf numFmtId="0" fontId="8" fillId="3" borderId="0" xfId="2" applyFont="1" applyFill="1" applyAlignment="1">
      <alignment horizontal="right" vertical="center" wrapText="1"/>
    </xf>
    <xf numFmtId="0" fontId="8" fillId="3" borderId="0" xfId="2" quotePrefix="1" applyFont="1" applyFill="1" applyAlignment="1">
      <alignment horizontal="left" vertical="center"/>
    </xf>
    <xf numFmtId="37" fontId="3" fillId="3" borderId="0" xfId="2" applyNumberFormat="1" applyFont="1" applyFill="1" applyAlignment="1">
      <alignment horizontal="right" vertical="center"/>
    </xf>
  </cellXfs>
  <cellStyles count="15">
    <cellStyle name="Comma 2 3" xfId="14" xr:uid="{440FC32D-ADE3-4078-A7E7-B7922DEB2E5D}"/>
    <cellStyle name="Hipervínculo 2" xfId="9" xr:uid="{C52456EE-BAC3-419B-87C3-B3547DE20FFF}"/>
    <cellStyle name="Millares" xfId="7" builtinId="3"/>
    <cellStyle name="Millares 2" xfId="6" xr:uid="{12E1DC3D-CFCF-49CA-89FD-62DF7C7C0BDC}"/>
    <cellStyle name="Millares 3 2" xfId="13" xr:uid="{BA080975-3EBD-42C1-B88A-5998FBC76398}"/>
    <cellStyle name="Millares 4" xfId="11" xr:uid="{CE5FBA29-0B31-4996-9998-FF8653C5B922}"/>
    <cellStyle name="Normal" xfId="0" builtinId="0"/>
    <cellStyle name="Normal 10" xfId="10" xr:uid="{2AE59BC9-2AB8-414D-859A-F8444499CAC2}"/>
    <cellStyle name="Normal 2" xfId="2" xr:uid="{66D87058-8071-4307-A4AE-A7DBD32AB83E}"/>
    <cellStyle name="Normal 2 2" xfId="3" xr:uid="{335C1569-0CAF-4342-8A1C-A0D259642B2F}"/>
    <cellStyle name="Normal 2 2 2 3" xfId="8" xr:uid="{2E165FF1-4C7D-4E56-9731-282FE1802CDD}"/>
    <cellStyle name="Percent 2" xfId="4" xr:uid="{22067132-6DDC-4DE8-9CBF-DBB0380AD911}"/>
    <cellStyle name="Porcentaje" xfId="1" builtinId="5"/>
    <cellStyle name="Porcentaje 2" xfId="5" xr:uid="{A33B0CDD-D298-4B7D-A53B-64963D347756}"/>
    <cellStyle name="Porcentaje 3" xfId="12" xr:uid="{E26C09B3-A073-4A80-9EE6-68DFE1F31560}"/>
  </cellStyles>
  <dxfs count="0"/>
  <tableStyles count="0" defaultTableStyle="TableStyleMedium2" defaultPivotStyle="PivotStyleLight16"/>
  <colors>
    <mruColors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externalLink" Target="externalLinks/externalLink2.xml"/><Relationship Id="rId118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26BDF669-6237-4279-9A86-7B52F8C66DDE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E775B5DB-C1EF-46D4-A8CE-B48EC454B7AA}"/>
            </a:ext>
          </a:extLst>
        </xdr:cNvPr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1767975E-B526-45D7-B290-E9B3C601F39A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CCC73BF2-2E4F-4109-AA63-1EA78884B864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7243617C-3296-46EA-806C-5A0C3B64A43C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E4E48841-887D-4966-9C7F-C539B23A4E4C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A37D3E43-E851-4D3A-9FFE-580DE181FD26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796953AC-0043-4647-997A-6B7DA9C1E431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6DC702BB-E150-4A30-9A0C-E7562EE9DF8F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E71F68F2-0BF2-4B08-B71C-7D264BD598EC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9C2E6EF8-F888-4F4D-8604-E2582E12B4B9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A02B5CCD-7C09-4454-9CEE-A512CAFCB13F}"/>
                </a:ext>
              </a:extLst>
            </xdr:cNvPr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SEPTIEMBRE DE 2025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137B1899-0794-4331-BEA6-4D6FBFC2BC62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D1BBFFA7-29BC-493A-B222-E5B50E9E94DA}"/>
              </a:ext>
            </a:extLst>
          </xdr:cNvPr>
          <xdr:cNvSpPr txBox="1"/>
        </xdr:nvSpPr>
        <xdr:spPr>
          <a:xfrm>
            <a:off x="502566" y="1148467"/>
            <a:ext cx="5393647" cy="44711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09%20-%20Base%20cartera%20por%20actividad%20economica%20deudo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09%20-%20Base%20cartera%20por%20destin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5/Herramientas/otras%20bases%20cartera/2025-09%20-%20Base%20cartera%20por%20tipo%20de%20credi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auxiliar"/>
      <sheetName val="150"/>
      <sheetName val="10020"/>
      <sheetName val="12300"/>
      <sheetName val="12030"/>
      <sheetName val="10263"/>
      <sheetName val="10264"/>
      <sheetName val="10401"/>
      <sheetName val="10300"/>
      <sheetName val="242"/>
      <sheetName val="12345"/>
      <sheetName val="224"/>
      <sheetName val="225"/>
      <sheetName val="10400"/>
      <sheetName val="150-1"/>
      <sheetName val="10020-1"/>
      <sheetName val="12300-1"/>
      <sheetName val="12030-1"/>
      <sheetName val="10263-1"/>
      <sheetName val="10264-1"/>
      <sheetName val="10401-1"/>
    </sheetNames>
    <sheetDataSet>
      <sheetData sheetId="0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2171194145.4875998</v>
          </cell>
          <cell r="D14">
            <v>3071462319.3800001</v>
          </cell>
          <cell r="E14">
            <v>1056307516.9254001</v>
          </cell>
          <cell r="F14">
            <v>203765990.38999999</v>
          </cell>
          <cell r="G14">
            <v>3239233785.0305982</v>
          </cell>
          <cell r="H14">
            <v>3070500936.2606006</v>
          </cell>
          <cell r="I14">
            <v>1383400064.8853998</v>
          </cell>
          <cell r="J14">
            <v>1316321251.1157997</v>
          </cell>
          <cell r="K14">
            <v>29252050.766200002</v>
          </cell>
          <cell r="L14">
            <v>2020428845.9497993</v>
          </cell>
          <cell r="M14">
            <v>2737033621.7899995</v>
          </cell>
          <cell r="N14">
            <v>791051154.76000023</v>
          </cell>
          <cell r="O14">
            <v>3103673307.7421994</v>
          </cell>
          <cell r="P14">
            <v>4834779.3429999994</v>
          </cell>
          <cell r="Q14">
            <v>528531.32000000007</v>
          </cell>
          <cell r="R14">
            <v>998081.58</v>
          </cell>
          <cell r="S14">
            <v>14772571.959999997</v>
          </cell>
          <cell r="T14">
            <v>139428694.08639994</v>
          </cell>
          <cell r="U14">
            <v>65974996.380000003</v>
          </cell>
          <cell r="V14">
            <v>657471.64</v>
          </cell>
          <cell r="W14">
            <v>2431897.2699999991</v>
          </cell>
          <cell r="X14">
            <v>634046.93999999994</v>
          </cell>
          <cell r="Y14">
            <v>20769122.810000006</v>
          </cell>
          <cell r="Z14">
            <v>1153979.3607999999</v>
          </cell>
          <cell r="AA14">
            <v>260765.45</v>
          </cell>
          <cell r="AB14">
            <v>8682566.7421999983</v>
          </cell>
          <cell r="AC14">
            <v>4057056.8000000003</v>
          </cell>
          <cell r="AD14">
            <v>96334498.002400011</v>
          </cell>
          <cell r="AE14">
            <v>1874675.1499999997</v>
          </cell>
          <cell r="AF14">
            <v>14947139.177599996</v>
          </cell>
          <cell r="AH14">
            <v>12872645.8474</v>
          </cell>
          <cell r="AI14">
            <v>7539970.5400000019</v>
          </cell>
          <cell r="AJ14">
            <v>14525856.030000003</v>
          </cell>
          <cell r="AK14">
            <v>31533918.810000002</v>
          </cell>
          <cell r="AL14">
            <v>17138001.472999997</v>
          </cell>
          <cell r="AM14">
            <v>2438322.9900000007</v>
          </cell>
          <cell r="AN14">
            <v>4548598.0299999993</v>
          </cell>
          <cell r="AO14">
            <v>9253726.5700000003</v>
          </cell>
          <cell r="AP14">
            <v>19935366.401199996</v>
          </cell>
          <cell r="AQ14">
            <v>48254873.461999983</v>
          </cell>
          <cell r="AR14">
            <v>888280.15</v>
          </cell>
          <cell r="AS14">
            <v>16229252.629999995</v>
          </cell>
          <cell r="AT14">
            <v>16354816.780000003</v>
          </cell>
          <cell r="AU14">
            <v>17936298.166999992</v>
          </cell>
          <cell r="AV14">
            <v>40179546.669399977</v>
          </cell>
          <cell r="AX14">
            <v>610218.92060000007</v>
          </cell>
          <cell r="AY14">
            <v>17841690.929999989</v>
          </cell>
          <cell r="AZ14">
            <v>8326777.29</v>
          </cell>
          <cell r="BA14">
            <v>22218816.841600016</v>
          </cell>
          <cell r="BB14">
            <v>2299972.34</v>
          </cell>
          <cell r="BC14">
            <v>361525.14999999997</v>
          </cell>
          <cell r="BD14">
            <v>2705316.98</v>
          </cell>
          <cell r="BE14">
            <v>302347166.86900008</v>
          </cell>
          <cell r="BF14">
            <v>661245131.51999998</v>
          </cell>
          <cell r="BG14">
            <v>307072643.2299999</v>
          </cell>
          <cell r="BH14">
            <v>19829923.377000008</v>
          </cell>
          <cell r="BI14">
            <v>170970094.25</v>
          </cell>
          <cell r="BJ14">
            <v>193637117.1038</v>
          </cell>
          <cell r="BK14">
            <v>3194157.236</v>
          </cell>
          <cell r="BL14">
            <v>27136203.359999988</v>
          </cell>
          <cell r="BM14">
            <v>11608823.460000006</v>
          </cell>
          <cell r="BN14">
            <v>1343008280.3739994</v>
          </cell>
          <cell r="BO14">
            <v>2424897.8100000005</v>
          </cell>
          <cell r="BP14">
            <v>644008.2300000001</v>
          </cell>
          <cell r="BQ14">
            <v>8048459.5310000014</v>
          </cell>
        </row>
        <row r="15">
          <cell r="A15">
            <v>3</v>
          </cell>
          <cell r="C15">
            <v>172000.38999999998</v>
          </cell>
          <cell r="D15">
            <v>61542598.38000001</v>
          </cell>
          <cell r="E15">
            <v>8271659.7700000005</v>
          </cell>
          <cell r="F15">
            <v>10456835.360000001</v>
          </cell>
          <cell r="G15">
            <v>73925886.610000014</v>
          </cell>
          <cell r="H15">
            <v>56545199.079999983</v>
          </cell>
          <cell r="I15">
            <v>16121385.889999999</v>
          </cell>
          <cell r="J15">
            <v>87351668.218799993</v>
          </cell>
          <cell r="L15">
            <v>2043789.784</v>
          </cell>
          <cell r="M15">
            <v>90677831.019999966</v>
          </cell>
          <cell r="N15">
            <v>4719398.6000000006</v>
          </cell>
          <cell r="O15">
            <v>49795617.690000005</v>
          </cell>
          <cell r="T15">
            <v>5694053.4000000013</v>
          </cell>
          <cell r="Y15">
            <v>39830.35</v>
          </cell>
          <cell r="AA15">
            <v>720248.93</v>
          </cell>
          <cell r="AD15">
            <v>2373762.4100000006</v>
          </cell>
          <cell r="AF15">
            <v>28089.040000000001</v>
          </cell>
          <cell r="AI15">
            <v>194768.69</v>
          </cell>
          <cell r="AJ15">
            <v>503005.60000000003</v>
          </cell>
          <cell r="AL15">
            <v>1370632.9032000001</v>
          </cell>
          <cell r="AO15">
            <v>191786.6</v>
          </cell>
          <cell r="AQ15">
            <v>311217.68000000005</v>
          </cell>
          <cell r="AR15">
            <v>102803.20540000001</v>
          </cell>
          <cell r="AS15">
            <v>1399598.91</v>
          </cell>
          <cell r="AT15">
            <v>180233.71</v>
          </cell>
          <cell r="AU15">
            <v>2407584.5500000003</v>
          </cell>
          <cell r="AV15">
            <v>2009892.2143999999</v>
          </cell>
          <cell r="AX15">
            <v>6520.29</v>
          </cell>
          <cell r="AZ15">
            <v>100873.4</v>
          </cell>
          <cell r="BA15">
            <v>18278.55</v>
          </cell>
          <cell r="BB15">
            <v>261972.54</v>
          </cell>
          <cell r="BE15">
            <v>8031933.7085999986</v>
          </cell>
          <cell r="BF15">
            <v>13965129.729999993</v>
          </cell>
          <cell r="BG15">
            <v>16523936.029999992</v>
          </cell>
          <cell r="BH15">
            <v>8780.7000000000007</v>
          </cell>
          <cell r="BI15">
            <v>974674.45000000007</v>
          </cell>
          <cell r="BJ15">
            <v>1215499.0009999999</v>
          </cell>
          <cell r="BK15">
            <v>15714.02</v>
          </cell>
          <cell r="BL15">
            <v>611785.75</v>
          </cell>
          <cell r="BM15">
            <v>1026609.65</v>
          </cell>
          <cell r="BN15">
            <v>23771103.940000005</v>
          </cell>
          <cell r="BO15">
            <v>470220.0368</v>
          </cell>
          <cell r="BP15">
            <v>188447.03</v>
          </cell>
          <cell r="BQ15">
            <v>1044034.8322000001</v>
          </cell>
        </row>
        <row r="16">
          <cell r="A16">
            <v>4</v>
          </cell>
          <cell r="C16">
            <v>61438976.728199996</v>
          </cell>
          <cell r="E16">
            <v>36097532.218999989</v>
          </cell>
          <cell r="F16">
            <v>4939558</v>
          </cell>
          <cell r="G16">
            <v>160087758.18000004</v>
          </cell>
          <cell r="H16">
            <v>8407731.9399999995</v>
          </cell>
          <cell r="I16">
            <v>149455623.80020005</v>
          </cell>
          <cell r="J16">
            <v>84830379.649999976</v>
          </cell>
          <cell r="L16">
            <v>23209655.635599997</v>
          </cell>
          <cell r="M16">
            <v>673752.10999999987</v>
          </cell>
          <cell r="N16">
            <v>3976611.09</v>
          </cell>
          <cell r="O16">
            <v>34964834.744799994</v>
          </cell>
          <cell r="Q16">
            <v>20729.22</v>
          </cell>
          <cell r="R16">
            <v>126945.79</v>
          </cell>
          <cell r="S16">
            <v>345983.27</v>
          </cell>
          <cell r="T16">
            <v>78895.31</v>
          </cell>
          <cell r="V16">
            <v>16860.09</v>
          </cell>
          <cell r="W16">
            <v>101104.26</v>
          </cell>
          <cell r="X16">
            <v>94820.09</v>
          </cell>
          <cell r="AC16">
            <v>418213.32000000007</v>
          </cell>
          <cell r="AD16">
            <v>4056452.8925999999</v>
          </cell>
          <cell r="AE16">
            <v>34094.71</v>
          </cell>
          <cell r="AH16">
            <v>1058704.78</v>
          </cell>
          <cell r="AJ16">
            <v>45509.61</v>
          </cell>
          <cell r="AK16">
            <v>250078.46</v>
          </cell>
          <cell r="AL16">
            <v>1104077.8899999999</v>
          </cell>
          <cell r="AM16">
            <v>20035.59</v>
          </cell>
          <cell r="AN16">
            <v>4223.46</v>
          </cell>
          <cell r="AO16">
            <v>286175.37</v>
          </cell>
          <cell r="AQ16">
            <v>28471.65</v>
          </cell>
          <cell r="AR16">
            <v>68400.680000000008</v>
          </cell>
          <cell r="AU16">
            <v>117510.79000000001</v>
          </cell>
          <cell r="AV16">
            <v>1343352.2461999999</v>
          </cell>
          <cell r="AX16">
            <v>2095.52</v>
          </cell>
          <cell r="BA16">
            <v>26127.64</v>
          </cell>
          <cell r="BD16">
            <v>576298.23999999999</v>
          </cell>
          <cell r="BE16">
            <v>18517.439999999999</v>
          </cell>
          <cell r="BF16">
            <v>34829.86</v>
          </cell>
          <cell r="BG16">
            <v>20491.77</v>
          </cell>
          <cell r="BN16">
            <v>543327.61</v>
          </cell>
          <cell r="BO16">
            <v>15044031.980000006</v>
          </cell>
          <cell r="BP16">
            <v>461925.14</v>
          </cell>
          <cell r="BQ16">
            <v>288091.96000000002</v>
          </cell>
        </row>
        <row r="17">
          <cell r="A17">
            <v>5</v>
          </cell>
          <cell r="C17">
            <v>286921318.00219995</v>
          </cell>
          <cell r="D17">
            <v>1041637.62</v>
          </cell>
          <cell r="E17">
            <v>34608304.879999995</v>
          </cell>
          <cell r="F17">
            <v>29056806.736999992</v>
          </cell>
          <cell r="G17">
            <v>75828882.830000013</v>
          </cell>
          <cell r="H17">
            <v>146750391.15999997</v>
          </cell>
          <cell r="I17">
            <v>581157477.08820009</v>
          </cell>
          <cell r="J17">
            <v>62090292.160000011</v>
          </cell>
          <cell r="L17">
            <v>110872802.05999999</v>
          </cell>
          <cell r="M17">
            <v>146154161.93999997</v>
          </cell>
          <cell r="N17">
            <v>78786643.359999999</v>
          </cell>
          <cell r="O17">
            <v>71679827.639999971</v>
          </cell>
          <cell r="P17">
            <v>350055.56999999995</v>
          </cell>
          <cell r="Q17">
            <v>71157745.966800034</v>
          </cell>
          <cell r="R17">
            <v>282179.55</v>
          </cell>
          <cell r="S17">
            <v>459088.33</v>
          </cell>
          <cell r="T17">
            <v>3782302.0587999998</v>
          </cell>
          <cell r="V17">
            <v>11776695.029999997</v>
          </cell>
          <cell r="W17">
            <v>32923703.16</v>
          </cell>
          <cell r="AA17">
            <v>692127.0199999999</v>
          </cell>
          <cell r="AB17">
            <v>290998.43999999994</v>
          </cell>
          <cell r="AC17">
            <v>68987.25</v>
          </cell>
          <cell r="AD17">
            <v>2898587.3632</v>
          </cell>
          <cell r="AF17">
            <v>138985.26999999999</v>
          </cell>
          <cell r="AI17">
            <v>309230.60000000003</v>
          </cell>
          <cell r="AJ17">
            <v>2054129.13</v>
          </cell>
          <cell r="AK17">
            <v>246067.96000000002</v>
          </cell>
          <cell r="AL17">
            <v>1821399.5700000003</v>
          </cell>
          <cell r="AM17">
            <v>2146937.2000000002</v>
          </cell>
          <cell r="AN17">
            <v>370370.83</v>
          </cell>
          <cell r="AO17">
            <v>338967.32000000007</v>
          </cell>
          <cell r="AP17">
            <v>8462.5300000000007</v>
          </cell>
          <cell r="AQ17">
            <v>748041.39</v>
          </cell>
          <cell r="AR17">
            <v>46012613.901799992</v>
          </cell>
          <cell r="AT17">
            <v>1195330.2100000002</v>
          </cell>
          <cell r="AU17">
            <v>883492.80939999991</v>
          </cell>
          <cell r="AV17">
            <v>2117458.9862000002</v>
          </cell>
          <cell r="AW17">
            <v>11498852.379200004</v>
          </cell>
          <cell r="AX17">
            <v>2311090.9499999997</v>
          </cell>
          <cell r="AY17">
            <v>331204.83</v>
          </cell>
          <cell r="AZ17">
            <v>2159986.5700000003</v>
          </cell>
          <cell r="BB17">
            <v>97810.559999999983</v>
          </cell>
          <cell r="BC17">
            <v>74919.64</v>
          </cell>
          <cell r="BD17">
            <v>135688.66</v>
          </cell>
          <cell r="BE17">
            <v>3030461.95</v>
          </cell>
          <cell r="BF17">
            <v>22744071.500000004</v>
          </cell>
          <cell r="BG17">
            <v>44532118.799999997</v>
          </cell>
          <cell r="BI17">
            <v>3777703.88</v>
          </cell>
          <cell r="BJ17">
            <v>645359.7006000001</v>
          </cell>
          <cell r="BK17">
            <v>30761.530000000002</v>
          </cell>
          <cell r="BL17">
            <v>1938616.2799999996</v>
          </cell>
          <cell r="BM17">
            <v>8235935.290000001</v>
          </cell>
          <cell r="BN17">
            <v>55284383.429999985</v>
          </cell>
          <cell r="BO17">
            <v>10353335.471599998</v>
          </cell>
          <cell r="BP17">
            <v>12981408.670000002</v>
          </cell>
          <cell r="BQ17">
            <v>1845534.47</v>
          </cell>
        </row>
        <row r="18">
          <cell r="A18">
            <v>6</v>
          </cell>
          <cell r="C18">
            <v>4764707242.0001984</v>
          </cell>
          <cell r="D18">
            <v>1192531858.7700002</v>
          </cell>
          <cell r="E18">
            <v>2845519331.9254012</v>
          </cell>
          <cell r="F18">
            <v>802872408.18999958</v>
          </cell>
          <cell r="G18">
            <v>2534111203.9766006</v>
          </cell>
          <cell r="H18">
            <v>4688540215.5278034</v>
          </cell>
          <cell r="I18">
            <v>5541702234.3532</v>
          </cell>
          <cell r="J18">
            <v>3078448851.7248011</v>
          </cell>
          <cell r="K18">
            <v>48819978.900000006</v>
          </cell>
          <cell r="L18">
            <v>4323946653.4039984</v>
          </cell>
          <cell r="M18">
            <v>1658476351.7251995</v>
          </cell>
          <cell r="N18">
            <v>5849080528.2182016</v>
          </cell>
          <cell r="O18">
            <v>5377278703.500597</v>
          </cell>
          <cell r="P18">
            <v>665453.70000000007</v>
          </cell>
          <cell r="Q18">
            <v>19281483.650000002</v>
          </cell>
          <cell r="R18">
            <v>10772020.570000006</v>
          </cell>
          <cell r="S18">
            <v>9154191.3900000025</v>
          </cell>
          <cell r="T18">
            <v>14006775.572600001</v>
          </cell>
          <cell r="U18">
            <v>1989519.5999999996</v>
          </cell>
          <cell r="V18">
            <v>11611102.100000001</v>
          </cell>
          <cell r="W18">
            <v>13587161.875599993</v>
          </cell>
          <cell r="X18">
            <v>1912901.3500000003</v>
          </cell>
          <cell r="Y18">
            <v>10797237.270000003</v>
          </cell>
          <cell r="Z18">
            <v>15890814.541200001</v>
          </cell>
          <cell r="AA18">
            <v>8257005.8251999989</v>
          </cell>
          <cell r="AB18">
            <v>10818666.683599997</v>
          </cell>
          <cell r="AC18">
            <v>2787303.740199999</v>
          </cell>
          <cell r="AD18">
            <v>84499347.909799993</v>
          </cell>
          <cell r="AE18">
            <v>13814648.148399998</v>
          </cell>
          <cell r="AF18">
            <v>15914542.631399997</v>
          </cell>
          <cell r="AG18">
            <v>1154132.0399999998</v>
          </cell>
          <cell r="AH18">
            <v>6246832.2899999972</v>
          </cell>
          <cell r="AI18">
            <v>8155272.8600000003</v>
          </cell>
          <cell r="AJ18">
            <v>13993733.1412</v>
          </cell>
          <cell r="AK18">
            <v>6462931.0200000023</v>
          </cell>
          <cell r="AL18">
            <v>15246393.628199993</v>
          </cell>
          <cell r="AM18">
            <v>6019294.8300000019</v>
          </cell>
          <cell r="AN18">
            <v>8177136.1300000008</v>
          </cell>
          <cell r="AO18">
            <v>7586146.2900000019</v>
          </cell>
          <cell r="AP18">
            <v>4221482.5405999999</v>
          </cell>
          <cell r="AQ18">
            <v>11713862.819999997</v>
          </cell>
          <cell r="AR18">
            <v>5837018.736399998</v>
          </cell>
          <cell r="AS18">
            <v>9583877.0600000042</v>
          </cell>
          <cell r="AT18">
            <v>23700695.745399997</v>
          </cell>
          <cell r="AU18">
            <v>31038475.335200004</v>
          </cell>
          <cell r="AV18">
            <v>83766244.663599983</v>
          </cell>
          <cell r="AW18">
            <v>6324357.7466000002</v>
          </cell>
          <cell r="AX18">
            <v>10874939.131800003</v>
          </cell>
          <cell r="AY18">
            <v>6238175.6700000027</v>
          </cell>
          <cell r="AZ18">
            <v>8288474.6494000033</v>
          </cell>
          <cell r="BA18">
            <v>4133090.73</v>
          </cell>
          <cell r="BB18">
            <v>3787616.4699999993</v>
          </cell>
          <cell r="BC18">
            <v>5705289.1220000023</v>
          </cell>
          <cell r="BD18">
            <v>1033887.1599999998</v>
          </cell>
          <cell r="BE18">
            <v>90344941.197999999</v>
          </cell>
          <cell r="BF18">
            <v>174496424.63779995</v>
          </cell>
          <cell r="BG18">
            <v>283187693.99820006</v>
          </cell>
          <cell r="BH18">
            <v>5519426.3180000009</v>
          </cell>
          <cell r="BI18">
            <v>29398174.620000001</v>
          </cell>
          <cell r="BJ18">
            <v>34440481.12160001</v>
          </cell>
          <cell r="BK18">
            <v>2352347.4421999995</v>
          </cell>
          <cell r="BL18">
            <v>98365325.390000015</v>
          </cell>
          <cell r="BM18">
            <v>85374521.829400033</v>
          </cell>
          <cell r="BN18">
            <v>600022285.55619991</v>
          </cell>
          <cell r="BO18">
            <v>87333346.571400017</v>
          </cell>
          <cell r="BP18">
            <v>16791642.989999995</v>
          </cell>
          <cell r="BQ18">
            <v>41024712.048200004</v>
          </cell>
        </row>
        <row r="19">
          <cell r="A19">
            <v>7</v>
          </cell>
          <cell r="C19">
            <v>672559206.49179995</v>
          </cell>
          <cell r="D19">
            <v>59080880.409999996</v>
          </cell>
          <cell r="E19">
            <v>215883678.50999999</v>
          </cell>
          <cell r="F19">
            <v>28159344.079999998</v>
          </cell>
          <cell r="G19">
            <v>303438851.26999998</v>
          </cell>
          <cell r="H19">
            <v>146942689.74000001</v>
          </cell>
          <cell r="I19">
            <v>692606075.61000001</v>
          </cell>
          <cell r="J19">
            <v>115817221.10999998</v>
          </cell>
          <cell r="L19">
            <v>474065589.39999992</v>
          </cell>
          <cell r="M19">
            <v>6855475.4400000013</v>
          </cell>
          <cell r="N19">
            <v>13109168.540000003</v>
          </cell>
          <cell r="O19">
            <v>1902635839.2529991</v>
          </cell>
          <cell r="Q19">
            <v>228454.58</v>
          </cell>
          <cell r="R19">
            <v>7544912.1000000024</v>
          </cell>
          <cell r="T19">
            <v>157748.04</v>
          </cell>
          <cell r="V19">
            <v>705242.97999999986</v>
          </cell>
          <cell r="W19">
            <v>2035721.8000000003</v>
          </cell>
          <cell r="Y19">
            <v>674769.38959999999</v>
          </cell>
          <cell r="AA19">
            <v>2237236.2200000002</v>
          </cell>
          <cell r="AB19">
            <v>111400.92</v>
          </cell>
          <cell r="AC19">
            <v>154817.04</v>
          </cell>
          <cell r="AD19">
            <v>4016550.8096000007</v>
          </cell>
          <cell r="AE19">
            <v>190491.48</v>
          </cell>
          <cell r="AF19">
            <v>78711.48000000001</v>
          </cell>
          <cell r="AH19">
            <v>1172187.46</v>
          </cell>
          <cell r="AJ19">
            <v>4223534.17</v>
          </cell>
          <cell r="AK19">
            <v>198586.27</v>
          </cell>
          <cell r="AL19">
            <v>2987642.4699999997</v>
          </cell>
          <cell r="AM19">
            <v>65750.790000000008</v>
          </cell>
          <cell r="AN19">
            <v>496685.41000000003</v>
          </cell>
          <cell r="AO19">
            <v>1227953.6200000003</v>
          </cell>
          <cell r="AP19">
            <v>59585.34</v>
          </cell>
          <cell r="AQ19">
            <v>619853.63</v>
          </cell>
          <cell r="AR19">
            <v>2692004.0199999996</v>
          </cell>
          <cell r="AS19">
            <v>72091.509999999995</v>
          </cell>
          <cell r="AT19">
            <v>56587.58</v>
          </cell>
          <cell r="AU19">
            <v>587388.44100000011</v>
          </cell>
          <cell r="AV19">
            <v>3300588.6170000006</v>
          </cell>
          <cell r="AW19">
            <v>623972.63</v>
          </cell>
          <cell r="AX19">
            <v>683849.39239999978</v>
          </cell>
          <cell r="AY19">
            <v>35637.730000000003</v>
          </cell>
          <cell r="AZ19">
            <v>3366124.2599999988</v>
          </cell>
          <cell r="BB19">
            <v>608000.62000000023</v>
          </cell>
          <cell r="BC19">
            <v>75974.05</v>
          </cell>
          <cell r="BD19">
            <v>163532.34</v>
          </cell>
          <cell r="BE19">
            <v>3407125.1512000002</v>
          </cell>
          <cell r="BF19">
            <v>194057.32</v>
          </cell>
          <cell r="BG19">
            <v>2706286.9200000004</v>
          </cell>
          <cell r="BI19">
            <v>97901.05</v>
          </cell>
          <cell r="BJ19">
            <v>260479.1</v>
          </cell>
          <cell r="BL19">
            <v>930847.32</v>
          </cell>
          <cell r="BM19">
            <v>325047.58</v>
          </cell>
          <cell r="BN19">
            <v>2224197.7300000004</v>
          </cell>
          <cell r="BO19">
            <v>17945939.194600005</v>
          </cell>
          <cell r="BP19">
            <v>1638112.87</v>
          </cell>
          <cell r="BQ19">
            <v>8758131.8099999987</v>
          </cell>
        </row>
        <row r="20">
          <cell r="A20">
            <v>8</v>
          </cell>
          <cell r="C20">
            <v>218178458.12560004</v>
          </cell>
          <cell r="D20">
            <v>30954101.52</v>
          </cell>
          <cell r="E20">
            <v>653540371.79219997</v>
          </cell>
          <cell r="F20">
            <v>388093819.70060015</v>
          </cell>
          <cell r="G20">
            <v>486735419.06680024</v>
          </cell>
          <cell r="H20">
            <v>586057077.75</v>
          </cell>
          <cell r="I20">
            <v>1542444488.9158008</v>
          </cell>
          <cell r="J20">
            <v>1125569829.2119997</v>
          </cell>
          <cell r="L20">
            <v>823699336.22940016</v>
          </cell>
          <cell r="M20">
            <v>421725282.59000009</v>
          </cell>
          <cell r="N20">
            <v>1925211487.6961997</v>
          </cell>
          <cell r="O20">
            <v>2214226770.3835998</v>
          </cell>
          <cell r="P20">
            <v>388761.49</v>
          </cell>
          <cell r="Q20">
            <v>16178773.350000005</v>
          </cell>
          <cell r="R20">
            <v>5135942.0800000019</v>
          </cell>
          <cell r="S20">
            <v>4225881.0750000002</v>
          </cell>
          <cell r="T20">
            <v>13399257.349999992</v>
          </cell>
          <cell r="U20">
            <v>1551550.83</v>
          </cell>
          <cell r="V20">
            <v>15354522.370000007</v>
          </cell>
          <cell r="W20">
            <v>9613797.5599999987</v>
          </cell>
          <cell r="X20">
            <v>504165.32</v>
          </cell>
          <cell r="Y20">
            <v>3482205.9025999997</v>
          </cell>
          <cell r="Z20">
            <v>5824298.0276000006</v>
          </cell>
          <cell r="AA20">
            <v>1026917.8354</v>
          </cell>
          <cell r="AB20">
            <v>9968397.9699999932</v>
          </cell>
          <cell r="AC20">
            <v>5043002.42</v>
          </cell>
          <cell r="AD20">
            <v>23477907.401799995</v>
          </cell>
          <cell r="AE20">
            <v>6528647.3231999977</v>
          </cell>
          <cell r="AF20">
            <v>4695953.2430000016</v>
          </cell>
          <cell r="AG20">
            <v>150335.56</v>
          </cell>
          <cell r="AH20">
            <v>1828063.7299999997</v>
          </cell>
          <cell r="AI20">
            <v>1006663.75</v>
          </cell>
          <cell r="AJ20">
            <v>9203398.7400000002</v>
          </cell>
          <cell r="AK20">
            <v>3024763.8000000007</v>
          </cell>
          <cell r="AL20">
            <v>5500987.915599999</v>
          </cell>
          <cell r="AM20">
            <v>880837.47</v>
          </cell>
          <cell r="AN20">
            <v>6524330.9699999997</v>
          </cell>
          <cell r="AO20">
            <v>4119971.4699999993</v>
          </cell>
          <cell r="AP20">
            <v>882568.48</v>
          </cell>
          <cell r="AQ20">
            <v>8685958.1699999962</v>
          </cell>
          <cell r="AR20">
            <v>2921192.7499999995</v>
          </cell>
          <cell r="AS20">
            <v>4391352.0499999989</v>
          </cell>
          <cell r="AT20">
            <v>8918860.1099999994</v>
          </cell>
          <cell r="AU20">
            <v>19701789.342999995</v>
          </cell>
          <cell r="AV20">
            <v>22837241.755999997</v>
          </cell>
          <cell r="AW20">
            <v>4303460.6314000003</v>
          </cell>
          <cell r="AX20">
            <v>6834071.3567999983</v>
          </cell>
          <cell r="AY20">
            <v>5821162.9000000004</v>
          </cell>
          <cell r="AZ20">
            <v>8673186.6899999976</v>
          </cell>
          <cell r="BA20">
            <v>1070611.96</v>
          </cell>
          <cell r="BB20">
            <v>1782625.8535999998</v>
          </cell>
          <cell r="BC20">
            <v>976192.62260000012</v>
          </cell>
          <cell r="BD20">
            <v>1259385.2799999996</v>
          </cell>
          <cell r="BE20">
            <v>50178381.006400004</v>
          </cell>
          <cell r="BF20">
            <v>61699286.249999993</v>
          </cell>
          <cell r="BG20">
            <v>78934584.389200032</v>
          </cell>
          <cell r="BH20">
            <v>921240.08759999997</v>
          </cell>
          <cell r="BI20">
            <v>10892615.480000004</v>
          </cell>
          <cell r="BJ20">
            <v>5878114.169999999</v>
          </cell>
          <cell r="BK20">
            <v>268840.89999999997</v>
          </cell>
          <cell r="BL20">
            <v>28797610.24000001</v>
          </cell>
          <cell r="BM20">
            <v>28426024.090000007</v>
          </cell>
          <cell r="BN20">
            <v>227445028.91659996</v>
          </cell>
          <cell r="BO20">
            <v>62253037.958200023</v>
          </cell>
          <cell r="BP20">
            <v>11928946.75</v>
          </cell>
          <cell r="BQ20">
            <v>31712199.934200004</v>
          </cell>
        </row>
        <row r="21">
          <cell r="A21">
            <v>9</v>
          </cell>
          <cell r="C21">
            <v>3300108194.2367978</v>
          </cell>
          <cell r="D21">
            <v>107947039.94999996</v>
          </cell>
          <cell r="E21">
            <v>2880485595.2948008</v>
          </cell>
          <cell r="F21">
            <v>1109038319.6844001</v>
          </cell>
          <cell r="G21">
            <v>3266772384.8572006</v>
          </cell>
          <cell r="H21">
            <v>4764756942.5598021</v>
          </cell>
          <cell r="I21">
            <v>4922020287.4931984</v>
          </cell>
          <cell r="J21">
            <v>5955821484.2912016</v>
          </cell>
          <cell r="K21">
            <v>38598408.219999999</v>
          </cell>
          <cell r="L21">
            <v>2707461439.0726013</v>
          </cell>
          <cell r="M21">
            <v>2852969345.5534</v>
          </cell>
          <cell r="N21">
            <v>4975367304.3409977</v>
          </cell>
          <cell r="O21">
            <v>4983933006.270401</v>
          </cell>
          <cell r="P21">
            <v>1816528.8199999996</v>
          </cell>
          <cell r="Q21">
            <v>53197042.686600015</v>
          </cell>
          <cell r="R21">
            <v>9584603.571800001</v>
          </cell>
          <cell r="S21">
            <v>20757457.929999996</v>
          </cell>
          <cell r="T21">
            <v>34084489.747600004</v>
          </cell>
          <cell r="U21">
            <v>10693025.659999998</v>
          </cell>
          <cell r="V21">
            <v>61922023.100000009</v>
          </cell>
          <cell r="W21">
            <v>33095350.640000001</v>
          </cell>
          <cell r="X21">
            <v>17441977.950000007</v>
          </cell>
          <cell r="Y21">
            <v>24836453.4038</v>
          </cell>
          <cell r="Z21">
            <v>70558138.665200025</v>
          </cell>
          <cell r="AA21">
            <v>15022153.4988</v>
          </cell>
          <cell r="AB21">
            <v>24394925.16839999</v>
          </cell>
          <cell r="AC21">
            <v>23762163.188600007</v>
          </cell>
          <cell r="AD21">
            <v>202469165.66620001</v>
          </cell>
          <cell r="AE21">
            <v>17991718.780000001</v>
          </cell>
          <cell r="AF21">
            <v>35824998.559400007</v>
          </cell>
          <cell r="AG21">
            <v>8038686.8599999994</v>
          </cell>
          <cell r="AH21">
            <v>11541533.261999995</v>
          </cell>
          <cell r="AI21">
            <v>30063286.75</v>
          </cell>
          <cell r="AJ21">
            <v>55026576.173000015</v>
          </cell>
          <cell r="AK21">
            <v>25163194.869999994</v>
          </cell>
          <cell r="AL21">
            <v>69224558.336400002</v>
          </cell>
          <cell r="AM21">
            <v>41556361.199999988</v>
          </cell>
          <cell r="AN21">
            <v>11326585.540000001</v>
          </cell>
          <cell r="AO21">
            <v>33402995.240000006</v>
          </cell>
          <cell r="AP21">
            <v>5044725.3056000024</v>
          </cell>
          <cell r="AQ21">
            <v>55190248.883200005</v>
          </cell>
          <cell r="AR21">
            <v>17018448.022199996</v>
          </cell>
          <cell r="AS21">
            <v>43703574.270000026</v>
          </cell>
          <cell r="AT21">
            <v>37003284.185800008</v>
          </cell>
          <cell r="AU21">
            <v>77311136.835600019</v>
          </cell>
          <cell r="AV21">
            <v>235296501.23319995</v>
          </cell>
          <cell r="AW21">
            <v>18526848.825599998</v>
          </cell>
          <cell r="AX21">
            <v>30188407.557799999</v>
          </cell>
          <cell r="AY21">
            <v>20516618.363399994</v>
          </cell>
          <cell r="AZ21">
            <v>38067376.473599993</v>
          </cell>
          <cell r="BA21">
            <v>13150787.260000002</v>
          </cell>
          <cell r="BB21">
            <v>8205113.0099999979</v>
          </cell>
          <cell r="BC21">
            <v>9549861.1630000006</v>
          </cell>
          <cell r="BD21">
            <v>4127436.39</v>
          </cell>
          <cell r="BE21">
            <v>147540509.60900003</v>
          </cell>
          <cell r="BF21">
            <v>511189965.01299995</v>
          </cell>
          <cell r="BG21">
            <v>346010221.29199994</v>
          </cell>
          <cell r="BH21">
            <v>8579975.9364</v>
          </cell>
          <cell r="BI21">
            <v>54100318.629999995</v>
          </cell>
          <cell r="BJ21">
            <v>236588538.41419998</v>
          </cell>
          <cell r="BK21">
            <v>3050723.781</v>
          </cell>
          <cell r="BL21">
            <v>330345459.02020001</v>
          </cell>
          <cell r="BM21">
            <v>143661194.22540003</v>
          </cell>
          <cell r="BN21">
            <v>776525087.37020028</v>
          </cell>
          <cell r="BO21">
            <v>193409917.99440014</v>
          </cell>
          <cell r="BP21">
            <v>55634024.904799998</v>
          </cell>
          <cell r="BQ21">
            <v>68806363.170600012</v>
          </cell>
        </row>
        <row r="22">
          <cell r="A22">
            <v>10</v>
          </cell>
          <cell r="C22">
            <v>189800150.85620007</v>
          </cell>
          <cell r="D22">
            <v>94989832.220000044</v>
          </cell>
          <cell r="E22">
            <v>353531211.09759986</v>
          </cell>
          <cell r="F22">
            <v>264065346.26720008</v>
          </cell>
          <cell r="G22">
            <v>229776866.87080008</v>
          </cell>
          <cell r="H22">
            <v>920937836.48760009</v>
          </cell>
          <cell r="I22">
            <v>601437338.06300068</v>
          </cell>
          <cell r="J22">
            <v>828250367.99680007</v>
          </cell>
          <cell r="L22">
            <v>361594339.13599998</v>
          </cell>
          <cell r="M22">
            <v>592182620.98000014</v>
          </cell>
          <cell r="N22">
            <v>1106419185.1496</v>
          </cell>
          <cell r="O22">
            <v>828128485.25580025</v>
          </cell>
          <cell r="P22">
            <v>766397.07</v>
          </cell>
          <cell r="Q22">
            <v>18656372.779999994</v>
          </cell>
          <cell r="R22">
            <v>4143181.8253999995</v>
          </cell>
          <cell r="S22">
            <v>4572175.3900000015</v>
          </cell>
          <cell r="T22">
            <v>5591802.9252000013</v>
          </cell>
          <cell r="U22">
            <v>3433099.3399999994</v>
          </cell>
          <cell r="V22">
            <v>16910615.140000001</v>
          </cell>
          <cell r="W22">
            <v>8613110.2799999993</v>
          </cell>
          <cell r="X22">
            <v>7047990.2400000002</v>
          </cell>
          <cell r="Y22">
            <v>9298307.6751999967</v>
          </cell>
          <cell r="Z22">
            <v>13864052.693200001</v>
          </cell>
          <cell r="AA22">
            <v>2801042.4918</v>
          </cell>
          <cell r="AB22">
            <v>10650891.0266</v>
          </cell>
          <cell r="AC22">
            <v>5526099.5144000007</v>
          </cell>
          <cell r="AD22">
            <v>44895152.664199993</v>
          </cell>
          <cell r="AE22">
            <v>6736934.5</v>
          </cell>
          <cell r="AF22">
            <v>7770023.8448000029</v>
          </cell>
          <cell r="AG22">
            <v>1594017.82</v>
          </cell>
          <cell r="AH22">
            <v>3889071.5500000003</v>
          </cell>
          <cell r="AI22">
            <v>8149414.8600000013</v>
          </cell>
          <cell r="AJ22">
            <v>19127321.009999998</v>
          </cell>
          <cell r="AK22">
            <v>7455637.2784000011</v>
          </cell>
          <cell r="AL22">
            <v>11123247.360400002</v>
          </cell>
          <cell r="AM22">
            <v>4909415.879999998</v>
          </cell>
          <cell r="AN22">
            <v>3309054.54</v>
          </cell>
          <cell r="AO22">
            <v>5736375.3899999978</v>
          </cell>
          <cell r="AP22">
            <v>2101754.0699999998</v>
          </cell>
          <cell r="AQ22">
            <v>18995330.440000005</v>
          </cell>
          <cell r="AR22">
            <v>6696624.6762000006</v>
          </cell>
          <cell r="AS22">
            <v>11974969.470000003</v>
          </cell>
          <cell r="AT22">
            <v>13347028.699800005</v>
          </cell>
          <cell r="AU22">
            <v>16407787.743800005</v>
          </cell>
          <cell r="AV22">
            <v>83039733.58039999</v>
          </cell>
          <cell r="AW22">
            <v>5211177.5125999991</v>
          </cell>
          <cell r="AX22">
            <v>5754791.3038000027</v>
          </cell>
          <cell r="AY22">
            <v>5918895.2599999998</v>
          </cell>
          <cell r="AZ22">
            <v>12351182.270000001</v>
          </cell>
          <cell r="BA22">
            <v>4533353.3699999992</v>
          </cell>
          <cell r="BB22">
            <v>4448002.0700000012</v>
          </cell>
          <cell r="BC22">
            <v>4297024.68</v>
          </cell>
          <cell r="BD22">
            <v>1459054.0976</v>
          </cell>
          <cell r="BE22">
            <v>47056644.478999987</v>
          </cell>
          <cell r="BF22">
            <v>158046447.49840003</v>
          </cell>
          <cell r="BG22">
            <v>104097307.07499996</v>
          </cell>
          <cell r="BH22">
            <v>4090131.6121999999</v>
          </cell>
          <cell r="BI22">
            <v>20810917.569999997</v>
          </cell>
          <cell r="BJ22">
            <v>86431367.247400045</v>
          </cell>
          <cell r="BK22">
            <v>858736.81320000009</v>
          </cell>
          <cell r="BL22">
            <v>97498763.060000002</v>
          </cell>
          <cell r="BM22">
            <v>44639963.108400002</v>
          </cell>
          <cell r="BN22">
            <v>265943859.86940008</v>
          </cell>
          <cell r="BO22">
            <v>43428864.851999983</v>
          </cell>
          <cell r="BP22">
            <v>18401653.349999998</v>
          </cell>
          <cell r="BQ22">
            <v>13424056.445800001</v>
          </cell>
        </row>
        <row r="23">
          <cell r="A23">
            <v>11</v>
          </cell>
          <cell r="C23">
            <v>305736203.5327999</v>
          </cell>
          <cell r="D23">
            <v>73537509.169999987</v>
          </cell>
          <cell r="E23">
            <v>654291473.00180006</v>
          </cell>
          <cell r="F23">
            <v>333701068.67199993</v>
          </cell>
          <cell r="G23">
            <v>520726644.51780009</v>
          </cell>
          <cell r="H23">
            <v>2213431517.3747988</v>
          </cell>
          <cell r="I23">
            <v>646098851.16800046</v>
          </cell>
          <cell r="J23">
            <v>1173541055.1443999</v>
          </cell>
          <cell r="K23">
            <v>364530.23</v>
          </cell>
          <cell r="L23">
            <v>630195160.33660007</v>
          </cell>
          <cell r="M23">
            <v>981790389.32000029</v>
          </cell>
          <cell r="N23">
            <v>1663033873.4395998</v>
          </cell>
          <cell r="O23">
            <v>1653534529.1429992</v>
          </cell>
          <cell r="P23">
            <v>4026038.6699999981</v>
          </cell>
          <cell r="Q23">
            <v>33737622.279999986</v>
          </cell>
          <cell r="R23">
            <v>14513470.639999997</v>
          </cell>
          <cell r="S23">
            <v>21830590.27</v>
          </cell>
          <cell r="T23">
            <v>54417988.602199994</v>
          </cell>
          <cell r="U23">
            <v>24016495.690000013</v>
          </cell>
          <cell r="V23">
            <v>37403604.315399989</v>
          </cell>
          <cell r="W23">
            <v>25705805.055400006</v>
          </cell>
          <cell r="X23">
            <v>7210725.7299999967</v>
          </cell>
          <cell r="Y23">
            <v>17847535.612399995</v>
          </cell>
          <cell r="Z23">
            <v>59130802.5484</v>
          </cell>
          <cell r="AA23">
            <v>7030395.2858000016</v>
          </cell>
          <cell r="AB23">
            <v>47249023.812200002</v>
          </cell>
          <cell r="AC23">
            <v>6027214.8679999961</v>
          </cell>
          <cell r="AD23">
            <v>87000783.572799996</v>
          </cell>
          <cell r="AE23">
            <v>17680679.350000005</v>
          </cell>
          <cell r="AF23">
            <v>29886234.295800012</v>
          </cell>
          <cell r="AG23">
            <v>5475294.1399999997</v>
          </cell>
          <cell r="AH23">
            <v>3239079.9819999998</v>
          </cell>
          <cell r="AI23">
            <v>12934499.239999996</v>
          </cell>
          <cell r="AJ23">
            <v>33134812.6426</v>
          </cell>
          <cell r="AK23">
            <v>5457926.0400000019</v>
          </cell>
          <cell r="AL23">
            <v>13897050.045800004</v>
          </cell>
          <cell r="AM23">
            <v>20194522.249999996</v>
          </cell>
          <cell r="AN23">
            <v>14034380.124199994</v>
          </cell>
          <cell r="AO23">
            <v>30120992.960000012</v>
          </cell>
          <cell r="AP23">
            <v>3544447.9473999999</v>
          </cell>
          <cell r="AQ23">
            <v>67621105.316799998</v>
          </cell>
          <cell r="AR23">
            <v>18829817.466200005</v>
          </cell>
          <cell r="AS23">
            <v>32105691.504999995</v>
          </cell>
          <cell r="AT23">
            <v>28467215.091999993</v>
          </cell>
          <cell r="AU23">
            <v>52351005.959599994</v>
          </cell>
          <cell r="AV23">
            <v>70336544.734000012</v>
          </cell>
          <cell r="AW23">
            <v>21774940.807199992</v>
          </cell>
          <cell r="AX23">
            <v>6284997.4627999989</v>
          </cell>
          <cell r="AY23">
            <v>5216783.7899999991</v>
          </cell>
          <cell r="AZ23">
            <v>32557995.849800002</v>
          </cell>
          <cell r="BA23">
            <v>4952135.3399999989</v>
          </cell>
          <cell r="BB23">
            <v>7205419.580000001</v>
          </cell>
          <cell r="BC23">
            <v>2334162.9765999997</v>
          </cell>
          <cell r="BD23">
            <v>2872895.2199999997</v>
          </cell>
          <cell r="BE23">
            <v>71914403.208599985</v>
          </cell>
          <cell r="BF23">
            <v>239973297.49960011</v>
          </cell>
          <cell r="BG23">
            <v>181825244.64000005</v>
          </cell>
          <cell r="BH23">
            <v>1742132.598</v>
          </cell>
          <cell r="BI23">
            <v>46502192.239999995</v>
          </cell>
          <cell r="BJ23">
            <v>75141892.650200009</v>
          </cell>
          <cell r="BK23">
            <v>2333600.6198</v>
          </cell>
          <cell r="BL23">
            <v>110626250.53</v>
          </cell>
          <cell r="BM23">
            <v>36308287.113399997</v>
          </cell>
          <cell r="BN23">
            <v>378197830.54219985</v>
          </cell>
          <cell r="BO23">
            <v>81131560.286000058</v>
          </cell>
          <cell r="BP23">
            <v>21102728.090000004</v>
          </cell>
          <cell r="BQ23">
            <v>36470700.633999996</v>
          </cell>
        </row>
        <row r="24">
          <cell r="A24">
            <v>12</v>
          </cell>
          <cell r="C24">
            <v>266863213.55700004</v>
          </cell>
          <cell r="D24">
            <v>2289604836.0700006</v>
          </cell>
          <cell r="E24">
            <v>671777610.25019991</v>
          </cell>
          <cell r="F24">
            <v>209705450.08440003</v>
          </cell>
          <cell r="G24">
            <v>451247982.30919993</v>
          </cell>
          <cell r="H24">
            <v>165623557.24000004</v>
          </cell>
          <cell r="I24">
            <v>943187661.48500001</v>
          </cell>
          <cell r="J24">
            <v>166944052.53819999</v>
          </cell>
          <cell r="L24">
            <v>577610406.69999969</v>
          </cell>
          <cell r="M24">
            <v>13881348.829999996</v>
          </cell>
          <cell r="N24">
            <v>17679547.279999994</v>
          </cell>
          <cell r="O24">
            <v>1742444626.2933998</v>
          </cell>
          <cell r="Q24">
            <v>1140863.9700000002</v>
          </cell>
          <cell r="R24">
            <v>3638384.38</v>
          </cell>
          <cell r="S24">
            <v>306759.78999999992</v>
          </cell>
          <cell r="T24">
            <v>343703.23000000004</v>
          </cell>
          <cell r="U24">
            <v>341837.46</v>
          </cell>
          <cell r="V24">
            <v>973353.11999999965</v>
          </cell>
          <cell r="W24">
            <v>3397020.0899999989</v>
          </cell>
          <cell r="X24">
            <v>942790.84000000008</v>
          </cell>
          <cell r="Y24">
            <v>635696.13000000012</v>
          </cell>
          <cell r="Z24">
            <v>274330.89620000002</v>
          </cell>
          <cell r="AA24">
            <v>577111.43999999994</v>
          </cell>
          <cell r="AC24">
            <v>479688.54</v>
          </cell>
          <cell r="AD24">
            <v>50932465.539199993</v>
          </cell>
          <cell r="AE24">
            <v>93324.290000000008</v>
          </cell>
          <cell r="AF24">
            <v>110020.34000000001</v>
          </cell>
          <cell r="AG24">
            <v>51981.42</v>
          </cell>
          <cell r="AH24">
            <v>1291063.5000000002</v>
          </cell>
          <cell r="AI24">
            <v>288179.88</v>
          </cell>
          <cell r="AJ24">
            <v>2299482.9599999995</v>
          </cell>
          <cell r="AK24">
            <v>3570690.35</v>
          </cell>
          <cell r="AL24">
            <v>10815911.346800001</v>
          </cell>
          <cell r="AM24">
            <v>572225.07999999996</v>
          </cell>
          <cell r="AN24">
            <v>2045733.5500000003</v>
          </cell>
          <cell r="AO24">
            <v>3104572.9899999998</v>
          </cell>
          <cell r="AP24">
            <v>86992.25</v>
          </cell>
          <cell r="AQ24">
            <v>6954772.3300000038</v>
          </cell>
          <cell r="AR24">
            <v>1810242.2166000004</v>
          </cell>
          <cell r="AS24">
            <v>143372.72999999998</v>
          </cell>
          <cell r="AT24">
            <v>1244627.46</v>
          </cell>
          <cell r="AU24">
            <v>2155554.96</v>
          </cell>
          <cell r="AV24">
            <v>6341549.6212000009</v>
          </cell>
          <cell r="AW24">
            <v>296734.07</v>
          </cell>
          <cell r="AX24">
            <v>828358.87219999998</v>
          </cell>
          <cell r="AY24">
            <v>981278.04</v>
          </cell>
          <cell r="AZ24">
            <v>4796998.37</v>
          </cell>
          <cell r="BA24">
            <v>339146.09</v>
          </cell>
          <cell r="BB24">
            <v>1652247.8199999998</v>
          </cell>
          <cell r="BC24">
            <v>24818.89</v>
          </cell>
          <cell r="BD24">
            <v>380820.06</v>
          </cell>
          <cell r="BE24">
            <v>1586412.04</v>
          </cell>
          <cell r="BF24">
            <v>849746380.23000002</v>
          </cell>
          <cell r="BG24">
            <v>90190698.660000011</v>
          </cell>
          <cell r="BH24">
            <v>15506093.5942</v>
          </cell>
          <cell r="BI24">
            <v>172085595.39999989</v>
          </cell>
          <cell r="BJ24">
            <v>64607726.860000014</v>
          </cell>
          <cell r="BK24">
            <v>2682764.3599999989</v>
          </cell>
          <cell r="BL24">
            <v>419253181.10000008</v>
          </cell>
          <cell r="BM24">
            <v>239498.66999999998</v>
          </cell>
          <cell r="BN24">
            <v>3949885.3992000008</v>
          </cell>
          <cell r="BO24">
            <v>146463372.33339998</v>
          </cell>
          <cell r="BP24">
            <v>9118207.1899999995</v>
          </cell>
          <cell r="BQ24">
            <v>21570064.569999997</v>
          </cell>
        </row>
        <row r="25">
          <cell r="A25">
            <v>13</v>
          </cell>
          <cell r="C25">
            <v>2103520499.9395998</v>
          </cell>
          <cell r="D25">
            <v>1659812.85</v>
          </cell>
          <cell r="E25">
            <v>1007563350.6145998</v>
          </cell>
          <cell r="F25">
            <v>328494895.58259988</v>
          </cell>
          <cell r="G25">
            <v>862258790.96880007</v>
          </cell>
          <cell r="H25">
            <v>900935365.79180002</v>
          </cell>
          <cell r="I25">
            <v>786296712.93699992</v>
          </cell>
          <cell r="J25">
            <v>8821397629.4755993</v>
          </cell>
          <cell r="K25">
            <v>4500</v>
          </cell>
          <cell r="L25">
            <v>2492978423.7512007</v>
          </cell>
          <cell r="M25">
            <v>150092512.29000002</v>
          </cell>
          <cell r="N25">
            <v>549299261.84159994</v>
          </cell>
          <cell r="O25">
            <v>3753044327.101799</v>
          </cell>
          <cell r="P25">
            <v>45578.600000000006</v>
          </cell>
          <cell r="Q25">
            <v>9122648.1100000013</v>
          </cell>
          <cell r="R25">
            <v>8224634.6338</v>
          </cell>
          <cell r="S25">
            <v>10016124.369999999</v>
          </cell>
          <cell r="T25">
            <v>11962568.679999998</v>
          </cell>
          <cell r="U25">
            <v>2575155.36</v>
          </cell>
          <cell r="V25">
            <v>28470190.95999999</v>
          </cell>
          <cell r="W25">
            <v>9001779.6061999984</v>
          </cell>
          <cell r="X25">
            <v>8459079.6800000016</v>
          </cell>
          <cell r="Y25">
            <v>7453965.2774</v>
          </cell>
          <cell r="Z25">
            <v>97229766.777400002</v>
          </cell>
          <cell r="AA25">
            <v>5258149.3041999992</v>
          </cell>
          <cell r="AB25">
            <v>35840263.740599997</v>
          </cell>
          <cell r="AC25">
            <v>2999862.25</v>
          </cell>
          <cell r="AD25">
            <v>125609398.67060001</v>
          </cell>
          <cell r="AE25">
            <v>8227055.7499999972</v>
          </cell>
          <cell r="AF25">
            <v>7303122.2208000012</v>
          </cell>
          <cell r="AG25">
            <v>4297997.21</v>
          </cell>
          <cell r="AH25">
            <v>4635976.459999999</v>
          </cell>
          <cell r="AI25">
            <v>11239076.26</v>
          </cell>
          <cell r="AJ25">
            <v>27299691.137599997</v>
          </cell>
          <cell r="AK25">
            <v>3709863.64</v>
          </cell>
          <cell r="AL25">
            <v>21865448.232599989</v>
          </cell>
          <cell r="AM25">
            <v>11613763.648400001</v>
          </cell>
          <cell r="AN25">
            <v>3765331.209999999</v>
          </cell>
          <cell r="AO25">
            <v>4442745.4200000009</v>
          </cell>
          <cell r="AP25">
            <v>1624285.1800000002</v>
          </cell>
          <cell r="AQ25">
            <v>15639860.138200004</v>
          </cell>
          <cell r="AR25">
            <v>14633902.191799996</v>
          </cell>
          <cell r="AS25">
            <v>35289842.37000002</v>
          </cell>
          <cell r="AT25">
            <v>15586747.980000008</v>
          </cell>
          <cell r="AU25">
            <v>36742476.550000012</v>
          </cell>
          <cell r="AV25">
            <v>72995392.265999973</v>
          </cell>
          <cell r="AW25">
            <v>6308648.2917999998</v>
          </cell>
          <cell r="AX25">
            <v>13815336.148800004</v>
          </cell>
          <cell r="AY25">
            <v>3267897.17</v>
          </cell>
          <cell r="AZ25">
            <v>23600070.046399999</v>
          </cell>
          <cell r="BA25">
            <v>5796506.8600000022</v>
          </cell>
          <cell r="BB25">
            <v>2461926.0500000003</v>
          </cell>
          <cell r="BC25">
            <v>1486316.4061999999</v>
          </cell>
          <cell r="BD25">
            <v>2014604.3492000003</v>
          </cell>
          <cell r="BE25">
            <v>21052540.271200001</v>
          </cell>
          <cell r="BF25">
            <v>160995435.63079998</v>
          </cell>
          <cell r="BG25">
            <v>186835021.40539992</v>
          </cell>
          <cell r="BH25">
            <v>728888.91680000012</v>
          </cell>
          <cell r="BI25">
            <v>4408012.7800000012</v>
          </cell>
          <cell r="BJ25">
            <v>84128813.7192</v>
          </cell>
          <cell r="BK25">
            <v>800804.19279999996</v>
          </cell>
          <cell r="BL25">
            <v>49041123.849999994</v>
          </cell>
          <cell r="BM25">
            <v>61283121.816399999</v>
          </cell>
          <cell r="BN25">
            <v>95757427.358200043</v>
          </cell>
          <cell r="BO25">
            <v>161544257.38540003</v>
          </cell>
          <cell r="BP25">
            <v>28847396.610000003</v>
          </cell>
          <cell r="BQ25">
            <v>53649227.392399989</v>
          </cell>
        </row>
        <row r="26">
          <cell r="A26">
            <v>14</v>
          </cell>
          <cell r="C26">
            <v>737682399.19679987</v>
          </cell>
          <cell r="E26">
            <v>56896923.877399981</v>
          </cell>
          <cell r="F26">
            <v>55892558.972999997</v>
          </cell>
          <cell r="G26">
            <v>272964942.21600002</v>
          </cell>
          <cell r="H26">
            <v>188546907.59080005</v>
          </cell>
          <cell r="I26">
            <v>890449790.30579996</v>
          </cell>
          <cell r="J26">
            <v>3921670717.7131991</v>
          </cell>
          <cell r="K26">
            <v>75890.66</v>
          </cell>
          <cell r="L26">
            <v>67082604.017400019</v>
          </cell>
          <cell r="M26">
            <v>17739660.910000004</v>
          </cell>
          <cell r="N26">
            <v>31129122.510000005</v>
          </cell>
          <cell r="O26">
            <v>2952564376.4441996</v>
          </cell>
          <cell r="Q26">
            <v>9077145.879999999</v>
          </cell>
          <cell r="R26">
            <v>14021975.09999999</v>
          </cell>
          <cell r="S26">
            <v>961048.49999999988</v>
          </cell>
          <cell r="T26">
            <v>1189971.5</v>
          </cell>
          <cell r="U26">
            <v>360062.15999999992</v>
          </cell>
          <cell r="V26">
            <v>9030083.6700000018</v>
          </cell>
          <cell r="W26">
            <v>9997891.6467999984</v>
          </cell>
          <cell r="X26">
            <v>3835162.4499999997</v>
          </cell>
          <cell r="Y26">
            <v>1799747.7505999999</v>
          </cell>
          <cell r="AA26">
            <v>1188267.4680000001</v>
          </cell>
          <cell r="AB26">
            <v>2700198.9200000018</v>
          </cell>
          <cell r="AC26">
            <v>1970713.0800000003</v>
          </cell>
          <cell r="AD26">
            <v>73598541.888600037</v>
          </cell>
          <cell r="AE26">
            <v>1425404.4896</v>
          </cell>
          <cell r="AF26">
            <v>1298202.73</v>
          </cell>
          <cell r="AG26">
            <v>17000</v>
          </cell>
          <cell r="AH26">
            <v>4585696.5700000012</v>
          </cell>
          <cell r="AI26">
            <v>868618.65000000014</v>
          </cell>
          <cell r="AJ26">
            <v>4763355.2300000004</v>
          </cell>
          <cell r="AK26">
            <v>14084223.890000002</v>
          </cell>
          <cell r="AL26">
            <v>1610663.7763999996</v>
          </cell>
          <cell r="AM26">
            <v>2465000.6</v>
          </cell>
          <cell r="AN26">
            <v>8779894.8799999952</v>
          </cell>
          <cell r="AO26">
            <v>10139441.460000001</v>
          </cell>
          <cell r="AQ26">
            <v>871290.45000000007</v>
          </cell>
          <cell r="AR26">
            <v>11483683.842799997</v>
          </cell>
          <cell r="AS26">
            <v>3607891.3000000007</v>
          </cell>
          <cell r="AT26">
            <v>1845133.0899999999</v>
          </cell>
          <cell r="AU26">
            <v>10442906.272799993</v>
          </cell>
          <cell r="AV26">
            <v>9094616.074199995</v>
          </cell>
          <cell r="AW26">
            <v>2713224.5222000005</v>
          </cell>
          <cell r="AX26">
            <v>4144358.0362000004</v>
          </cell>
          <cell r="AY26">
            <v>963809.06</v>
          </cell>
          <cell r="AZ26">
            <v>10975958.339999996</v>
          </cell>
          <cell r="BA26">
            <v>318002.32</v>
          </cell>
          <cell r="BB26">
            <v>3587556.6388000003</v>
          </cell>
          <cell r="BC26">
            <v>64973.520000000004</v>
          </cell>
          <cell r="BD26">
            <v>1867266.85</v>
          </cell>
          <cell r="BE26">
            <v>2143747.7400000007</v>
          </cell>
          <cell r="BF26">
            <v>277025.90999999997</v>
          </cell>
          <cell r="BG26">
            <v>38301671.430000015</v>
          </cell>
          <cell r="BH26">
            <v>47827</v>
          </cell>
          <cell r="BI26">
            <v>69258.37</v>
          </cell>
          <cell r="BJ26">
            <v>1256820.0899999994</v>
          </cell>
          <cell r="BK26">
            <v>283713.56940000004</v>
          </cell>
          <cell r="BL26">
            <v>3780590.5500000003</v>
          </cell>
          <cell r="BM26">
            <v>232686.56</v>
          </cell>
          <cell r="BN26">
            <v>11319813.129999993</v>
          </cell>
          <cell r="BO26">
            <v>161075381.83079994</v>
          </cell>
          <cell r="BP26">
            <v>27689208.267200015</v>
          </cell>
          <cell r="BQ26">
            <v>37027930.566799991</v>
          </cell>
        </row>
        <row r="27">
          <cell r="A27">
            <v>15</v>
          </cell>
          <cell r="C27">
            <v>44605423.694000021</v>
          </cell>
          <cell r="D27">
            <v>15548.249999999998</v>
          </cell>
          <cell r="E27">
            <v>528856634.85420001</v>
          </cell>
          <cell r="F27">
            <v>87339124.404799983</v>
          </cell>
          <cell r="G27">
            <v>600729273.96059942</v>
          </cell>
          <cell r="H27">
            <v>199245067.98000008</v>
          </cell>
          <cell r="I27">
            <v>405527096.42260045</v>
          </cell>
          <cell r="J27">
            <v>142529189.67320007</v>
          </cell>
          <cell r="L27">
            <v>144658463.51899996</v>
          </cell>
          <cell r="M27">
            <v>29581860.859999999</v>
          </cell>
          <cell r="N27">
            <v>82097971.462000027</v>
          </cell>
          <cell r="O27">
            <v>3056424737.6079998</v>
          </cell>
          <cell r="Q27">
            <v>52472309.479999982</v>
          </cell>
          <cell r="R27">
            <v>10985674.039999997</v>
          </cell>
          <cell r="S27">
            <v>4956409.0100000016</v>
          </cell>
          <cell r="T27">
            <v>8026646.3999999976</v>
          </cell>
          <cell r="U27">
            <v>1870268.2099999997</v>
          </cell>
          <cell r="V27">
            <v>24374467.060000006</v>
          </cell>
          <cell r="W27">
            <v>32319036.530000001</v>
          </cell>
          <cell r="X27">
            <v>2457652.5499999998</v>
          </cell>
          <cell r="Y27">
            <v>1723736.1164000004</v>
          </cell>
          <cell r="Z27">
            <v>1672439.2513999997</v>
          </cell>
          <cell r="AA27">
            <v>5739563.8700000001</v>
          </cell>
          <cell r="AB27">
            <v>10028135.930000005</v>
          </cell>
          <cell r="AC27">
            <v>4194783.919999999</v>
          </cell>
          <cell r="AD27">
            <v>180653123.09800005</v>
          </cell>
          <cell r="AE27">
            <v>1483004.7852</v>
          </cell>
          <cell r="AF27">
            <v>10804874.605400003</v>
          </cell>
          <cell r="AG27">
            <v>36097.879999999997</v>
          </cell>
          <cell r="AH27">
            <v>2949590.6700000004</v>
          </cell>
          <cell r="AI27">
            <v>348376.66000000003</v>
          </cell>
          <cell r="AJ27">
            <v>6845742.5600000005</v>
          </cell>
          <cell r="AK27">
            <v>115383150.51000004</v>
          </cell>
          <cell r="AL27">
            <v>9559343.9810000006</v>
          </cell>
          <cell r="AM27">
            <v>2578281.36</v>
          </cell>
          <cell r="AN27">
            <v>16385618.470000001</v>
          </cell>
          <cell r="AO27">
            <v>52232360.829999991</v>
          </cell>
          <cell r="AQ27">
            <v>4597773.790000001</v>
          </cell>
          <cell r="AR27">
            <v>10918972.464000005</v>
          </cell>
          <cell r="AS27">
            <v>4644746.4799999986</v>
          </cell>
          <cell r="AT27">
            <v>5099899.93</v>
          </cell>
          <cell r="AU27">
            <v>7977195.0761999972</v>
          </cell>
          <cell r="AV27">
            <v>14168112.0638</v>
          </cell>
          <cell r="AW27">
            <v>2124673.7760000001</v>
          </cell>
          <cell r="AX27">
            <v>2057359.9828000001</v>
          </cell>
          <cell r="AY27">
            <v>5345222.5733999982</v>
          </cell>
          <cell r="AZ27">
            <v>19583480.73</v>
          </cell>
          <cell r="BA27">
            <v>1066991.1099999999</v>
          </cell>
          <cell r="BB27">
            <v>12960462.620000003</v>
          </cell>
          <cell r="BC27">
            <v>359033.88999999996</v>
          </cell>
          <cell r="BD27">
            <v>1095585.9451999997</v>
          </cell>
          <cell r="BE27">
            <v>4547708.4200000018</v>
          </cell>
          <cell r="BF27">
            <v>3229315.9100000015</v>
          </cell>
          <cell r="BG27">
            <v>85206557.395199969</v>
          </cell>
          <cell r="BH27">
            <v>39101.64</v>
          </cell>
          <cell r="BI27">
            <v>128166.32999999999</v>
          </cell>
          <cell r="BJ27">
            <v>1572417.44</v>
          </cell>
          <cell r="BK27">
            <v>263361.44999999995</v>
          </cell>
          <cell r="BL27">
            <v>7814846.1800000025</v>
          </cell>
          <cell r="BM27">
            <v>2329111.5718</v>
          </cell>
          <cell r="BN27">
            <v>11622088.970000003</v>
          </cell>
          <cell r="BO27">
            <v>144564542.28599998</v>
          </cell>
          <cell r="BP27">
            <v>35911670.550000004</v>
          </cell>
          <cell r="BQ27">
            <v>40410037.059199996</v>
          </cell>
        </row>
        <row r="28">
          <cell r="A28">
            <v>16</v>
          </cell>
          <cell r="C28">
            <v>3164298291.2606006</v>
          </cell>
          <cell r="D28">
            <v>363993.74</v>
          </cell>
          <cell r="E28">
            <v>629985123.5084002</v>
          </cell>
          <cell r="F28">
            <v>247567402.10099983</v>
          </cell>
          <cell r="G28">
            <v>818363237.36300039</v>
          </cell>
          <cell r="H28">
            <v>875521307.31999946</v>
          </cell>
          <cell r="I28">
            <v>662259002.12960005</v>
          </cell>
          <cell r="J28">
            <v>984289834.28119957</v>
          </cell>
          <cell r="K28">
            <v>182876.80000000002</v>
          </cell>
          <cell r="L28">
            <v>8422440747.2545986</v>
          </cell>
          <cell r="M28">
            <v>166910043.16999999</v>
          </cell>
          <cell r="N28">
            <v>639311790.99899983</v>
          </cell>
          <cell r="O28">
            <v>2503636682.0270019</v>
          </cell>
          <cell r="P28">
            <v>15542478.320000002</v>
          </cell>
          <cell r="Q28">
            <v>19862453.229999997</v>
          </cell>
          <cell r="R28">
            <v>12507089.454399997</v>
          </cell>
          <cell r="S28">
            <v>3927953.4899999998</v>
          </cell>
          <cell r="T28">
            <v>5266600.330000001</v>
          </cell>
          <cell r="U28">
            <v>6480525.3899999997</v>
          </cell>
          <cell r="V28">
            <v>18888858.460000001</v>
          </cell>
          <cell r="W28">
            <v>22777340.979999997</v>
          </cell>
          <cell r="X28">
            <v>2767315.6750000007</v>
          </cell>
          <cell r="Y28">
            <v>5689096.3500000006</v>
          </cell>
          <cell r="Z28">
            <v>15520494.1028</v>
          </cell>
          <cell r="AA28">
            <v>21998760.926600005</v>
          </cell>
          <cell r="AB28">
            <v>6843381.6678000009</v>
          </cell>
          <cell r="AC28">
            <v>5964962.4600000018</v>
          </cell>
          <cell r="AD28">
            <v>77701193.637200013</v>
          </cell>
          <cell r="AE28">
            <v>5159714.2500000019</v>
          </cell>
          <cell r="AF28">
            <v>9126559.3517999984</v>
          </cell>
          <cell r="AG28">
            <v>561032.14</v>
          </cell>
          <cell r="AH28">
            <v>1762600.43</v>
          </cell>
          <cell r="AI28">
            <v>3859348.5099999993</v>
          </cell>
          <cell r="AJ28">
            <v>12962956.418200001</v>
          </cell>
          <cell r="AK28">
            <v>26042370.940000013</v>
          </cell>
          <cell r="AL28">
            <v>17172862.354399994</v>
          </cell>
          <cell r="AM28">
            <v>3766884.4000000004</v>
          </cell>
          <cell r="AN28">
            <v>18449380.09999999</v>
          </cell>
          <cell r="AO28">
            <v>20350615.780000001</v>
          </cell>
          <cell r="AP28">
            <v>850751.51</v>
          </cell>
          <cell r="AQ28">
            <v>12769131.812000005</v>
          </cell>
          <cell r="AR28">
            <v>14639156.013199998</v>
          </cell>
          <cell r="AS28">
            <v>5503686.2599999998</v>
          </cell>
          <cell r="AT28">
            <v>5962616.910000002</v>
          </cell>
          <cell r="AU28">
            <v>20691047.9058</v>
          </cell>
          <cell r="AV28">
            <v>59370277.628000021</v>
          </cell>
          <cell r="AW28">
            <v>3667230.2948000003</v>
          </cell>
          <cell r="AX28">
            <v>7245702.4699999988</v>
          </cell>
          <cell r="AY28">
            <v>3652120.4699999997</v>
          </cell>
          <cell r="AZ28">
            <v>14855591.780000003</v>
          </cell>
          <cell r="BA28">
            <v>3212654.6399999992</v>
          </cell>
          <cell r="BB28">
            <v>6595453.4099999992</v>
          </cell>
          <cell r="BC28">
            <v>1146714.73</v>
          </cell>
          <cell r="BD28">
            <v>2231996.8840000005</v>
          </cell>
          <cell r="BE28">
            <v>21619881.73</v>
          </cell>
          <cell r="BF28">
            <v>45234087.643400021</v>
          </cell>
          <cell r="BG28">
            <v>72600534.129999995</v>
          </cell>
          <cell r="BH28">
            <v>1480971.8781999999</v>
          </cell>
          <cell r="BI28">
            <v>5902143.950000002</v>
          </cell>
          <cell r="BJ28">
            <v>27429517.104399998</v>
          </cell>
          <cell r="BK28">
            <v>346377.32360000006</v>
          </cell>
          <cell r="BL28">
            <v>44160095.850000016</v>
          </cell>
          <cell r="BM28">
            <v>15447387.2936</v>
          </cell>
          <cell r="BN28">
            <v>64831095.121199995</v>
          </cell>
          <cell r="BO28">
            <v>178348027.93819994</v>
          </cell>
          <cell r="BP28">
            <v>40640921.980800003</v>
          </cell>
          <cell r="BQ28">
            <v>58191519.902199998</v>
          </cell>
        </row>
        <row r="29">
          <cell r="A29">
            <v>17</v>
          </cell>
          <cell r="C29">
            <v>1903060.5100000002</v>
          </cell>
          <cell r="E29">
            <v>591293.27</v>
          </cell>
          <cell r="F29">
            <v>1163667.46</v>
          </cell>
          <cell r="G29">
            <v>787057.73</v>
          </cell>
          <cell r="H29">
            <v>3833803.7</v>
          </cell>
          <cell r="I29">
            <v>138081.33000000002</v>
          </cell>
          <cell r="J29">
            <v>851792.56999999983</v>
          </cell>
          <cell r="M29">
            <v>268807.07999999996</v>
          </cell>
          <cell r="N29">
            <v>44021692.759999976</v>
          </cell>
          <cell r="O29">
            <v>5648364.1500000022</v>
          </cell>
          <cell r="Q29">
            <v>9856.7000000000007</v>
          </cell>
          <cell r="R29">
            <v>545171.19000000006</v>
          </cell>
          <cell r="S29">
            <v>21199.03</v>
          </cell>
          <cell r="T29">
            <v>317551.60000000003</v>
          </cell>
          <cell r="V29">
            <v>66200</v>
          </cell>
          <cell r="W29">
            <v>378567.04000000004</v>
          </cell>
          <cell r="Y29">
            <v>34276.160000000003</v>
          </cell>
          <cell r="Z29">
            <v>353301.61780000001</v>
          </cell>
          <cell r="AC29">
            <v>232798.46000000002</v>
          </cell>
          <cell r="AD29">
            <v>690582.80560000008</v>
          </cell>
          <cell r="AE29">
            <v>112072.43000000001</v>
          </cell>
          <cell r="AF29">
            <v>26310.97</v>
          </cell>
          <cell r="AG29">
            <v>131190.93</v>
          </cell>
          <cell r="AH29">
            <v>68674.02</v>
          </cell>
          <cell r="AI29">
            <v>166572.37000000002</v>
          </cell>
          <cell r="AJ29">
            <v>824005.46000000008</v>
          </cell>
          <cell r="AK29">
            <v>13744.2</v>
          </cell>
          <cell r="AL29">
            <v>367683.712</v>
          </cell>
          <cell r="AM29">
            <v>93343.22</v>
          </cell>
          <cell r="AN29">
            <v>577152.05000000005</v>
          </cell>
          <cell r="AO29">
            <v>78623.28</v>
          </cell>
          <cell r="AQ29">
            <v>540227.42999999993</v>
          </cell>
          <cell r="AR29">
            <v>0</v>
          </cell>
          <cell r="AS29">
            <v>7721.14</v>
          </cell>
          <cell r="AT29">
            <v>133256.10999999999</v>
          </cell>
          <cell r="AV29">
            <v>597789.06920000014</v>
          </cell>
          <cell r="AW29">
            <v>35797.42</v>
          </cell>
          <cell r="AY29">
            <v>827495.52</v>
          </cell>
          <cell r="AZ29">
            <v>48108.469999999994</v>
          </cell>
          <cell r="BA29">
            <v>0</v>
          </cell>
          <cell r="BB29">
            <v>281757.48359999992</v>
          </cell>
          <cell r="BD29">
            <v>161432.25</v>
          </cell>
          <cell r="BE29">
            <v>540978.70000000007</v>
          </cell>
          <cell r="BF29">
            <v>487698.97000000003</v>
          </cell>
          <cell r="BG29">
            <v>5033132.4800000004</v>
          </cell>
          <cell r="BH29">
            <v>43974.81</v>
          </cell>
          <cell r="BI29">
            <v>154251.54</v>
          </cell>
          <cell r="BJ29">
            <v>299388.21000000002</v>
          </cell>
          <cell r="BK29">
            <v>49697.280000000006</v>
          </cell>
          <cell r="BL29">
            <v>756295.67</v>
          </cell>
          <cell r="BM29">
            <v>3885.79</v>
          </cell>
          <cell r="BN29">
            <v>984082.01</v>
          </cell>
          <cell r="BO29">
            <v>417947.62999999995</v>
          </cell>
          <cell r="BP29">
            <v>118812.76</v>
          </cell>
          <cell r="BQ29">
            <v>1343818.23</v>
          </cell>
        </row>
        <row r="30">
          <cell r="A30">
            <v>18</v>
          </cell>
          <cell r="C30">
            <v>2080366.4887999997</v>
          </cell>
          <cell r="E30">
            <v>3146961.1799999992</v>
          </cell>
          <cell r="F30">
            <v>345120.20999999996</v>
          </cell>
          <cell r="G30">
            <v>11734245.660399998</v>
          </cell>
          <cell r="H30">
            <v>247036.14</v>
          </cell>
          <cell r="I30">
            <v>17925328.519999996</v>
          </cell>
          <cell r="J30">
            <v>1134513.3700000001</v>
          </cell>
          <cell r="L30">
            <v>960156.56</v>
          </cell>
          <cell r="N30">
            <v>84636.55</v>
          </cell>
          <cell r="O30">
            <v>10529920.639999999</v>
          </cell>
          <cell r="Q30">
            <v>349762.52999999997</v>
          </cell>
          <cell r="R30">
            <v>42814.69</v>
          </cell>
          <cell r="V30">
            <v>25335.5</v>
          </cell>
          <cell r="AD30">
            <v>188179.74</v>
          </cell>
          <cell r="AH30">
            <v>67845.919999999998</v>
          </cell>
          <cell r="AK30">
            <v>44625.279999999999</v>
          </cell>
          <cell r="AL30">
            <v>30375.73</v>
          </cell>
          <cell r="AM30">
            <v>303625.51</v>
          </cell>
          <cell r="AQ30">
            <v>12621.39</v>
          </cell>
          <cell r="AU30">
            <v>26296.65</v>
          </cell>
          <cell r="AV30">
            <v>173404.36419999998</v>
          </cell>
          <cell r="AX30">
            <v>91276.761200000008</v>
          </cell>
          <cell r="AZ30">
            <v>137659.39000000001</v>
          </cell>
          <cell r="BB30">
            <v>36764.949999999997</v>
          </cell>
          <cell r="BE30">
            <v>27400.22</v>
          </cell>
          <cell r="BG30">
            <v>164850.75</v>
          </cell>
          <cell r="BJ30">
            <v>31333.39</v>
          </cell>
          <cell r="BL30">
            <v>15029.03</v>
          </cell>
          <cell r="BN30">
            <v>41301.279999999999</v>
          </cell>
          <cell r="BO30">
            <v>11597499.678200001</v>
          </cell>
        </row>
        <row r="31">
          <cell r="A31">
            <v>19</v>
          </cell>
          <cell r="C31">
            <v>109361173.33100007</v>
          </cell>
          <cell r="E31">
            <v>20502771.157400005</v>
          </cell>
          <cell r="F31">
            <v>21264240.5178</v>
          </cell>
          <cell r="G31">
            <v>142330948.88600007</v>
          </cell>
          <cell r="H31">
            <v>23066824.149999995</v>
          </cell>
          <cell r="I31">
            <v>90448415.116199985</v>
          </cell>
          <cell r="J31">
            <v>142382192.29780003</v>
          </cell>
          <cell r="K31">
            <v>0</v>
          </cell>
          <cell r="L31">
            <v>18488974.735599998</v>
          </cell>
          <cell r="M31">
            <v>10273557.650000004</v>
          </cell>
          <cell r="N31">
            <v>12187892.300000001</v>
          </cell>
          <cell r="O31">
            <v>219183494.48060009</v>
          </cell>
          <cell r="P31">
            <v>40662.080000000002</v>
          </cell>
          <cell r="Q31">
            <v>11155348.265400002</v>
          </cell>
          <cell r="R31">
            <v>4198199.7718000002</v>
          </cell>
          <cell r="S31">
            <v>1397374.2900000007</v>
          </cell>
          <cell r="T31">
            <v>1461622.4800000004</v>
          </cell>
          <cell r="U31">
            <v>30862.09</v>
          </cell>
          <cell r="V31">
            <v>3792453.41</v>
          </cell>
          <cell r="W31">
            <v>8707450.7800000031</v>
          </cell>
          <cell r="X31">
            <v>1453734.5</v>
          </cell>
          <cell r="Y31">
            <v>1846625.0544000003</v>
          </cell>
          <cell r="Z31">
            <v>2884146.3574000006</v>
          </cell>
          <cell r="AA31">
            <v>595568.53</v>
          </cell>
          <cell r="AB31">
            <v>3737567.0400000005</v>
          </cell>
          <cell r="AC31">
            <v>2169549.5323999994</v>
          </cell>
          <cell r="AD31">
            <v>17043957.736200001</v>
          </cell>
          <cell r="AE31">
            <v>1553164.38</v>
          </cell>
          <cell r="AF31">
            <v>1287494.8477999999</v>
          </cell>
          <cell r="AG31">
            <v>17151.64</v>
          </cell>
          <cell r="AH31">
            <v>893276.1100000001</v>
          </cell>
          <cell r="AI31">
            <v>337916.28999999992</v>
          </cell>
          <cell r="AJ31">
            <v>3480979.5500000003</v>
          </cell>
          <cell r="AK31">
            <v>10614311.070000002</v>
          </cell>
          <cell r="AL31">
            <v>1300319.08</v>
          </cell>
          <cell r="AM31">
            <v>896489.85000000021</v>
          </cell>
          <cell r="AN31">
            <v>1854274.3299999998</v>
          </cell>
          <cell r="AO31">
            <v>4387249.1500000004</v>
          </cell>
          <cell r="AQ31">
            <v>972207.88000000024</v>
          </cell>
          <cell r="AR31">
            <v>2009604.5099999998</v>
          </cell>
          <cell r="AS31">
            <v>1664870.4999999998</v>
          </cell>
          <cell r="AT31">
            <v>1444069.9499999997</v>
          </cell>
          <cell r="AU31">
            <v>5782601.2252000021</v>
          </cell>
          <cell r="AV31">
            <v>7750332.0951999994</v>
          </cell>
          <cell r="AW31">
            <v>466279.00320000004</v>
          </cell>
          <cell r="AX31">
            <v>932213.24579999957</v>
          </cell>
          <cell r="AY31">
            <v>646732.28</v>
          </cell>
          <cell r="AZ31">
            <v>4518018.92</v>
          </cell>
          <cell r="BA31">
            <v>348100.08000000007</v>
          </cell>
          <cell r="BB31">
            <v>878574.94000000006</v>
          </cell>
          <cell r="BC31">
            <v>554466.98</v>
          </cell>
          <cell r="BD31">
            <v>344681.14</v>
          </cell>
          <cell r="BE31">
            <v>1342548.2900000003</v>
          </cell>
          <cell r="BF31">
            <v>5870247.4947999977</v>
          </cell>
          <cell r="BG31">
            <v>12114968.9</v>
          </cell>
          <cell r="BH31">
            <v>13685.55</v>
          </cell>
          <cell r="BI31">
            <v>55518.68</v>
          </cell>
          <cell r="BJ31">
            <v>3846082.4772000001</v>
          </cell>
          <cell r="BK31">
            <v>112995.43999999999</v>
          </cell>
          <cell r="BL31">
            <v>252797.93000000002</v>
          </cell>
          <cell r="BM31">
            <v>2555943.301</v>
          </cell>
          <cell r="BN31">
            <v>5038508.62</v>
          </cell>
          <cell r="BO31">
            <v>43503094.932600029</v>
          </cell>
          <cell r="BP31">
            <v>2880352.55</v>
          </cell>
          <cell r="BQ31">
            <v>15496644.713400001</v>
          </cell>
        </row>
      </sheetData>
      <sheetData sheetId="1">
        <row r="13">
          <cell r="C13" t="str">
            <v>BCR</v>
          </cell>
        </row>
      </sheetData>
      <sheetData sheetId="2">
        <row r="13">
          <cell r="C13" t="str">
            <v>BCR</v>
          </cell>
          <cell r="D13" t="str">
            <v>BEC</v>
          </cell>
          <cell r="E13" t="str">
            <v>BFO</v>
          </cell>
          <cell r="F13" t="str">
            <v>BGA</v>
          </cell>
          <cell r="G13" t="str">
            <v>BIE</v>
          </cell>
          <cell r="H13" t="str">
            <v>BIS</v>
          </cell>
          <cell r="I13" t="str">
            <v>BME</v>
          </cell>
          <cell r="J13" t="str">
            <v>BNA</v>
          </cell>
          <cell r="K13" t="str">
            <v>BNB</v>
          </cell>
          <cell r="L13" t="str">
            <v>BPR</v>
          </cell>
          <cell r="M13" t="str">
            <v>BSO</v>
          </cell>
          <cell r="N13" t="str">
            <v>BUN</v>
          </cell>
          <cell r="O13" t="str">
            <v>CJN</v>
          </cell>
          <cell r="P13" t="str">
            <v>ICI</v>
          </cell>
          <cell r="Q13" t="str">
            <v>PCO</v>
          </cell>
          <cell r="R13" t="str">
            <v>PEF</v>
          </cell>
          <cell r="S13" t="str">
            <v>VL1</v>
          </cell>
          <cell r="T13" t="str">
            <v>VPR</v>
          </cell>
        </row>
        <row r="14">
          <cell r="A14">
            <v>2</v>
          </cell>
          <cell r="C14">
            <v>5680765.5306000011</v>
          </cell>
          <cell r="D14">
            <v>103298157.47999996</v>
          </cell>
          <cell r="E14">
            <v>1291372.1599999999</v>
          </cell>
          <cell r="F14">
            <v>33747237.132800005</v>
          </cell>
          <cell r="G14">
            <v>213558.43</v>
          </cell>
          <cell r="H14">
            <v>7667031.629999998</v>
          </cell>
          <cell r="I14">
            <v>15727218.500000002</v>
          </cell>
          <cell r="K14">
            <v>21877070.849999994</v>
          </cell>
          <cell r="L14">
            <v>48831614.239999995</v>
          </cell>
          <cell r="N14">
            <v>1367259.6658000001</v>
          </cell>
          <cell r="O14">
            <v>493781.13000000012</v>
          </cell>
          <cell r="Q14">
            <v>75733.899999999994</v>
          </cell>
          <cell r="R14">
            <v>1198689.7000000002</v>
          </cell>
        </row>
        <row r="15">
          <cell r="A15">
            <v>3</v>
          </cell>
          <cell r="C15">
            <v>1814.67</v>
          </cell>
          <cell r="D15">
            <v>200617.82</v>
          </cell>
          <cell r="E15">
            <v>1629.04</v>
          </cell>
          <cell r="F15">
            <v>923302.40000000002</v>
          </cell>
          <cell r="H15">
            <v>285495.93000000005</v>
          </cell>
          <cell r="I15">
            <v>191883.28</v>
          </cell>
          <cell r="K15">
            <v>2747.21</v>
          </cell>
          <cell r="L15">
            <v>3864711.3300000024</v>
          </cell>
          <cell r="N15">
            <v>63654.75</v>
          </cell>
          <cell r="O15">
            <v>32127.119999999999</v>
          </cell>
          <cell r="R15">
            <v>31222.010000000002</v>
          </cell>
        </row>
        <row r="16">
          <cell r="A16">
            <v>4</v>
          </cell>
          <cell r="C16">
            <v>7029088.5439999998</v>
          </cell>
          <cell r="D16">
            <v>40501755.525200002</v>
          </cell>
          <cell r="E16">
            <v>159982.19</v>
          </cell>
          <cell r="F16">
            <v>19433524.772200003</v>
          </cell>
          <cell r="G16">
            <v>13166523.030000001</v>
          </cell>
          <cell r="H16">
            <v>156687945.53780004</v>
          </cell>
          <cell r="I16">
            <v>17462851.074800003</v>
          </cell>
          <cell r="K16">
            <v>4094197.5737999999</v>
          </cell>
          <cell r="L16">
            <v>176668.38</v>
          </cell>
          <cell r="N16">
            <v>31981245.09999999</v>
          </cell>
          <cell r="O16">
            <v>43740.010000000009</v>
          </cell>
          <cell r="R16">
            <v>36986.120000000003</v>
          </cell>
        </row>
        <row r="17">
          <cell r="A17">
            <v>5</v>
          </cell>
          <cell r="C17">
            <v>1598673.9678000002</v>
          </cell>
          <cell r="D17">
            <v>1288674.9099999999</v>
          </cell>
          <cell r="E17">
            <v>85745.340000000011</v>
          </cell>
          <cell r="F17">
            <v>2590580.8000000012</v>
          </cell>
          <cell r="G17">
            <v>128422.54</v>
          </cell>
          <cell r="H17">
            <v>16147516.719999997</v>
          </cell>
          <cell r="I17">
            <v>364952.85</v>
          </cell>
          <cell r="K17">
            <v>34558529.649999999</v>
          </cell>
          <cell r="L17">
            <v>5162874.8600000022</v>
          </cell>
          <cell r="N17">
            <v>558870.05000000005</v>
          </cell>
          <cell r="O17">
            <v>18934.690000000002</v>
          </cell>
          <cell r="R17">
            <v>253262.02</v>
          </cell>
          <cell r="S17">
            <v>7050</v>
          </cell>
        </row>
        <row r="18">
          <cell r="A18">
            <v>6</v>
          </cell>
          <cell r="C18">
            <v>189824740.06899986</v>
          </cell>
          <cell r="D18">
            <v>189637071.73000005</v>
          </cell>
          <cell r="E18">
            <v>24167418.080000002</v>
          </cell>
          <cell r="F18">
            <v>30698502.286200009</v>
          </cell>
          <cell r="G18">
            <v>267330916.66000009</v>
          </cell>
          <cell r="H18">
            <v>394787303.81340003</v>
          </cell>
          <cell r="I18">
            <v>15610434.309999999</v>
          </cell>
          <cell r="J18">
            <v>1152747.19</v>
          </cell>
          <cell r="K18">
            <v>368086764.36659992</v>
          </cell>
          <cell r="L18">
            <v>45400355.340000018</v>
          </cell>
          <cell r="N18">
            <v>126400547.31460002</v>
          </cell>
          <cell r="O18">
            <v>563425.85000000009</v>
          </cell>
          <cell r="P18">
            <v>788520</v>
          </cell>
          <cell r="Q18">
            <v>1952153.2700000003</v>
          </cell>
          <cell r="R18">
            <v>4081369.96</v>
          </cell>
          <cell r="S18">
            <v>24609.719999999998</v>
          </cell>
          <cell r="T18">
            <v>0</v>
          </cell>
        </row>
        <row r="19">
          <cell r="A19">
            <v>7</v>
          </cell>
          <cell r="C19">
            <v>113954165.36960001</v>
          </cell>
          <cell r="D19">
            <v>15264338.129999997</v>
          </cell>
          <cell r="E19">
            <v>561868.52</v>
          </cell>
          <cell r="F19">
            <v>6363103.3300000019</v>
          </cell>
          <cell r="G19">
            <v>29513.31</v>
          </cell>
          <cell r="H19">
            <v>84931915.210000008</v>
          </cell>
          <cell r="I19">
            <v>109105049.14000002</v>
          </cell>
          <cell r="K19">
            <v>170396908.74000001</v>
          </cell>
          <cell r="L19">
            <v>324954.86</v>
          </cell>
          <cell r="N19">
            <v>446702421.0800001</v>
          </cell>
          <cell r="O19">
            <v>32733.559999999998</v>
          </cell>
          <cell r="R19">
            <v>108820.78</v>
          </cell>
        </row>
        <row r="20">
          <cell r="A20">
            <v>8</v>
          </cell>
          <cell r="C20">
            <v>52377690.275200002</v>
          </cell>
          <cell r="D20">
            <v>255631016.11079991</v>
          </cell>
          <cell r="E20">
            <v>214696768.94920006</v>
          </cell>
          <cell r="F20">
            <v>127014309.64580002</v>
          </cell>
          <cell r="G20">
            <v>11715081.470000003</v>
          </cell>
          <cell r="H20">
            <v>471664841.51040024</v>
          </cell>
          <cell r="I20">
            <v>101246715.49919999</v>
          </cell>
          <cell r="K20">
            <v>683803711.96700001</v>
          </cell>
          <cell r="L20">
            <v>441812358.44000012</v>
          </cell>
          <cell r="M20">
            <v>6860</v>
          </cell>
          <cell r="N20">
            <v>429245872.99420005</v>
          </cell>
          <cell r="O20">
            <v>65213.37999999999</v>
          </cell>
          <cell r="P20">
            <v>97481781.89000003</v>
          </cell>
          <cell r="Q20">
            <v>22683019.230000004</v>
          </cell>
          <cell r="R20">
            <v>1975472.8799999994</v>
          </cell>
          <cell r="S20">
            <v>94533.01</v>
          </cell>
          <cell r="T20">
            <v>21761698.150000002</v>
          </cell>
        </row>
        <row r="21">
          <cell r="A21">
            <v>9</v>
          </cell>
          <cell r="C21">
            <v>139227955.76019996</v>
          </cell>
          <cell r="D21">
            <v>144482063.00999999</v>
          </cell>
          <cell r="E21">
            <v>9181368.5400000028</v>
          </cell>
          <cell r="F21">
            <v>79404705.45599997</v>
          </cell>
          <cell r="G21">
            <v>107747381.38379997</v>
          </cell>
          <cell r="H21">
            <v>617610305.85339987</v>
          </cell>
          <cell r="I21">
            <v>177101873.39580002</v>
          </cell>
          <cell r="J21">
            <v>4730389.0200000005</v>
          </cell>
          <cell r="K21">
            <v>210951709.02700013</v>
          </cell>
          <cell r="L21">
            <v>157953390.68999991</v>
          </cell>
          <cell r="M21">
            <v>26935.4</v>
          </cell>
          <cell r="N21">
            <v>83728718.504400045</v>
          </cell>
          <cell r="O21">
            <v>1898796.02</v>
          </cell>
          <cell r="Q21">
            <v>11716741.510000004</v>
          </cell>
          <cell r="R21">
            <v>7734699.8800000045</v>
          </cell>
          <cell r="S21">
            <v>133238.16</v>
          </cell>
        </row>
        <row r="22">
          <cell r="A22">
            <v>10</v>
          </cell>
          <cell r="C22">
            <v>6304683.0205999985</v>
          </cell>
          <cell r="D22">
            <v>6929386.4400000004</v>
          </cell>
          <cell r="E22">
            <v>2654493.16</v>
          </cell>
          <cell r="F22">
            <v>5556279.5968000013</v>
          </cell>
          <cell r="G22">
            <v>88326.73</v>
          </cell>
          <cell r="H22">
            <v>6223147.7299999986</v>
          </cell>
          <cell r="I22">
            <v>8079426.7800000003</v>
          </cell>
          <cell r="K22">
            <v>9021652.5329999998</v>
          </cell>
          <cell r="L22">
            <v>29172213.359999996</v>
          </cell>
          <cell r="N22">
            <v>1482566.9047999999</v>
          </cell>
          <cell r="O22">
            <v>390059.28000000009</v>
          </cell>
          <cell r="Q22">
            <v>97336.459999999992</v>
          </cell>
          <cell r="R22">
            <v>2702519.7600000002</v>
          </cell>
          <cell r="S22">
            <v>38151.17</v>
          </cell>
        </row>
        <row r="23">
          <cell r="A23">
            <v>11</v>
          </cell>
          <cell r="C23">
            <v>25623820.312399998</v>
          </cell>
          <cell r="D23">
            <v>31617796.497800026</v>
          </cell>
          <cell r="E23">
            <v>2707275.4600000004</v>
          </cell>
          <cell r="F23">
            <v>16226124.33</v>
          </cell>
          <cell r="G23">
            <v>9330251.0100000054</v>
          </cell>
          <cell r="H23">
            <v>74469721.179199949</v>
          </cell>
          <cell r="I23">
            <v>11023819.890000001</v>
          </cell>
          <cell r="J23">
            <v>391381.1</v>
          </cell>
          <cell r="K23">
            <v>22037974.687999997</v>
          </cell>
          <cell r="L23">
            <v>36855581.150000006</v>
          </cell>
          <cell r="M23">
            <v>0</v>
          </cell>
          <cell r="N23">
            <v>13748981.701800002</v>
          </cell>
          <cell r="O23">
            <v>731183.34999999986</v>
          </cell>
          <cell r="P23">
            <v>3871580.77</v>
          </cell>
          <cell r="Q23">
            <v>293490.00000000006</v>
          </cell>
          <cell r="R23">
            <v>3818007.5900000003</v>
          </cell>
          <cell r="S23">
            <v>35832.300000000003</v>
          </cell>
        </row>
        <row r="24">
          <cell r="A24">
            <v>12</v>
          </cell>
          <cell r="C24">
            <v>580046020.95799994</v>
          </cell>
          <cell r="D24">
            <v>51303949.990000002</v>
          </cell>
          <cell r="E24">
            <v>8979188.0099999998</v>
          </cell>
          <cell r="F24">
            <v>184324222.2191999</v>
          </cell>
          <cell r="G24">
            <v>4074377.87</v>
          </cell>
          <cell r="H24">
            <v>4217192081.4110012</v>
          </cell>
          <cell r="I24">
            <v>765331687.01559997</v>
          </cell>
          <cell r="J24">
            <v>12976000</v>
          </cell>
          <cell r="K24">
            <v>361765317.94860023</v>
          </cell>
          <cell r="L24">
            <v>618169.88000000012</v>
          </cell>
          <cell r="N24">
            <v>792172322.04280031</v>
          </cell>
          <cell r="O24">
            <v>321140.37</v>
          </cell>
          <cell r="P24">
            <v>280000</v>
          </cell>
          <cell r="Q24">
            <v>291751.96999999997</v>
          </cell>
          <cell r="R24">
            <v>999073.61999999976</v>
          </cell>
          <cell r="S24">
            <v>42057.19</v>
          </cell>
        </row>
        <row r="25">
          <cell r="A25">
            <v>13</v>
          </cell>
          <cell r="C25">
            <v>106639994.88740005</v>
          </cell>
          <cell r="D25">
            <v>84888036.600399986</v>
          </cell>
          <cell r="E25">
            <v>12762781.838799998</v>
          </cell>
          <cell r="F25">
            <v>35050020.535800003</v>
          </cell>
          <cell r="G25">
            <v>2120128.23</v>
          </cell>
          <cell r="H25">
            <v>152133340.74859995</v>
          </cell>
          <cell r="I25">
            <v>216747176.73179996</v>
          </cell>
          <cell r="J25">
            <v>1891292.7141999998</v>
          </cell>
          <cell r="K25">
            <v>107264118.67700003</v>
          </cell>
          <cell r="L25">
            <v>40322913.980000012</v>
          </cell>
          <cell r="N25">
            <v>16100927.247000007</v>
          </cell>
          <cell r="O25">
            <v>846387.15000000026</v>
          </cell>
          <cell r="P25">
            <v>870212.92999999993</v>
          </cell>
          <cell r="Q25">
            <v>4520222.3099999987</v>
          </cell>
          <cell r="R25">
            <v>2573866.71</v>
          </cell>
          <cell r="S25">
            <v>569300.42999999993</v>
          </cell>
        </row>
        <row r="26">
          <cell r="A26">
            <v>14</v>
          </cell>
          <cell r="C26">
            <v>20419192.115000002</v>
          </cell>
          <cell r="D26">
            <v>2639476.2500000009</v>
          </cell>
          <cell r="E26">
            <v>715123.0900000002</v>
          </cell>
          <cell r="F26">
            <v>6324329.0700000022</v>
          </cell>
          <cell r="G26">
            <v>63575</v>
          </cell>
          <cell r="H26">
            <v>8222835.4799999995</v>
          </cell>
          <cell r="I26">
            <v>19578396.358800016</v>
          </cell>
          <cell r="K26">
            <v>178844.50999999995</v>
          </cell>
          <cell r="L26">
            <v>870300.82999999984</v>
          </cell>
          <cell r="N26">
            <v>29096037.826200005</v>
          </cell>
          <cell r="O26">
            <v>990547.25000000035</v>
          </cell>
          <cell r="Q26">
            <v>10000</v>
          </cell>
          <cell r="R26">
            <v>595310.04000000015</v>
          </cell>
          <cell r="S26">
            <v>74888.88</v>
          </cell>
        </row>
        <row r="27">
          <cell r="A27">
            <v>15</v>
          </cell>
          <cell r="C27">
            <v>1522808.459</v>
          </cell>
          <cell r="D27">
            <v>6739700.1999999983</v>
          </cell>
          <cell r="E27">
            <v>1129918.0499999996</v>
          </cell>
          <cell r="F27">
            <v>8973898.1500000022</v>
          </cell>
          <cell r="H27">
            <v>10751942.199999999</v>
          </cell>
          <cell r="I27">
            <v>1692431.7600000007</v>
          </cell>
          <cell r="K27">
            <v>20033767.029999994</v>
          </cell>
          <cell r="L27">
            <v>1928440.3200000003</v>
          </cell>
          <cell r="N27">
            <v>5394392.3486000011</v>
          </cell>
          <cell r="O27">
            <v>2373280.0000000009</v>
          </cell>
          <cell r="Q27">
            <v>70242.669999999984</v>
          </cell>
          <cell r="R27">
            <v>404780.83000000013</v>
          </cell>
          <cell r="S27">
            <v>73533.53</v>
          </cell>
        </row>
        <row r="28">
          <cell r="A28">
            <v>16</v>
          </cell>
          <cell r="C28">
            <v>144379498.32059994</v>
          </cell>
          <cell r="D28">
            <v>90452900.190000013</v>
          </cell>
          <cell r="E28">
            <v>7165025.6599999983</v>
          </cell>
          <cell r="F28">
            <v>37955607.410000011</v>
          </cell>
          <cell r="G28">
            <v>1121600.22</v>
          </cell>
          <cell r="H28">
            <v>30014318.570399981</v>
          </cell>
          <cell r="I28">
            <v>18928869.43999999</v>
          </cell>
          <cell r="J28">
            <v>177128.8</v>
          </cell>
          <cell r="K28">
            <v>245504588.75699994</v>
          </cell>
          <cell r="L28">
            <v>9109024.9200000037</v>
          </cell>
          <cell r="N28">
            <v>18177424.052199997</v>
          </cell>
          <cell r="O28">
            <v>832464.50999999978</v>
          </cell>
          <cell r="Q28">
            <v>272974.74</v>
          </cell>
          <cell r="R28">
            <v>1434047.9299999997</v>
          </cell>
          <cell r="S28">
            <v>557023.06000000017</v>
          </cell>
        </row>
        <row r="29">
          <cell r="A29">
            <v>17</v>
          </cell>
          <cell r="C29">
            <v>61993.600000000006</v>
          </cell>
          <cell r="D29">
            <v>62145.820000000007</v>
          </cell>
          <cell r="E29">
            <v>56.39</v>
          </cell>
          <cell r="F29">
            <v>106181.34</v>
          </cell>
          <cell r="H29">
            <v>129696.20000000001</v>
          </cell>
          <cell r="I29">
            <v>31237.95</v>
          </cell>
          <cell r="L29">
            <v>34655.909999999996</v>
          </cell>
          <cell r="N29">
            <v>15394.11</v>
          </cell>
          <cell r="Q29">
            <v>4735.7700000000004</v>
          </cell>
          <cell r="R29">
            <v>58007.539999999994</v>
          </cell>
        </row>
        <row r="30">
          <cell r="A30">
            <v>18</v>
          </cell>
          <cell r="C30">
            <v>383178.42119999998</v>
          </cell>
          <cell r="D30">
            <v>274552.29000000004</v>
          </cell>
          <cell r="E30">
            <v>4227.5600000000004</v>
          </cell>
          <cell r="F30">
            <v>1397563.4</v>
          </cell>
          <cell r="H30">
            <v>2656928.8499999987</v>
          </cell>
          <cell r="I30">
            <v>86699.56</v>
          </cell>
          <cell r="K30">
            <v>183396.58000000002</v>
          </cell>
          <cell r="N30">
            <v>90639.45</v>
          </cell>
          <cell r="O30">
            <v>5000</v>
          </cell>
          <cell r="R30">
            <v>3299.69</v>
          </cell>
          <cell r="S30">
            <v>65002.25</v>
          </cell>
        </row>
        <row r="31">
          <cell r="A31">
            <v>19</v>
          </cell>
          <cell r="C31">
            <v>18812853.861800004</v>
          </cell>
          <cell r="D31">
            <v>2054939.5899999994</v>
          </cell>
          <cell r="E31">
            <v>805249.89999999991</v>
          </cell>
          <cell r="F31">
            <v>5822655.3099999996</v>
          </cell>
          <cell r="G31">
            <v>0</v>
          </cell>
          <cell r="H31">
            <v>6915522.2000000002</v>
          </cell>
          <cell r="I31">
            <v>8361631.4899999993</v>
          </cell>
          <cell r="K31">
            <v>5567514.2600000007</v>
          </cell>
          <cell r="L31">
            <v>961104.96</v>
          </cell>
          <cell r="N31">
            <v>5263031.5686000027</v>
          </cell>
          <cell r="O31">
            <v>97816.280000000013</v>
          </cell>
          <cell r="Q31">
            <v>135084.47999999998</v>
          </cell>
          <cell r="R31">
            <v>421348.52</v>
          </cell>
          <cell r="S31">
            <v>298320.38999999996</v>
          </cell>
        </row>
      </sheetData>
      <sheetData sheetId="3"/>
      <sheetData sheetId="4">
        <row r="3">
          <cell r="A3" t="str">
            <v>AL 30 DE SEPTIEMBRE DE 2025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B7">
            <v>96828.279132399955</v>
          </cell>
        </row>
      </sheetData>
      <sheetData sheetId="15">
        <row r="25">
          <cell r="V25">
            <v>7122657.2930787988</v>
          </cell>
        </row>
      </sheetData>
      <sheetData sheetId="16"/>
      <sheetData sheetId="17">
        <row r="3">
          <cell r="A3" t="str">
            <v>AL 30 DE SEPTIEMBRE DE 2025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auxiliar"/>
      <sheetName val="150"/>
      <sheetName val="10016"/>
      <sheetName val="12300"/>
      <sheetName val="12030-1"/>
      <sheetName val="10263"/>
      <sheetName val="10256"/>
      <sheetName val="10404"/>
      <sheetName val="10300"/>
      <sheetName val="243"/>
      <sheetName val="12346"/>
      <sheetName val="226"/>
      <sheetName val="227"/>
      <sheetName val="10403"/>
      <sheetName val="150-1"/>
      <sheetName val="10016-1"/>
      <sheetName val="12300-1"/>
      <sheetName val="12030-11"/>
      <sheetName val="10263-1"/>
      <sheetName val="10256-1"/>
      <sheetName val="10404-1"/>
    </sheetNames>
    <sheetDataSet>
      <sheetData sheetId="0">
        <row r="13">
          <cell r="C13" t="str">
            <v>BCR</v>
          </cell>
          <cell r="D13" t="str">
            <v>BDR</v>
          </cell>
          <cell r="E13" t="str">
            <v>BEC</v>
          </cell>
          <cell r="F13" t="str">
            <v>BFO</v>
          </cell>
          <cell r="G13" t="str">
            <v>BGA</v>
          </cell>
          <cell r="H13" t="str">
            <v>BIE</v>
          </cell>
          <cell r="I13" t="str">
            <v>BIS</v>
          </cell>
          <cell r="J13" t="str">
            <v>BME</v>
          </cell>
          <cell r="K13" t="str">
            <v>BNA</v>
          </cell>
          <cell r="L13" t="str">
            <v>BNB</v>
          </cell>
          <cell r="M13" t="str">
            <v>BPR</v>
          </cell>
          <cell r="N13" t="str">
            <v>BSO</v>
          </cell>
          <cell r="O13" t="str">
            <v>BUN</v>
          </cell>
          <cell r="P13" t="str">
            <v>CAE</v>
          </cell>
          <cell r="Q13" t="str">
            <v>CAS</v>
          </cell>
          <cell r="R13" t="str">
            <v>CCA</v>
          </cell>
          <cell r="S13" t="str">
            <v>CCB</v>
          </cell>
          <cell r="T13" t="str">
            <v>CCF</v>
          </cell>
          <cell r="U13" t="str">
            <v>CCM</v>
          </cell>
          <cell r="V13" t="str">
            <v>CCP</v>
          </cell>
          <cell r="W13" t="str">
            <v>CCR</v>
          </cell>
          <cell r="X13" t="str">
            <v>CEC</v>
          </cell>
          <cell r="Y13" t="str">
            <v>CEY</v>
          </cell>
          <cell r="Z13" t="str">
            <v>CFA</v>
          </cell>
          <cell r="AA13" t="str">
            <v>CHO</v>
          </cell>
          <cell r="AB13" t="str">
            <v>CIH</v>
          </cell>
          <cell r="AC13" t="str">
            <v>CJB</v>
          </cell>
          <cell r="AD13" t="str">
            <v>CJN</v>
          </cell>
          <cell r="AE13" t="str">
            <v>CJO</v>
          </cell>
          <cell r="AF13" t="str">
            <v>CJP</v>
          </cell>
          <cell r="AG13" t="str">
            <v>CLC</v>
          </cell>
          <cell r="AH13" t="str">
            <v>CLO</v>
          </cell>
          <cell r="AI13" t="str">
            <v>CLS</v>
          </cell>
          <cell r="AJ13" t="str">
            <v>CLY</v>
          </cell>
          <cell r="AK13" t="str">
            <v>CMD</v>
          </cell>
          <cell r="AL13" t="str">
            <v>CME</v>
          </cell>
          <cell r="AM13" t="str">
            <v>CMG</v>
          </cell>
          <cell r="AN13" t="str">
            <v>CMM</v>
          </cell>
          <cell r="AO13" t="str">
            <v>CMR</v>
          </cell>
          <cell r="AP13" t="str">
            <v>COO</v>
          </cell>
          <cell r="AQ13" t="str">
            <v>CPG</v>
          </cell>
          <cell r="AR13" t="str">
            <v>CPS</v>
          </cell>
          <cell r="AS13" t="str">
            <v>CPX</v>
          </cell>
          <cell r="AT13" t="str">
            <v>CQC</v>
          </cell>
          <cell r="AU13" t="str">
            <v>CSA</v>
          </cell>
          <cell r="AV13" t="str">
            <v>CSM</v>
          </cell>
          <cell r="AW13" t="str">
            <v>CSN</v>
          </cell>
          <cell r="AX13" t="str">
            <v>CSP</v>
          </cell>
          <cell r="AY13" t="str">
            <v>CSQ</v>
          </cell>
          <cell r="AZ13" t="str">
            <v>CSR</v>
          </cell>
          <cell r="BA13" t="str">
            <v>CST</v>
          </cell>
          <cell r="BB13" t="str">
            <v>CTR</v>
          </cell>
          <cell r="BC13" t="str">
            <v>CUM</v>
          </cell>
          <cell r="BD13" t="str">
            <v>CVE</v>
          </cell>
          <cell r="BE13" t="str">
            <v>ICI</v>
          </cell>
          <cell r="BF13" t="str">
            <v>ICR</v>
          </cell>
          <cell r="BG13" t="str">
            <v>IDI</v>
          </cell>
          <cell r="BH13" t="str">
            <v>IFO</v>
          </cell>
          <cell r="BI13" t="str">
            <v>IFU</v>
          </cell>
          <cell r="BJ13" t="str">
            <v>IID</v>
          </cell>
          <cell r="BK13" t="str">
            <v>IIM</v>
          </cell>
          <cell r="BL13" t="str">
            <v>IPM</v>
          </cell>
          <cell r="BM13" t="str">
            <v>PCO</v>
          </cell>
          <cell r="BN13" t="str">
            <v>PEF</v>
          </cell>
          <cell r="BO13" t="str">
            <v>VL1</v>
          </cell>
          <cell r="BP13" t="str">
            <v>VPG</v>
          </cell>
          <cell r="BQ13" t="str">
            <v>VPR</v>
          </cell>
        </row>
        <row r="14">
          <cell r="A14">
            <v>2</v>
          </cell>
          <cell r="C14">
            <v>2089934791.2599993</v>
          </cell>
          <cell r="D14">
            <v>3086874284.2799997</v>
          </cell>
          <cell r="E14">
            <v>1065641172.58</v>
          </cell>
          <cell r="F14">
            <v>307782878.99999994</v>
          </cell>
          <cell r="G14">
            <v>3328498581.8893995</v>
          </cell>
          <cell r="H14">
            <v>3367827421.1162</v>
          </cell>
          <cell r="I14">
            <v>1363702182.8200004</v>
          </cell>
          <cell r="J14">
            <v>1439626575.6600001</v>
          </cell>
          <cell r="K14">
            <v>29252050.766200002</v>
          </cell>
          <cell r="L14">
            <v>2140976404.0893989</v>
          </cell>
          <cell r="M14">
            <v>2958124728.2600012</v>
          </cell>
          <cell r="N14">
            <v>816277342.97000003</v>
          </cell>
          <cell r="O14">
            <v>4344659862.3800001</v>
          </cell>
          <cell r="P14">
            <v>3461664.5500000007</v>
          </cell>
          <cell r="Q14">
            <v>151112.41</v>
          </cell>
          <cell r="R14">
            <v>619082.93999999994</v>
          </cell>
          <cell r="S14">
            <v>10764409.060000004</v>
          </cell>
          <cell r="T14">
            <v>127939238.64600006</v>
          </cell>
          <cell r="U14">
            <v>36535404.240000002</v>
          </cell>
          <cell r="V14">
            <v>813072.14</v>
          </cell>
          <cell r="W14">
            <v>1781906.2000000002</v>
          </cell>
          <cell r="X14">
            <v>599328</v>
          </cell>
          <cell r="Y14">
            <v>18385586.530000001</v>
          </cell>
          <cell r="Z14">
            <v>932115.93300000019</v>
          </cell>
          <cell r="AB14">
            <v>6903524.9799999977</v>
          </cell>
          <cell r="AC14">
            <v>3619440.04</v>
          </cell>
          <cell r="AD14">
            <v>82484517.288000032</v>
          </cell>
          <cell r="AE14">
            <v>1407061.21</v>
          </cell>
          <cell r="AF14">
            <v>19606687.210000005</v>
          </cell>
          <cell r="AH14">
            <v>5869367.2700000014</v>
          </cell>
          <cell r="AI14">
            <v>7149269.0400000019</v>
          </cell>
          <cell r="AJ14">
            <v>12404287.219999999</v>
          </cell>
          <cell r="AK14">
            <v>19117278.840000004</v>
          </cell>
          <cell r="AL14">
            <v>13726977.122199994</v>
          </cell>
          <cell r="AM14">
            <v>731788.91999999993</v>
          </cell>
          <cell r="AN14">
            <v>3816276.5900000003</v>
          </cell>
          <cell r="AO14">
            <v>7208735.9500000011</v>
          </cell>
          <cell r="AP14">
            <v>11124562.821200006</v>
          </cell>
          <cell r="AQ14">
            <v>19205772.834999997</v>
          </cell>
          <cell r="AR14">
            <v>638635.08000000007</v>
          </cell>
          <cell r="AS14">
            <v>8208214.4000000013</v>
          </cell>
          <cell r="AT14">
            <v>15113396.970000003</v>
          </cell>
          <cell r="AU14">
            <v>11524881.500000002</v>
          </cell>
          <cell r="AV14">
            <v>25710237.306600008</v>
          </cell>
          <cell r="AX14">
            <v>136058.29</v>
          </cell>
          <cell r="AY14">
            <v>13608197.559999999</v>
          </cell>
          <cell r="AZ14">
            <v>4557294.0199999996</v>
          </cell>
          <cell r="BA14">
            <v>15953001.199999996</v>
          </cell>
          <cell r="BB14">
            <v>572234.84</v>
          </cell>
          <cell r="BC14">
            <v>361525.14999999997</v>
          </cell>
          <cell r="BD14">
            <v>1488200.8400000005</v>
          </cell>
          <cell r="BE14">
            <v>280511203.23320007</v>
          </cell>
          <cell r="BF14">
            <v>573834884.56219983</v>
          </cell>
          <cell r="BG14">
            <v>275138609.97000003</v>
          </cell>
          <cell r="BH14">
            <v>20287878.820400007</v>
          </cell>
          <cell r="BI14">
            <v>157840106.14000002</v>
          </cell>
          <cell r="BJ14">
            <v>126643046.0078</v>
          </cell>
          <cell r="BK14">
            <v>3113638.0859999997</v>
          </cell>
          <cell r="BL14">
            <v>27109388.60019999</v>
          </cell>
          <cell r="BM14">
            <v>11580161.350000005</v>
          </cell>
          <cell r="BN14">
            <v>1366428863.6221995</v>
          </cell>
          <cell r="BO14">
            <v>79831.62999999999</v>
          </cell>
          <cell r="BQ14">
            <v>798829.55999999982</v>
          </cell>
        </row>
        <row r="15">
          <cell r="A15">
            <v>3</v>
          </cell>
          <cell r="C15">
            <v>169243.06</v>
          </cell>
          <cell r="D15">
            <v>60392398.640000008</v>
          </cell>
          <cell r="E15">
            <v>6488390.1400000006</v>
          </cell>
          <cell r="F15">
            <v>10029619.190000001</v>
          </cell>
          <cell r="G15">
            <v>66438787.460000001</v>
          </cell>
          <cell r="H15">
            <v>58313831.359999999</v>
          </cell>
          <cell r="I15">
            <v>13940737.51</v>
          </cell>
          <cell r="J15">
            <v>78534835.019999981</v>
          </cell>
          <cell r="L15">
            <v>514060.1</v>
          </cell>
          <cell r="M15">
            <v>92306548.890000015</v>
          </cell>
          <cell r="N15">
            <v>3610638.91</v>
          </cell>
          <cell r="O15">
            <v>50544595.499999993</v>
          </cell>
          <cell r="T15">
            <v>3480514.8499999992</v>
          </cell>
          <cell r="Y15">
            <v>120834.37</v>
          </cell>
          <cell r="AA15">
            <v>272999.40000000002</v>
          </cell>
          <cell r="AD15">
            <v>1176167.7074</v>
          </cell>
          <cell r="AF15">
            <v>28089.040000000001</v>
          </cell>
          <cell r="AJ15">
            <v>539106.44000000006</v>
          </cell>
          <cell r="AL15">
            <v>673856.72320000001</v>
          </cell>
          <cell r="AS15">
            <v>626440.76000000013</v>
          </cell>
          <cell r="AT15">
            <v>180233.71</v>
          </cell>
          <cell r="AU15">
            <v>1111277.77</v>
          </cell>
          <cell r="AV15">
            <v>1065920.23</v>
          </cell>
          <cell r="AX15">
            <v>6520.29</v>
          </cell>
          <cell r="BB15">
            <v>70832.7</v>
          </cell>
          <cell r="BC15">
            <v>15310.89</v>
          </cell>
          <cell r="BE15">
            <v>7262256.5656000022</v>
          </cell>
          <cell r="BF15">
            <v>13063347.699999999</v>
          </cell>
          <cell r="BG15">
            <v>13588610.800000001</v>
          </cell>
          <cell r="BH15">
            <v>1780.7</v>
          </cell>
          <cell r="BI15">
            <v>927386.37000000011</v>
          </cell>
          <cell r="BJ15">
            <v>1521629.3881999997</v>
          </cell>
          <cell r="BK15">
            <v>15714.02</v>
          </cell>
          <cell r="BL15">
            <v>302045.85000000009</v>
          </cell>
          <cell r="BM15">
            <v>1026609.65</v>
          </cell>
          <cell r="BN15">
            <v>21321060.670000006</v>
          </cell>
          <cell r="BO15">
            <v>203465.13</v>
          </cell>
        </row>
        <row r="16">
          <cell r="A16">
            <v>4</v>
          </cell>
          <cell r="C16">
            <v>36786750</v>
          </cell>
          <cell r="E16">
            <v>2401548.59</v>
          </cell>
          <cell r="F16">
            <v>379154.56999999995</v>
          </cell>
          <cell r="G16">
            <v>14857679.220000001</v>
          </cell>
          <cell r="H16">
            <v>61396.32</v>
          </cell>
          <cell r="I16">
            <v>58600000</v>
          </cell>
          <cell r="J16">
            <v>78867004.150000006</v>
          </cell>
          <cell r="L16">
            <v>14317534.210000001</v>
          </cell>
          <cell r="N16">
            <v>6670.76</v>
          </cell>
          <cell r="O16">
            <v>946664.5</v>
          </cell>
          <cell r="V16">
            <v>16860.09</v>
          </cell>
          <cell r="AD16">
            <v>19182.919999999998</v>
          </cell>
          <cell r="AV16">
            <v>30000</v>
          </cell>
        </row>
        <row r="17">
          <cell r="A17">
            <v>5</v>
          </cell>
          <cell r="C17">
            <v>276060591.43000001</v>
          </cell>
          <cell r="D17">
            <v>1000409.72</v>
          </cell>
          <cell r="E17">
            <v>12693070.320000002</v>
          </cell>
          <cell r="F17">
            <v>17359733.340000007</v>
          </cell>
          <cell r="G17">
            <v>42416761.989999995</v>
          </cell>
          <cell r="H17">
            <v>133557152.11000004</v>
          </cell>
          <cell r="I17">
            <v>392573919.89000016</v>
          </cell>
          <cell r="J17">
            <v>57164464.549999997</v>
          </cell>
          <cell r="L17">
            <v>96836958.609999985</v>
          </cell>
          <cell r="M17">
            <v>112302166.50000001</v>
          </cell>
          <cell r="N17">
            <v>67351408.849999994</v>
          </cell>
          <cell r="O17">
            <v>42487953.601399995</v>
          </cell>
          <cell r="P17">
            <v>183330</v>
          </cell>
          <cell r="Q17">
            <v>6466128.6800000006</v>
          </cell>
          <cell r="S17">
            <v>323911.87</v>
          </cell>
          <cell r="T17">
            <v>1162355.8700000001</v>
          </cell>
          <cell r="V17">
            <v>1326385.8599999999</v>
          </cell>
          <cell r="W17">
            <v>2156629.88</v>
          </cell>
          <cell r="AA17">
            <v>205095.65</v>
          </cell>
          <cell r="AB17">
            <v>171305.00999999998</v>
          </cell>
          <cell r="AD17">
            <v>1222508.18</v>
          </cell>
          <cell r="AF17">
            <v>150982.22</v>
          </cell>
          <cell r="AI17">
            <v>100772.38</v>
          </cell>
          <cell r="AJ17">
            <v>211887.72</v>
          </cell>
          <cell r="AL17">
            <v>1591817.2100000002</v>
          </cell>
          <cell r="AO17">
            <v>72166.700000000012</v>
          </cell>
          <cell r="AP17">
            <v>8462.5300000000007</v>
          </cell>
          <cell r="AR17">
            <v>137090.13</v>
          </cell>
          <cell r="AT17">
            <v>1127974.07</v>
          </cell>
          <cell r="AU17">
            <v>351344.81000000006</v>
          </cell>
          <cell r="AV17">
            <v>1577329.7800000003</v>
          </cell>
          <cell r="AW17">
            <v>6377244.7365999985</v>
          </cell>
          <cell r="AX17">
            <v>352319.39</v>
          </cell>
          <cell r="AZ17">
            <v>114402.25</v>
          </cell>
          <cell r="BB17">
            <v>14735.31</v>
          </cell>
          <cell r="BC17">
            <v>74919.64</v>
          </cell>
          <cell r="BD17">
            <v>96786.810000000012</v>
          </cell>
          <cell r="BE17">
            <v>3319541.4931999994</v>
          </cell>
          <cell r="BF17">
            <v>11173546.260000004</v>
          </cell>
          <cell r="BG17">
            <v>8752759.5100000035</v>
          </cell>
          <cell r="BI17">
            <v>2779661.0999999987</v>
          </cell>
          <cell r="BJ17">
            <v>472877.78059999988</v>
          </cell>
          <cell r="BL17">
            <v>740771.27</v>
          </cell>
          <cell r="BM17">
            <v>6300756.1770000011</v>
          </cell>
          <cell r="BN17">
            <v>33904776.704000004</v>
          </cell>
        </row>
        <row r="18">
          <cell r="A18">
            <v>6</v>
          </cell>
          <cell r="C18">
            <v>4878577676.5532007</v>
          </cell>
          <cell r="D18">
            <v>1196876646.8600001</v>
          </cell>
          <cell r="E18">
            <v>2425715015.713799</v>
          </cell>
          <cell r="F18">
            <v>704205092.55999994</v>
          </cell>
          <cell r="G18">
            <v>2059933453.4297998</v>
          </cell>
          <cell r="H18">
            <v>4230759605.7969995</v>
          </cell>
          <cell r="I18">
            <v>5821785829.5099983</v>
          </cell>
          <cell r="J18">
            <v>2840490224.6148024</v>
          </cell>
          <cell r="K18">
            <v>48819978.899999999</v>
          </cell>
          <cell r="L18">
            <v>3959156971.559001</v>
          </cell>
          <cell r="M18">
            <v>1577491730.3851998</v>
          </cell>
          <cell r="N18">
            <v>5808786897.6600008</v>
          </cell>
          <cell r="O18">
            <v>5219919152.2157993</v>
          </cell>
          <cell r="P18">
            <v>261123.01</v>
          </cell>
          <cell r="Q18">
            <v>8202370.7199999997</v>
          </cell>
          <cell r="R18">
            <v>1273038.9800000002</v>
          </cell>
          <cell r="S18">
            <v>4121145.4299999997</v>
          </cell>
          <cell r="T18">
            <v>7128194.9171999991</v>
          </cell>
          <cell r="U18">
            <v>222970.58000000002</v>
          </cell>
          <cell r="V18">
            <v>6052467.7499999963</v>
          </cell>
          <cell r="W18">
            <v>4876854.8599999994</v>
          </cell>
          <cell r="X18">
            <v>638547.29999999993</v>
          </cell>
          <cell r="Y18">
            <v>4758642.1585999997</v>
          </cell>
          <cell r="Z18">
            <v>12885269.747799996</v>
          </cell>
          <cell r="AA18">
            <v>708358.43900000001</v>
          </cell>
          <cell r="AB18">
            <v>7462578.5100000007</v>
          </cell>
          <cell r="AC18">
            <v>985189.53000000014</v>
          </cell>
          <cell r="AD18">
            <v>40881233.469999984</v>
          </cell>
          <cell r="AE18">
            <v>10190822.408399999</v>
          </cell>
          <cell r="AF18">
            <v>12906040.809999997</v>
          </cell>
          <cell r="AG18">
            <v>157219.79999999999</v>
          </cell>
          <cell r="AH18">
            <v>1561697.0900000003</v>
          </cell>
          <cell r="AI18">
            <v>2661683.31</v>
          </cell>
          <cell r="AJ18">
            <v>7457078.660000002</v>
          </cell>
          <cell r="AK18">
            <v>782908.69999999984</v>
          </cell>
          <cell r="AL18">
            <v>6731903.0614</v>
          </cell>
          <cell r="AM18">
            <v>2594178.8400000008</v>
          </cell>
          <cell r="AN18">
            <v>1741192.49</v>
          </cell>
          <cell r="AO18">
            <v>865560.2300000001</v>
          </cell>
          <cell r="AP18">
            <v>2978045.7205999992</v>
          </cell>
          <cell r="AQ18">
            <v>3127652.61</v>
          </cell>
          <cell r="AR18">
            <v>1389877.5699999996</v>
          </cell>
          <cell r="AS18">
            <v>3423477.2900000005</v>
          </cell>
          <cell r="AT18">
            <v>20085872.729999993</v>
          </cell>
          <cell r="AU18">
            <v>15966454.469999995</v>
          </cell>
          <cell r="AV18">
            <v>46030463.373599999</v>
          </cell>
          <cell r="AW18">
            <v>3589869.1165999994</v>
          </cell>
          <cell r="AX18">
            <v>6061106.8150000013</v>
          </cell>
          <cell r="AY18">
            <v>1466349.8</v>
          </cell>
          <cell r="AZ18">
            <v>395095.63</v>
          </cell>
          <cell r="BA18">
            <v>2772500.5399999996</v>
          </cell>
          <cell r="BB18">
            <v>805881.51</v>
          </cell>
          <cell r="BC18">
            <v>3706604.6116000004</v>
          </cell>
          <cell r="BD18">
            <v>165689.77000000002</v>
          </cell>
          <cell r="BE18">
            <v>71444709.905399963</v>
          </cell>
          <cell r="BF18">
            <v>102810233.31319998</v>
          </cell>
          <cell r="BG18">
            <v>127041221.68820004</v>
          </cell>
          <cell r="BH18">
            <v>2106935.8000000003</v>
          </cell>
          <cell r="BI18">
            <v>19307741.099999998</v>
          </cell>
          <cell r="BJ18">
            <v>29420677.611600015</v>
          </cell>
          <cell r="BK18">
            <v>1680863.281</v>
          </cell>
          <cell r="BL18">
            <v>72355666.960000008</v>
          </cell>
          <cell r="BM18">
            <v>71262936.239600003</v>
          </cell>
          <cell r="BN18">
            <v>515588724.00079989</v>
          </cell>
          <cell r="BO18">
            <v>2925124.2239999995</v>
          </cell>
          <cell r="BP18">
            <v>565558.4</v>
          </cell>
          <cell r="BQ18">
            <v>7417525.7404000014</v>
          </cell>
        </row>
        <row r="19">
          <cell r="A19">
            <v>7</v>
          </cell>
          <cell r="C19">
            <v>661265595.1099999</v>
          </cell>
          <cell r="D19">
            <v>58751047.829999998</v>
          </cell>
          <cell r="E19">
            <v>202452374.79000002</v>
          </cell>
          <cell r="F19">
            <v>20364348.279999997</v>
          </cell>
          <cell r="G19">
            <v>242395968.59999999</v>
          </cell>
          <cell r="H19">
            <v>143643444.63999999</v>
          </cell>
          <cell r="I19">
            <v>612776521.44000006</v>
          </cell>
          <cell r="J19">
            <v>112118620.66000001</v>
          </cell>
          <cell r="L19">
            <v>469627280.61000001</v>
          </cell>
          <cell r="M19">
            <v>5628105.7200000007</v>
          </cell>
          <cell r="N19">
            <v>9801147.0299999975</v>
          </cell>
          <cell r="O19">
            <v>1851511811.5899999</v>
          </cell>
          <cell r="Y19">
            <v>17988.96</v>
          </cell>
          <cell r="AB19">
            <v>111400.92</v>
          </cell>
          <cell r="AF19">
            <v>3558.31</v>
          </cell>
          <cell r="AJ19">
            <v>1580940.3900000001</v>
          </cell>
          <cell r="AL19">
            <v>27333.63</v>
          </cell>
          <cell r="AQ19">
            <v>61542.35</v>
          </cell>
          <cell r="AS19">
            <v>86769.76999999999</v>
          </cell>
          <cell r="AT19">
            <v>56587.58</v>
          </cell>
          <cell r="AV19">
            <v>111301.46060000001</v>
          </cell>
          <cell r="AW19">
            <v>172447.64</v>
          </cell>
          <cell r="BA19">
            <v>5311.88</v>
          </cell>
          <cell r="BE19">
            <v>3701000.3583999998</v>
          </cell>
          <cell r="BF19">
            <v>111500.67</v>
          </cell>
          <cell r="BH19">
            <v>935325.67099999997</v>
          </cell>
          <cell r="BI19">
            <v>3161.34</v>
          </cell>
          <cell r="BJ19">
            <v>6525.07</v>
          </cell>
          <cell r="BL19">
            <v>131681.34</v>
          </cell>
          <cell r="BM19">
            <v>71827.759999999995</v>
          </cell>
          <cell r="BN19">
            <v>1230305.0199999998</v>
          </cell>
          <cell r="BO19">
            <v>39878.140000000007</v>
          </cell>
          <cell r="BQ19">
            <v>43096.11</v>
          </cell>
        </row>
        <row r="20">
          <cell r="A20">
            <v>8</v>
          </cell>
          <cell r="C20">
            <v>987702710.02779961</v>
          </cell>
          <cell r="D20">
            <v>29627996.670000002</v>
          </cell>
          <cell r="E20">
            <v>2485226576.7961993</v>
          </cell>
          <cell r="F20">
            <v>982171943.59620035</v>
          </cell>
          <cell r="G20">
            <v>1567514790.4950006</v>
          </cell>
          <cell r="H20">
            <v>4076419838.3162022</v>
          </cell>
          <cell r="I20">
            <v>3674294854.3354011</v>
          </cell>
          <cell r="J20">
            <v>2858701209.2996006</v>
          </cell>
          <cell r="L20">
            <v>3479330274.3990006</v>
          </cell>
          <cell r="M20">
            <v>364246901.45999992</v>
          </cell>
          <cell r="N20">
            <v>4469907353.6765995</v>
          </cell>
          <cell r="O20">
            <v>6851705079.1842003</v>
          </cell>
          <cell r="P20">
            <v>190151.08</v>
          </cell>
          <cell r="Q20">
            <v>139860068.02879998</v>
          </cell>
          <cell r="R20">
            <v>26777271.226399995</v>
          </cell>
          <cell r="S20">
            <v>21100468.945000011</v>
          </cell>
          <cell r="T20">
            <v>26551212.099999998</v>
          </cell>
          <cell r="U20">
            <v>4426069.0799999991</v>
          </cell>
          <cell r="V20">
            <v>76672048.070000023</v>
          </cell>
          <cell r="W20">
            <v>48768041.814000003</v>
          </cell>
          <cell r="X20">
            <v>5242437.7949999999</v>
          </cell>
          <cell r="Y20">
            <v>25044816.01459999</v>
          </cell>
          <cell r="Z20">
            <v>49800982.44759997</v>
          </cell>
          <cell r="AA20">
            <v>16252375.161200004</v>
          </cell>
          <cell r="AB20">
            <v>28733818.705599997</v>
          </cell>
          <cell r="AC20">
            <v>5925999.75</v>
          </cell>
          <cell r="AD20">
            <v>15650218.759399995</v>
          </cell>
          <cell r="AE20">
            <v>15430814.784799999</v>
          </cell>
          <cell r="AF20">
            <v>31618586.976999991</v>
          </cell>
          <cell r="AG20">
            <v>6013281.1799999997</v>
          </cell>
          <cell r="AH20">
            <v>14871891.609400002</v>
          </cell>
          <cell r="AI20">
            <v>1885126.8400000003</v>
          </cell>
          <cell r="AJ20">
            <v>43874149.494599998</v>
          </cell>
          <cell r="AK20">
            <v>97309677.26000005</v>
          </cell>
          <cell r="AL20">
            <v>2078603.8382000003</v>
          </cell>
          <cell r="AM20">
            <v>19696766.198399995</v>
          </cell>
          <cell r="AN20">
            <v>40750590.100000001</v>
          </cell>
          <cell r="AO20">
            <v>83653499.840000048</v>
          </cell>
          <cell r="AP20">
            <v>5034086.6800000016</v>
          </cell>
          <cell r="AQ20">
            <v>20990658.430599999</v>
          </cell>
          <cell r="AR20">
            <v>23585719.634200003</v>
          </cell>
          <cell r="AS20">
            <v>16075062.840000005</v>
          </cell>
          <cell r="AT20">
            <v>22384194.135800008</v>
          </cell>
          <cell r="AU20">
            <v>50732549.419199973</v>
          </cell>
          <cell r="AV20">
            <v>61046936.0594</v>
          </cell>
          <cell r="AW20">
            <v>12977488.362200001</v>
          </cell>
          <cell r="AX20">
            <v>19103084.993000001</v>
          </cell>
          <cell r="AY20">
            <v>10753190.3124</v>
          </cell>
          <cell r="AZ20">
            <v>22150602.88279999</v>
          </cell>
          <cell r="BA20">
            <v>8916015.3515999988</v>
          </cell>
          <cell r="BB20">
            <v>20795090.409999985</v>
          </cell>
          <cell r="BC20">
            <v>2256370.5994000002</v>
          </cell>
          <cell r="BD20">
            <v>6352854.2243999997</v>
          </cell>
          <cell r="BE20">
            <v>88814245.582000002</v>
          </cell>
          <cell r="BF20">
            <v>269456021.13239992</v>
          </cell>
          <cell r="BG20">
            <v>565324870.71560025</v>
          </cell>
          <cell r="BH20">
            <v>2839303.4727999992</v>
          </cell>
          <cell r="BI20">
            <v>10432957.100000003</v>
          </cell>
          <cell r="BJ20">
            <v>13950297.375</v>
          </cell>
          <cell r="BK20">
            <v>2711188.2528000004</v>
          </cell>
          <cell r="BL20">
            <v>96500304.919999972</v>
          </cell>
          <cell r="BM20">
            <v>119783762.87340005</v>
          </cell>
          <cell r="BN20">
            <v>286414681.73180008</v>
          </cell>
          <cell r="BO20">
            <v>389653150.2434001</v>
          </cell>
          <cell r="BP20">
            <v>140561149.27280006</v>
          </cell>
          <cell r="BQ20">
            <v>115203379.81859995</v>
          </cell>
        </row>
        <row r="21">
          <cell r="A21">
            <v>9</v>
          </cell>
          <cell r="C21">
            <v>2239574263.3543992</v>
          </cell>
          <cell r="D21">
            <v>97003726.549999982</v>
          </cell>
          <cell r="E21">
            <v>2322654026.6012011</v>
          </cell>
          <cell r="F21">
            <v>629087641.57579982</v>
          </cell>
          <cell r="G21">
            <v>2629016323.0014</v>
          </cell>
          <cell r="H21">
            <v>2816375943.9640002</v>
          </cell>
          <cell r="I21">
            <v>4103415351.765398</v>
          </cell>
          <cell r="J21">
            <v>3120704251.3584008</v>
          </cell>
          <cell r="K21">
            <v>38598408.219999999</v>
          </cell>
          <cell r="L21">
            <v>2442435534.9105997</v>
          </cell>
          <cell r="M21">
            <v>2959578156.5552006</v>
          </cell>
          <cell r="N21">
            <v>3237099490.1474009</v>
          </cell>
          <cell r="O21">
            <v>3434546427.2087994</v>
          </cell>
          <cell r="P21">
            <v>10784608.060000002</v>
          </cell>
          <cell r="Q21">
            <v>66513236.089999981</v>
          </cell>
          <cell r="R21">
            <v>30283676.776399992</v>
          </cell>
          <cell r="S21">
            <v>23175923.47000001</v>
          </cell>
          <cell r="T21">
            <v>42913710.949999988</v>
          </cell>
          <cell r="U21">
            <v>44269914.839999996</v>
          </cell>
          <cell r="V21">
            <v>38873930.039999999</v>
          </cell>
          <cell r="W21">
            <v>65840161.279999979</v>
          </cell>
          <cell r="X21">
            <v>29290080.019999988</v>
          </cell>
          <cell r="Y21">
            <v>22689171.525399987</v>
          </cell>
          <cell r="Z21">
            <v>79311709.557599992</v>
          </cell>
          <cell r="AA21">
            <v>24252789.438799992</v>
          </cell>
          <cell r="AB21">
            <v>30434781.307799995</v>
          </cell>
          <cell r="AC21">
            <v>18366200.673999999</v>
          </cell>
          <cell r="AD21">
            <v>523938610.53560007</v>
          </cell>
          <cell r="AE21">
            <v>13456137.123200001</v>
          </cell>
          <cell r="AF21">
            <v>19857601.508000012</v>
          </cell>
          <cell r="AG21">
            <v>11432978.130000001</v>
          </cell>
          <cell r="AH21">
            <v>29364071.509999987</v>
          </cell>
          <cell r="AI21">
            <v>42097250.140000001</v>
          </cell>
          <cell r="AJ21">
            <v>56590936.989999965</v>
          </cell>
          <cell r="AK21">
            <v>60105231.130000018</v>
          </cell>
          <cell r="AL21">
            <v>109094932.44200003</v>
          </cell>
          <cell r="AM21">
            <v>60303224.609999985</v>
          </cell>
          <cell r="AN21">
            <v>27351213.834200006</v>
          </cell>
          <cell r="AO21">
            <v>48905254.399999976</v>
          </cell>
          <cell r="AP21">
            <v>16241353.209999997</v>
          </cell>
          <cell r="AQ21">
            <v>101790231.36880001</v>
          </cell>
          <cell r="AR21">
            <v>73323184.175199986</v>
          </cell>
          <cell r="AS21">
            <v>45816776.960000016</v>
          </cell>
          <cell r="AT21">
            <v>33808608.5</v>
          </cell>
          <cell r="AU21">
            <v>109328690.42260006</v>
          </cell>
          <cell r="AV21">
            <v>331227593.75880009</v>
          </cell>
          <cell r="AW21">
            <v>29821840.757800002</v>
          </cell>
          <cell r="AX21">
            <v>20930198.352800004</v>
          </cell>
          <cell r="AY21">
            <v>19960932.629199993</v>
          </cell>
          <cell r="AZ21">
            <v>80088264.939399973</v>
          </cell>
          <cell r="BA21">
            <v>18991577.759999998</v>
          </cell>
          <cell r="BB21">
            <v>13355434.921199998</v>
          </cell>
          <cell r="BC21">
            <v>11847648.033199998</v>
          </cell>
          <cell r="BD21">
            <v>1432942.5300000003</v>
          </cell>
          <cell r="BE21">
            <v>167697901.89780003</v>
          </cell>
          <cell r="BF21">
            <v>591200240.17180014</v>
          </cell>
          <cell r="BG21">
            <v>404123209.89920014</v>
          </cell>
          <cell r="BH21">
            <v>11667160.462000001</v>
          </cell>
          <cell r="BI21">
            <v>125564561.46000004</v>
          </cell>
          <cell r="BJ21">
            <v>496177014.17059982</v>
          </cell>
          <cell r="BK21">
            <v>2711627.1492000003</v>
          </cell>
          <cell r="BL21">
            <v>335703836.46999997</v>
          </cell>
          <cell r="BM21">
            <v>109401052.53620005</v>
          </cell>
          <cell r="BN21">
            <v>889657173.53119993</v>
          </cell>
          <cell r="BO21">
            <v>45079094.88059999</v>
          </cell>
          <cell r="BP21">
            <v>3658238.98</v>
          </cell>
          <cell r="BQ21">
            <v>14610028.697600005</v>
          </cell>
        </row>
        <row r="22">
          <cell r="A22">
            <v>10</v>
          </cell>
          <cell r="C22">
            <v>137664553.20999998</v>
          </cell>
          <cell r="D22">
            <v>92938810.180000067</v>
          </cell>
          <cell r="E22">
            <v>140226329.22000003</v>
          </cell>
          <cell r="F22">
            <v>160960974.16999996</v>
          </cell>
          <cell r="G22">
            <v>128933649.10000007</v>
          </cell>
          <cell r="H22">
            <v>295945962.57120019</v>
          </cell>
          <cell r="I22">
            <v>478484929.60000008</v>
          </cell>
          <cell r="J22">
            <v>290570503.07000005</v>
          </cell>
          <cell r="L22">
            <v>150626665.8378</v>
          </cell>
          <cell r="M22">
            <v>424082969.50999999</v>
          </cell>
          <cell r="N22">
            <v>569027792.33999991</v>
          </cell>
          <cell r="O22">
            <v>302514863.65999997</v>
          </cell>
          <cell r="P22">
            <v>247790.50999999998</v>
          </cell>
          <cell r="Q22">
            <v>3902522.5599999987</v>
          </cell>
          <cell r="R22">
            <v>409602.95</v>
          </cell>
          <cell r="S22">
            <v>1474566.5</v>
          </cell>
          <cell r="T22">
            <v>1346817.5451999998</v>
          </cell>
          <cell r="U22">
            <v>1618086.2200000002</v>
          </cell>
          <cell r="V22">
            <v>2319129.0400000014</v>
          </cell>
          <cell r="W22">
            <v>2482528.7400000002</v>
          </cell>
          <cell r="X22">
            <v>2685626.48</v>
          </cell>
          <cell r="Y22">
            <v>2216323.3268000004</v>
          </cell>
          <cell r="Z22">
            <v>9376493.3985999972</v>
          </cell>
          <cell r="AA22">
            <v>472104.72999999992</v>
          </cell>
          <cell r="AB22">
            <v>4209482.290000001</v>
          </cell>
          <cell r="AC22">
            <v>1666628.3199999998</v>
          </cell>
          <cell r="AD22">
            <v>6866059.1551999999</v>
          </cell>
          <cell r="AE22">
            <v>3839094.370000001</v>
          </cell>
          <cell r="AF22">
            <v>4164515.540000001</v>
          </cell>
          <cell r="AG22">
            <v>432768.92</v>
          </cell>
          <cell r="AH22">
            <v>261034.65</v>
          </cell>
          <cell r="AI22">
            <v>6069578.1800000006</v>
          </cell>
          <cell r="AJ22">
            <v>6166003.1000000006</v>
          </cell>
          <cell r="AK22">
            <v>756747.47999999986</v>
          </cell>
          <cell r="AL22">
            <v>7800889.952200002</v>
          </cell>
          <cell r="AM22">
            <v>583564.95000000007</v>
          </cell>
          <cell r="AN22">
            <v>702392.94000000006</v>
          </cell>
          <cell r="AO22">
            <v>9915.64</v>
          </cell>
          <cell r="AP22">
            <v>306120.09000000003</v>
          </cell>
          <cell r="AQ22">
            <v>2312194.86</v>
          </cell>
          <cell r="AR22">
            <v>904179.34000000008</v>
          </cell>
          <cell r="AS22">
            <v>2969551.1</v>
          </cell>
          <cell r="AT22">
            <v>11068739.569800001</v>
          </cell>
          <cell r="AU22">
            <v>6136656.3906000005</v>
          </cell>
          <cell r="AV22">
            <v>36598901.371999994</v>
          </cell>
          <cell r="AW22">
            <v>593740.66999999993</v>
          </cell>
          <cell r="AX22">
            <v>3763565.14</v>
          </cell>
          <cell r="AY22">
            <v>549511.59</v>
          </cell>
          <cell r="AZ22">
            <v>3554731.4800000004</v>
          </cell>
          <cell r="BA22">
            <v>1456273.5399999998</v>
          </cell>
          <cell r="BB22">
            <v>1661759.3</v>
          </cell>
          <cell r="BC22">
            <v>3089849.9499999993</v>
          </cell>
          <cell r="BD22">
            <v>711021.39</v>
          </cell>
          <cell r="BE22">
            <v>28541161.983800005</v>
          </cell>
          <cell r="BF22">
            <v>70407702.424200028</v>
          </cell>
          <cell r="BG22">
            <v>31402119.359999996</v>
          </cell>
          <cell r="BH22">
            <v>1868708.92</v>
          </cell>
          <cell r="BI22">
            <v>4973377.8599999985</v>
          </cell>
          <cell r="BJ22">
            <v>12130072.985600002</v>
          </cell>
          <cell r="BK22">
            <v>574998.5120000001</v>
          </cell>
          <cell r="BL22">
            <v>62086968.430000007</v>
          </cell>
          <cell r="BM22">
            <v>24514824.979999997</v>
          </cell>
          <cell r="BN22">
            <v>182422639.41039985</v>
          </cell>
          <cell r="BO22">
            <v>4518742.2100000009</v>
          </cell>
          <cell r="BP22">
            <v>278555.79000000004</v>
          </cell>
          <cell r="BQ22">
            <v>537451.82000000007</v>
          </cell>
        </row>
        <row r="23">
          <cell r="A23">
            <v>11</v>
          </cell>
          <cell r="C23">
            <v>166166158.31</v>
          </cell>
          <cell r="D23">
            <v>69780540.669999987</v>
          </cell>
          <cell r="E23">
            <v>293999677.5042001</v>
          </cell>
          <cell r="F23">
            <v>214813978.68219993</v>
          </cell>
          <cell r="G23">
            <v>319478987.06000006</v>
          </cell>
          <cell r="H23">
            <v>1841465981.8819995</v>
          </cell>
          <cell r="I23">
            <v>228487388.91999996</v>
          </cell>
          <cell r="J23">
            <v>585661120.57799995</v>
          </cell>
          <cell r="K23">
            <v>364530.23</v>
          </cell>
          <cell r="L23">
            <v>442627010.65000021</v>
          </cell>
          <cell r="M23">
            <v>1073630162.7299998</v>
          </cell>
          <cell r="N23">
            <v>1458544676.7212002</v>
          </cell>
          <cell r="O23">
            <v>731425836.56480026</v>
          </cell>
          <cell r="P23">
            <v>1636438.9800000002</v>
          </cell>
          <cell r="Q23">
            <v>14708274.629999999</v>
          </cell>
          <cell r="R23">
            <v>6031628.509999997</v>
          </cell>
          <cell r="S23">
            <v>11125824.23</v>
          </cell>
          <cell r="T23">
            <v>25784451.661999997</v>
          </cell>
          <cell r="U23">
            <v>14304530.670000002</v>
          </cell>
          <cell r="V23">
            <v>14300994.629999993</v>
          </cell>
          <cell r="W23">
            <v>11346624.650000002</v>
          </cell>
          <cell r="X23">
            <v>4424024.3800000008</v>
          </cell>
          <cell r="Y23">
            <v>9014070.8206000011</v>
          </cell>
          <cell r="Z23">
            <v>45225170.787800014</v>
          </cell>
          <cell r="AA23">
            <v>4357589.9724000003</v>
          </cell>
          <cell r="AB23">
            <v>34779366.276600011</v>
          </cell>
          <cell r="AC23">
            <v>2795906.1334000002</v>
          </cell>
          <cell r="AD23">
            <v>24251344.895799998</v>
          </cell>
          <cell r="AE23">
            <v>13706403.729999999</v>
          </cell>
          <cell r="AF23">
            <v>29091976.058599994</v>
          </cell>
          <cell r="AG23">
            <v>403246.78</v>
          </cell>
          <cell r="AH23">
            <v>486434.95999999996</v>
          </cell>
          <cell r="AI23">
            <v>10577832.430000002</v>
          </cell>
          <cell r="AJ23">
            <v>16934321.832799993</v>
          </cell>
          <cell r="AK23">
            <v>2525008.1900000004</v>
          </cell>
          <cell r="AL23">
            <v>10374317.194599997</v>
          </cell>
          <cell r="AM23">
            <v>8261852.5899999989</v>
          </cell>
          <cell r="AN23">
            <v>4267099.5699999984</v>
          </cell>
          <cell r="AO23">
            <v>198827</v>
          </cell>
          <cell r="AP23">
            <v>926565.52740000002</v>
          </cell>
          <cell r="AQ23">
            <v>11401061.685000002</v>
          </cell>
          <cell r="AR23">
            <v>5760845.2365999976</v>
          </cell>
          <cell r="AS23">
            <v>11716581.699999999</v>
          </cell>
          <cell r="AT23">
            <v>25608969.721999988</v>
          </cell>
          <cell r="AU23">
            <v>26309055.646399997</v>
          </cell>
          <cell r="AV23">
            <v>42804493.569599986</v>
          </cell>
          <cell r="AW23">
            <v>10448796.673199998</v>
          </cell>
          <cell r="AX23">
            <v>4327395.9120000005</v>
          </cell>
          <cell r="AY23">
            <v>2937830.7700000009</v>
          </cell>
          <cell r="AZ23">
            <v>14744086.803800005</v>
          </cell>
          <cell r="BA23">
            <v>3313006.59</v>
          </cell>
          <cell r="BB23">
            <v>784677.08999999985</v>
          </cell>
          <cell r="BC23">
            <v>1896284.6299999997</v>
          </cell>
          <cell r="BD23">
            <v>1178732.51</v>
          </cell>
          <cell r="BE23">
            <v>57396331.354800016</v>
          </cell>
          <cell r="BF23">
            <v>216546097.83680004</v>
          </cell>
          <cell r="BG23">
            <v>64367022.329999998</v>
          </cell>
          <cell r="BH23">
            <v>1230576.0480000002</v>
          </cell>
          <cell r="BI23">
            <v>18679409.680000003</v>
          </cell>
          <cell r="BJ23">
            <v>21036724.773799997</v>
          </cell>
          <cell r="BK23">
            <v>1613220.7026000002</v>
          </cell>
          <cell r="BL23">
            <v>100960734.82000004</v>
          </cell>
          <cell r="BM23">
            <v>33363748.079999994</v>
          </cell>
          <cell r="BN23">
            <v>400169093.22420025</v>
          </cell>
          <cell r="BO23">
            <v>8362224.1799999978</v>
          </cell>
          <cell r="BP23">
            <v>594359.35</v>
          </cell>
          <cell r="BQ23">
            <v>4699413.9222000008</v>
          </cell>
        </row>
        <row r="24">
          <cell r="A24">
            <v>12</v>
          </cell>
          <cell r="C24">
            <v>109531415.60000001</v>
          </cell>
          <cell r="D24">
            <v>2289604836.0700011</v>
          </cell>
          <cell r="E24">
            <v>119887850.35000002</v>
          </cell>
          <cell r="F24">
            <v>76614640.099999979</v>
          </cell>
          <cell r="G24">
            <v>131351556.42999999</v>
          </cell>
          <cell r="H24">
            <v>112549979.48999995</v>
          </cell>
          <cell r="I24">
            <v>587179394.5</v>
          </cell>
          <cell r="J24">
            <v>92275736.649999991</v>
          </cell>
          <cell r="L24">
            <v>737992011.61000025</v>
          </cell>
          <cell r="M24">
            <v>1277217.9999999998</v>
          </cell>
          <cell r="N24">
            <v>1216401.7299999997</v>
          </cell>
          <cell r="O24">
            <v>25102863.610399995</v>
          </cell>
          <cell r="P24">
            <v>10613106.142999997</v>
          </cell>
          <cell r="Q24">
            <v>8627805.0399999991</v>
          </cell>
          <cell r="R24">
            <v>18118082.699999999</v>
          </cell>
          <cell r="S24">
            <v>11328210.539999999</v>
          </cell>
          <cell r="T24">
            <v>23529617.703199998</v>
          </cell>
          <cell r="U24">
            <v>10015398.910000004</v>
          </cell>
          <cell r="V24">
            <v>39154624.940000005</v>
          </cell>
          <cell r="W24">
            <v>485048.80000000005</v>
          </cell>
          <cell r="X24">
            <v>2143873.6799999997</v>
          </cell>
          <cell r="Y24">
            <v>6468212.5355999991</v>
          </cell>
          <cell r="Z24">
            <v>20365062.157199997</v>
          </cell>
          <cell r="AA24">
            <v>9411336.8107999973</v>
          </cell>
          <cell r="AB24">
            <v>12667809.199999999</v>
          </cell>
          <cell r="AC24">
            <v>11644529.9802</v>
          </cell>
          <cell r="AD24">
            <v>141248061.97879997</v>
          </cell>
          <cell r="AE24">
            <v>13571685.950000005</v>
          </cell>
          <cell r="AF24">
            <v>0</v>
          </cell>
          <cell r="AG24">
            <v>376184.25</v>
          </cell>
          <cell r="AH24">
            <v>186222.59</v>
          </cell>
          <cell r="AI24">
            <v>186943.84</v>
          </cell>
          <cell r="AJ24">
            <v>19779095.350000001</v>
          </cell>
          <cell r="AK24">
            <v>230376.42</v>
          </cell>
          <cell r="AL24">
            <v>4325020.0744000003</v>
          </cell>
          <cell r="AO24">
            <v>21885400.620000005</v>
          </cell>
          <cell r="AQ24">
            <v>6357094.9700000016</v>
          </cell>
          <cell r="AR24">
            <v>24101800.610000003</v>
          </cell>
          <cell r="AS24">
            <v>45991295.515000023</v>
          </cell>
          <cell r="AT24">
            <v>8427254.4000000004</v>
          </cell>
          <cell r="AU24">
            <v>25675166.8484</v>
          </cell>
          <cell r="AV24">
            <v>23039677.748599999</v>
          </cell>
          <cell r="AW24">
            <v>188797.86</v>
          </cell>
          <cell r="AX24">
            <v>8185180.8928000014</v>
          </cell>
          <cell r="AY24">
            <v>1146248.8634000001</v>
          </cell>
          <cell r="AZ24">
            <v>30992483.800000001</v>
          </cell>
          <cell r="BA24">
            <v>1144677.74</v>
          </cell>
          <cell r="BB24">
            <v>4868850.0035999995</v>
          </cell>
          <cell r="BC24">
            <v>55694.55</v>
          </cell>
          <cell r="BD24">
            <v>8926536.6799999997</v>
          </cell>
          <cell r="BE24">
            <v>1783265.8000000003</v>
          </cell>
          <cell r="BF24">
            <v>847744717.51999998</v>
          </cell>
          <cell r="BG24">
            <v>81518263.900000006</v>
          </cell>
          <cell r="BH24">
            <v>15460020.709999999</v>
          </cell>
          <cell r="BI24">
            <v>171946478.20999989</v>
          </cell>
          <cell r="BJ24">
            <v>65399235.460000016</v>
          </cell>
          <cell r="BK24">
            <v>2671892.5299999993</v>
          </cell>
          <cell r="BL24">
            <v>417020087.84999979</v>
          </cell>
          <cell r="BM24">
            <v>169852.5024</v>
          </cell>
          <cell r="BN24">
            <v>1299033.7599999998</v>
          </cell>
          <cell r="BO24">
            <v>1752219.65</v>
          </cell>
          <cell r="BP24">
            <v>115524.54999999999</v>
          </cell>
          <cell r="BQ24">
            <v>2157899.6800000002</v>
          </cell>
        </row>
        <row r="25">
          <cell r="A25">
            <v>13</v>
          </cell>
          <cell r="C25">
            <v>5077914991.3529978</v>
          </cell>
          <cell r="D25">
            <v>1758906.52</v>
          </cell>
          <cell r="E25">
            <v>2467020190.6761994</v>
          </cell>
          <cell r="F25">
            <v>810297204.79499972</v>
          </cell>
          <cell r="G25">
            <v>2689710279.1882005</v>
          </cell>
          <cell r="H25">
            <v>1562485807.402199</v>
          </cell>
          <cell r="I25">
            <v>2204661179.4224</v>
          </cell>
          <cell r="J25">
            <v>16286558622.002209</v>
          </cell>
          <cell r="K25">
            <v>4500</v>
          </cell>
          <cell r="L25">
            <v>8057550588.8741989</v>
          </cell>
          <cell r="M25">
            <v>216124238.69820002</v>
          </cell>
          <cell r="N25">
            <v>884800888.09300053</v>
          </cell>
          <cell r="O25">
            <v>8960517074.8402023</v>
          </cell>
          <cell r="P25">
            <v>734402.32</v>
          </cell>
          <cell r="Q25">
            <v>57629364.220000029</v>
          </cell>
          <cell r="R25">
            <v>18902545.739999991</v>
          </cell>
          <cell r="S25">
            <v>12954839.35</v>
          </cell>
          <cell r="T25">
            <v>37324617.2892</v>
          </cell>
          <cell r="U25">
            <v>7043098.4499999993</v>
          </cell>
          <cell r="V25">
            <v>59027852.355399989</v>
          </cell>
          <cell r="W25">
            <v>70592131.749999985</v>
          </cell>
          <cell r="X25">
            <v>7368137.4800000014</v>
          </cell>
          <cell r="Y25">
            <v>15516458.224199999</v>
          </cell>
          <cell r="Z25">
            <v>52555218.479199991</v>
          </cell>
          <cell r="AA25">
            <v>13315199.503199998</v>
          </cell>
          <cell r="AB25">
            <v>37065483.243600011</v>
          </cell>
          <cell r="AC25">
            <v>2857740.8936000005</v>
          </cell>
          <cell r="AD25">
            <v>222200987.05399999</v>
          </cell>
          <cell r="AE25">
            <v>8376716.4599999981</v>
          </cell>
          <cell r="AF25">
            <v>17166925.979400001</v>
          </cell>
          <cell r="AG25">
            <v>2487150.2499999995</v>
          </cell>
          <cell r="AH25">
            <v>4295836.3019999992</v>
          </cell>
          <cell r="AI25">
            <v>10296844.890000002</v>
          </cell>
          <cell r="AJ25">
            <v>40677541.515200004</v>
          </cell>
          <cell r="AK25">
            <v>62138800.228399985</v>
          </cell>
          <cell r="AL25">
            <v>38882154.842999972</v>
          </cell>
          <cell r="AM25">
            <v>6866936.1400000015</v>
          </cell>
          <cell r="AN25">
            <v>18225470.070000011</v>
          </cell>
          <cell r="AO25">
            <v>20656069.329999994</v>
          </cell>
          <cell r="AP25">
            <v>1502668.4656000002</v>
          </cell>
          <cell r="AQ25">
            <v>86448791.982800022</v>
          </cell>
          <cell r="AR25">
            <v>23931610.750600006</v>
          </cell>
          <cell r="AS25">
            <v>34384359.57</v>
          </cell>
          <cell r="AT25">
            <v>15733592.2554</v>
          </cell>
          <cell r="AU25">
            <v>45704888.485200018</v>
          </cell>
          <cell r="AV25">
            <v>114703554.71620002</v>
          </cell>
          <cell r="AW25">
            <v>17211319.145799998</v>
          </cell>
          <cell r="AX25">
            <v>27790767.761399999</v>
          </cell>
          <cell r="AY25">
            <v>24689360.231800009</v>
          </cell>
          <cell r="AZ25">
            <v>27952479.643200006</v>
          </cell>
          <cell r="BA25">
            <v>8214125.6500000004</v>
          </cell>
          <cell r="BB25">
            <v>12711307.934600001</v>
          </cell>
          <cell r="BC25">
            <v>1854011.5162</v>
          </cell>
          <cell r="BD25">
            <v>1819120.38</v>
          </cell>
          <cell r="BE25">
            <v>45856795.234400004</v>
          </cell>
          <cell r="BF25">
            <v>169607267.44280002</v>
          </cell>
          <cell r="BG25">
            <v>252156521.7720001</v>
          </cell>
          <cell r="BH25">
            <v>1675607.5501999992</v>
          </cell>
          <cell r="BI25">
            <v>6713722.3000000026</v>
          </cell>
          <cell r="BJ25">
            <v>46138467.478400022</v>
          </cell>
          <cell r="BK25">
            <v>1197251.6960000002</v>
          </cell>
          <cell r="BL25">
            <v>79549265.440000013</v>
          </cell>
          <cell r="BM25">
            <v>55245048.350800008</v>
          </cell>
          <cell r="BN25">
            <v>121139621.96579999</v>
          </cell>
          <cell r="BO25">
            <v>903282764.58160007</v>
          </cell>
          <cell r="BP25">
            <v>138934030.72999999</v>
          </cell>
          <cell r="BQ25">
            <v>282072514.04399997</v>
          </cell>
        </row>
        <row r="26">
          <cell r="A26">
            <v>14</v>
          </cell>
          <cell r="C26">
            <v>7083183.4400000004</v>
          </cell>
          <cell r="E26">
            <v>3008033.0199999996</v>
          </cell>
          <cell r="F26">
            <v>5680758.1500000004</v>
          </cell>
          <cell r="G26">
            <v>2693586.8499999996</v>
          </cell>
          <cell r="H26">
            <v>3645728.2699999986</v>
          </cell>
          <cell r="I26">
            <v>19998194.159999996</v>
          </cell>
          <cell r="J26">
            <v>6337220</v>
          </cell>
          <cell r="K26">
            <v>75890.66</v>
          </cell>
          <cell r="M26">
            <v>2011481.2600000002</v>
          </cell>
          <cell r="N26">
            <v>1558483.49</v>
          </cell>
          <cell r="O26">
            <v>2546156359.9199996</v>
          </cell>
          <cell r="Q26">
            <v>791942.1399999999</v>
          </cell>
          <cell r="R26">
            <v>335429.78000000003</v>
          </cell>
          <cell r="T26">
            <v>2672.24</v>
          </cell>
          <cell r="U26">
            <v>7399.16</v>
          </cell>
          <cell r="W26">
            <v>1957480.1899999997</v>
          </cell>
          <cell r="X26">
            <v>46260.61</v>
          </cell>
          <cell r="Y26">
            <v>80212.34</v>
          </cell>
          <cell r="AA26">
            <v>1156526.9980000001</v>
          </cell>
          <cell r="AB26">
            <v>309099.88999999996</v>
          </cell>
          <cell r="AD26">
            <v>810890.69</v>
          </cell>
          <cell r="AE26">
            <v>66729.539999999994</v>
          </cell>
          <cell r="AG26">
            <v>12405.64</v>
          </cell>
          <cell r="AH26">
            <v>36760.959999999999</v>
          </cell>
          <cell r="AI26">
            <v>427545.63999999996</v>
          </cell>
          <cell r="AJ26">
            <v>71352.44</v>
          </cell>
          <cell r="AL26">
            <v>20459.61</v>
          </cell>
          <cell r="AN26">
            <v>121304.58</v>
          </cell>
          <cell r="AQ26">
            <v>29805.68</v>
          </cell>
          <cell r="AR26">
            <v>214176.83</v>
          </cell>
          <cell r="AS26">
            <v>18716.060000000001</v>
          </cell>
          <cell r="AT26">
            <v>18832.169999999998</v>
          </cell>
          <cell r="AU26">
            <v>430622.07999999996</v>
          </cell>
          <cell r="AV26">
            <v>779257.37380000006</v>
          </cell>
          <cell r="AW26">
            <v>383759.84999999992</v>
          </cell>
          <cell r="AX26">
            <v>45995</v>
          </cell>
          <cell r="AY26">
            <v>101543.3</v>
          </cell>
          <cell r="AZ26">
            <v>70083.76999999999</v>
          </cell>
          <cell r="BA26">
            <v>4084.14</v>
          </cell>
          <cell r="BC26">
            <v>36353.879999999997</v>
          </cell>
          <cell r="BE26">
            <v>438380.50000000006</v>
          </cell>
          <cell r="BG26">
            <v>305202.32999999996</v>
          </cell>
          <cell r="BJ26">
            <v>47237.18</v>
          </cell>
          <cell r="BL26">
            <v>325557.59999999998</v>
          </cell>
          <cell r="BN26">
            <v>1215388.7999999998</v>
          </cell>
          <cell r="BO26">
            <v>368.4</v>
          </cell>
          <cell r="BP26">
            <v>82818.679999999993</v>
          </cell>
          <cell r="BQ26">
            <v>78028.33</v>
          </cell>
        </row>
        <row r="27">
          <cell r="A27">
            <v>15</v>
          </cell>
          <cell r="C27">
            <v>7788691.6600000001</v>
          </cell>
          <cell r="E27">
            <v>33361362.699999992</v>
          </cell>
          <cell r="F27">
            <v>4863248.7299999986</v>
          </cell>
          <cell r="G27">
            <v>67157836.260000005</v>
          </cell>
          <cell r="H27">
            <v>72500107.800000012</v>
          </cell>
          <cell r="I27">
            <v>96516889.749999955</v>
          </cell>
          <cell r="J27">
            <v>48240479.689999998</v>
          </cell>
          <cell r="L27">
            <v>54525651.075400002</v>
          </cell>
          <cell r="M27">
            <v>3025278.01</v>
          </cell>
          <cell r="N27">
            <v>35168798.359999999</v>
          </cell>
          <cell r="O27">
            <v>4882202.7700000005</v>
          </cell>
          <cell r="P27">
            <v>195402.74</v>
          </cell>
          <cell r="Q27">
            <v>4504669.1500000004</v>
          </cell>
          <cell r="R27">
            <v>1220710.5499999998</v>
          </cell>
          <cell r="S27">
            <v>552389.52999999991</v>
          </cell>
          <cell r="T27">
            <v>336656.97</v>
          </cell>
          <cell r="V27">
            <v>335448.59999999998</v>
          </cell>
          <cell r="W27">
            <v>1671256.97</v>
          </cell>
          <cell r="X27">
            <v>1026698.25</v>
          </cell>
          <cell r="Y27">
            <v>179594.3</v>
          </cell>
          <cell r="Z27">
            <v>1024417.3068000001</v>
          </cell>
          <cell r="AA27">
            <v>580412.29</v>
          </cell>
          <cell r="AB27">
            <v>1048196.0900000001</v>
          </cell>
          <cell r="AC27">
            <v>160776.71</v>
          </cell>
          <cell r="AD27">
            <v>9821836.8905999996</v>
          </cell>
          <cell r="AE27">
            <v>85106.25</v>
          </cell>
          <cell r="AF27">
            <v>819479.83000000007</v>
          </cell>
          <cell r="AG27">
            <v>112730.40000000001</v>
          </cell>
          <cell r="AH27">
            <v>260340.52</v>
          </cell>
          <cell r="AI27">
            <v>693899.25</v>
          </cell>
          <cell r="AJ27">
            <v>432252.38</v>
          </cell>
          <cell r="AK27">
            <v>3468543.9699999997</v>
          </cell>
          <cell r="AL27">
            <v>92094.22</v>
          </cell>
          <cell r="AM27">
            <v>263872.17000000004</v>
          </cell>
          <cell r="AN27">
            <v>901712.0199999999</v>
          </cell>
          <cell r="AO27">
            <v>899289.12</v>
          </cell>
          <cell r="AQ27">
            <v>746870.7699999999</v>
          </cell>
          <cell r="AR27">
            <v>728130.3899999999</v>
          </cell>
          <cell r="AS27">
            <v>467507.58999999997</v>
          </cell>
          <cell r="AT27">
            <v>974056.40000000014</v>
          </cell>
          <cell r="AU27">
            <v>2488212.2200000011</v>
          </cell>
          <cell r="AV27">
            <v>6287612.5017999997</v>
          </cell>
          <cell r="AW27">
            <v>558765.81999999995</v>
          </cell>
          <cell r="AX27">
            <v>393386.77840000001</v>
          </cell>
          <cell r="AY27">
            <v>114931.6</v>
          </cell>
          <cell r="AZ27">
            <v>2087946.47</v>
          </cell>
          <cell r="BB27">
            <v>561395.96</v>
          </cell>
          <cell r="BC27">
            <v>398360.39999999997</v>
          </cell>
          <cell r="BE27">
            <v>1921328.7900000007</v>
          </cell>
          <cell r="BF27">
            <v>7939501.8944000006</v>
          </cell>
          <cell r="BG27">
            <v>7309983.9599999981</v>
          </cell>
          <cell r="BH27">
            <v>36172.240000000005</v>
          </cell>
          <cell r="BI27">
            <v>75650.989999999991</v>
          </cell>
          <cell r="BJ27">
            <v>281677.62000000005</v>
          </cell>
          <cell r="BK27">
            <v>90455.219999999972</v>
          </cell>
          <cell r="BL27">
            <v>2224524.2400000002</v>
          </cell>
          <cell r="BM27">
            <v>1712680.02</v>
          </cell>
          <cell r="BN27">
            <v>3153864.2199999997</v>
          </cell>
          <cell r="BO27">
            <v>1200912.1199999996</v>
          </cell>
          <cell r="BQ27">
            <v>186599.73</v>
          </cell>
        </row>
        <row r="28">
          <cell r="A28">
            <v>16</v>
          </cell>
          <cell r="C28">
            <v>1722935867.1708</v>
          </cell>
          <cell r="D28">
            <v>122364.34</v>
          </cell>
          <cell r="E28">
            <v>76611693.276800007</v>
          </cell>
          <cell r="F28">
            <v>180944936.37560001</v>
          </cell>
          <cell r="G28">
            <v>760202068.76999974</v>
          </cell>
          <cell r="H28">
            <v>244302707.55440006</v>
          </cell>
          <cell r="I28">
            <v>216258541.89000008</v>
          </cell>
          <cell r="J28">
            <v>113177626.75000001</v>
          </cell>
          <cell r="K28">
            <v>182876.80000000002</v>
          </cell>
          <cell r="L28">
            <v>1155121483.3904002</v>
          </cell>
          <cell r="M28">
            <v>87456937.280000001</v>
          </cell>
          <cell r="N28">
            <v>411306628.60899997</v>
          </cell>
          <cell r="O28">
            <v>96385040.572800025</v>
          </cell>
          <cell r="P28">
            <v>168716.27</v>
          </cell>
          <cell r="Q28">
            <v>4672849.9800000014</v>
          </cell>
          <cell r="R28">
            <v>3294210.8144</v>
          </cell>
          <cell r="S28">
            <v>751662.72</v>
          </cell>
          <cell r="T28">
            <v>1710610.5699999998</v>
          </cell>
          <cell r="U28">
            <v>874526.0199999999</v>
          </cell>
          <cell r="V28">
            <v>3086265.4299999997</v>
          </cell>
          <cell r="W28">
            <v>2695380.9799999995</v>
          </cell>
          <cell r="X28">
            <v>1297349.32</v>
          </cell>
          <cell r="Y28">
            <v>2402417.9865999995</v>
          </cell>
          <cell r="Z28">
            <v>12386964.441599999</v>
          </cell>
          <cell r="AA28">
            <v>2420525.7023999998</v>
          </cell>
          <cell r="AB28">
            <v>7419571.6377999997</v>
          </cell>
          <cell r="AC28">
            <v>17701588.092400003</v>
          </cell>
          <cell r="AD28">
            <v>7868032.2832000041</v>
          </cell>
          <cell r="AE28">
            <v>2478390.1699999995</v>
          </cell>
          <cell r="AF28">
            <v>3826819.1247999994</v>
          </cell>
          <cell r="AG28">
            <v>96952.290000000008</v>
          </cell>
          <cell r="AH28">
            <v>909185.11999999976</v>
          </cell>
          <cell r="AI28">
            <v>3283101.5500000012</v>
          </cell>
          <cell r="AJ28">
            <v>3483302.9099999997</v>
          </cell>
          <cell r="AK28">
            <v>6818165.5900000017</v>
          </cell>
          <cell r="AL28">
            <v>6450200.1626000004</v>
          </cell>
          <cell r="AM28">
            <v>1218907.45</v>
          </cell>
          <cell r="AN28">
            <v>2754762.9100000011</v>
          </cell>
          <cell r="AO28">
            <v>2645980.9099999992</v>
          </cell>
          <cell r="AP28">
            <v>238556.51</v>
          </cell>
          <cell r="AQ28">
            <v>2027304.53</v>
          </cell>
          <cell r="AR28">
            <v>1847515.0999999996</v>
          </cell>
          <cell r="AS28">
            <v>537784.63</v>
          </cell>
          <cell r="AT28">
            <v>5952091.3300000001</v>
          </cell>
          <cell r="AU28">
            <v>6456593.2522000009</v>
          </cell>
          <cell r="AV28">
            <v>23476094.391199995</v>
          </cell>
          <cell r="AW28">
            <v>1552127.2784000004</v>
          </cell>
          <cell r="AX28">
            <v>1570007.7875999999</v>
          </cell>
          <cell r="AY28">
            <v>2276627.9299999997</v>
          </cell>
          <cell r="AZ28">
            <v>5695900.0700000012</v>
          </cell>
          <cell r="BA28">
            <v>414028.4</v>
          </cell>
          <cell r="BB28">
            <v>942887.12659999996</v>
          </cell>
          <cell r="BC28">
            <v>961275.55000000028</v>
          </cell>
          <cell r="BD28">
            <v>257996.71159999998</v>
          </cell>
          <cell r="BE28">
            <v>17945895.712400008</v>
          </cell>
          <cell r="BF28">
            <v>35495859.04999999</v>
          </cell>
          <cell r="BG28">
            <v>24001090.609999999</v>
          </cell>
          <cell r="BH28">
            <v>442683.62399999995</v>
          </cell>
          <cell r="BI28">
            <v>1083325.57</v>
          </cell>
          <cell r="BJ28">
            <v>4098726.9180000015</v>
          </cell>
          <cell r="BK28">
            <v>261410.00840000002</v>
          </cell>
          <cell r="BL28">
            <v>25935542.43999999</v>
          </cell>
          <cell r="BM28">
            <v>7264780.8300000001</v>
          </cell>
          <cell r="BN28">
            <v>42085749.66679997</v>
          </cell>
          <cell r="BO28">
            <v>4211500.7799999993</v>
          </cell>
          <cell r="BP28">
            <v>189232.18</v>
          </cell>
          <cell r="BQ28">
            <v>11306759.817199999</v>
          </cell>
        </row>
        <row r="29">
          <cell r="A29">
            <v>17</v>
          </cell>
          <cell r="C29">
            <v>8000</v>
          </cell>
          <cell r="E29">
            <v>64173.43</v>
          </cell>
          <cell r="F29">
            <v>2203.5500000000002</v>
          </cell>
          <cell r="G29">
            <v>174711.66999999998</v>
          </cell>
          <cell r="J29">
            <v>213828.49</v>
          </cell>
          <cell r="L29">
            <v>98957.62</v>
          </cell>
          <cell r="N29">
            <v>12102651.550000001</v>
          </cell>
          <cell r="W29">
            <v>32692.46</v>
          </cell>
          <cell r="Y29">
            <v>34276.160000000003</v>
          </cell>
          <cell r="Z29">
            <v>493160.58220000006</v>
          </cell>
          <cell r="AE29">
            <v>30391.7</v>
          </cell>
          <cell r="AI29">
            <v>31348.420000000002</v>
          </cell>
          <cell r="AL29">
            <v>266039.72200000001</v>
          </cell>
          <cell r="AN29">
            <v>7444.06</v>
          </cell>
          <cell r="AQ29">
            <v>27866.59</v>
          </cell>
          <cell r="AV29">
            <v>90453.62</v>
          </cell>
          <cell r="BB29">
            <v>6189.85</v>
          </cell>
          <cell r="BC29">
            <v>21902.82</v>
          </cell>
          <cell r="BE29">
            <v>91717.09</v>
          </cell>
          <cell r="BF29">
            <v>37912.639999999999</v>
          </cell>
          <cell r="BG29">
            <v>255819.74999999997</v>
          </cell>
          <cell r="BJ29">
            <v>48248.869999999995</v>
          </cell>
          <cell r="BK29">
            <v>1069.24</v>
          </cell>
          <cell r="BL29">
            <v>378444.87999999995</v>
          </cell>
          <cell r="BN29">
            <v>376111.19</v>
          </cell>
        </row>
        <row r="30">
          <cell r="A30">
            <v>18</v>
          </cell>
          <cell r="E30">
            <v>17008.07</v>
          </cell>
          <cell r="G30">
            <v>6620.65</v>
          </cell>
          <cell r="H30">
            <v>35499.199999999997</v>
          </cell>
        </row>
        <row r="31">
          <cell r="A31">
            <v>19</v>
          </cell>
          <cell r="C31">
            <v>1965842.29</v>
          </cell>
          <cell r="E31">
            <v>388850.35000000009</v>
          </cell>
          <cell r="F31">
            <v>363599.74999999994</v>
          </cell>
          <cell r="G31">
            <v>272520.24</v>
          </cell>
          <cell r="L31">
            <v>0</v>
          </cell>
          <cell r="O31">
            <v>21662.25</v>
          </cell>
          <cell r="Q31">
            <v>146800.34999999998</v>
          </cell>
          <cell r="S31">
            <v>31456.449999999997</v>
          </cell>
          <cell r="AC31">
            <v>133216.26</v>
          </cell>
          <cell r="AE31">
            <v>266276.12</v>
          </cell>
          <cell r="AJ31">
            <v>111833.12</v>
          </cell>
          <cell r="AK31">
            <v>3346.58</v>
          </cell>
          <cell r="AN31">
            <v>9290.4599999999991</v>
          </cell>
          <cell r="AR31">
            <v>0</v>
          </cell>
          <cell r="AU31">
            <v>344155.3</v>
          </cell>
          <cell r="AV31">
            <v>138750.62</v>
          </cell>
          <cell r="AZ31">
            <v>4491.74</v>
          </cell>
          <cell r="BC31">
            <v>435161.59999999998</v>
          </cell>
          <cell r="BE31">
            <v>5566.5300000000007</v>
          </cell>
          <cell r="BG31">
            <v>72656.7</v>
          </cell>
          <cell r="BJ31">
            <v>38489.11</v>
          </cell>
          <cell r="BK31">
            <v>1267.26</v>
          </cell>
          <cell r="BN31">
            <v>102499.71</v>
          </cell>
        </row>
      </sheetData>
      <sheetData sheetId="1">
        <row r="13">
          <cell r="C13" t="str">
            <v>BCR</v>
          </cell>
        </row>
      </sheetData>
      <sheetData sheetId="2">
        <row r="13">
          <cell r="C13" t="str">
            <v>BCR</v>
          </cell>
        </row>
      </sheetData>
      <sheetData sheetId="3"/>
      <sheetData sheetId="4">
        <row r="3">
          <cell r="A3" t="str">
            <v>AL 30 DE SEPTIEMBRE DE 2025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B7">
            <v>82519.286038000035</v>
          </cell>
        </row>
      </sheetData>
      <sheetData sheetId="15">
        <row r="25">
          <cell r="V25">
            <v>7122657.2930788016</v>
          </cell>
        </row>
      </sheetData>
      <sheetData sheetId="16"/>
      <sheetData sheetId="17">
        <row r="3">
          <cell r="A3" t="str">
            <v>AL 30 DE SEPTIEMBRE DE 2025</v>
          </cell>
        </row>
      </sheetData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"/>
      <sheetName val="carteraycontingente"/>
      <sheetName val="contingente"/>
      <sheetName val="porobjeto"/>
      <sheetName val="auxiliar"/>
      <sheetName val="174"/>
      <sheetName val="10018"/>
      <sheetName val="12325"/>
      <sheetName val="12032"/>
      <sheetName val="10259"/>
      <sheetName val="10260"/>
      <sheetName val="10407"/>
      <sheetName val="174-1"/>
      <sheetName val="10018-1"/>
      <sheetName val="12325-1"/>
      <sheetName val="12032-1"/>
      <sheetName val="10259-1"/>
      <sheetName val="10260-1"/>
      <sheetName val="10407-1"/>
      <sheetName val="174-2"/>
      <sheetName val="10018-2"/>
      <sheetName val="12325-2"/>
      <sheetName val="12032-2"/>
      <sheetName val="10259-2"/>
      <sheetName val="10260-2"/>
      <sheetName val="10407-2"/>
      <sheetName val="554"/>
      <sheetName val="558"/>
      <sheetName val="12343"/>
      <sheetName val="12034"/>
      <sheetName val="556"/>
      <sheetName val="557"/>
      <sheetName val="10410"/>
    </sheetNames>
    <sheetDataSet>
      <sheetData sheetId="0">
        <row r="13">
          <cell r="D13" t="str">
            <v>BCR</v>
          </cell>
          <cell r="E13" t="str">
            <v>BDR</v>
          </cell>
          <cell r="F13" t="str">
            <v>BEC</v>
          </cell>
          <cell r="G13" t="str">
            <v>BFO</v>
          </cell>
          <cell r="H13" t="str">
            <v>BGA</v>
          </cell>
          <cell r="I13" t="str">
            <v>BIE</v>
          </cell>
          <cell r="J13" t="str">
            <v>BIS</v>
          </cell>
          <cell r="K13" t="str">
            <v>BME</v>
          </cell>
          <cell r="L13" t="str">
            <v>BNA</v>
          </cell>
          <cell r="M13" t="str">
            <v>BNB</v>
          </cell>
          <cell r="N13" t="str">
            <v>BPR</v>
          </cell>
          <cell r="O13" t="str">
            <v>BSO</v>
          </cell>
          <cell r="P13" t="str">
            <v>BUN</v>
          </cell>
          <cell r="Q13" t="str">
            <v>CAE</v>
          </cell>
          <cell r="R13" t="str">
            <v>CAS</v>
          </cell>
          <cell r="S13" t="str">
            <v>CCA</v>
          </cell>
          <cell r="T13" t="str">
            <v>CCB</v>
          </cell>
          <cell r="U13" t="str">
            <v>CCF</v>
          </cell>
          <cell r="V13" t="str">
            <v>CCM</v>
          </cell>
          <cell r="W13" t="str">
            <v>CCP</v>
          </cell>
          <cell r="X13" t="str">
            <v>CCR</v>
          </cell>
          <cell r="Y13" t="str">
            <v>CEC</v>
          </cell>
          <cell r="Z13" t="str">
            <v>CEY</v>
          </cell>
          <cell r="AA13" t="str">
            <v>CFA</v>
          </cell>
          <cell r="AB13" t="str">
            <v>CHO</v>
          </cell>
          <cell r="AC13" t="str">
            <v>CIH</v>
          </cell>
          <cell r="AD13" t="str">
            <v>CJB</v>
          </cell>
          <cell r="AE13" t="str">
            <v>CJN</v>
          </cell>
          <cell r="AF13" t="str">
            <v>CJO</v>
          </cell>
          <cell r="AG13" t="str">
            <v>CJP</v>
          </cell>
          <cell r="AH13" t="str">
            <v>CLC</v>
          </cell>
          <cell r="AI13" t="str">
            <v>CLO</v>
          </cell>
          <cell r="AJ13" t="str">
            <v>CLS</v>
          </cell>
          <cell r="AK13" t="str">
            <v>CLY</v>
          </cell>
          <cell r="AL13" t="str">
            <v>CMD</v>
          </cell>
          <cell r="AM13" t="str">
            <v>CME</v>
          </cell>
          <cell r="AN13" t="str">
            <v>CMG</v>
          </cell>
          <cell r="AO13" t="str">
            <v>CMM</v>
          </cell>
          <cell r="AP13" t="str">
            <v>CMR</v>
          </cell>
          <cell r="AQ13" t="str">
            <v>COO</v>
          </cell>
          <cell r="AR13" t="str">
            <v>CPG</v>
          </cell>
          <cell r="AS13" t="str">
            <v>CPS</v>
          </cell>
          <cell r="AT13" t="str">
            <v>CPX</v>
          </cell>
          <cell r="AU13" t="str">
            <v>CQC</v>
          </cell>
          <cell r="AV13" t="str">
            <v>CSA</v>
          </cell>
          <cell r="AW13" t="str">
            <v>CSM</v>
          </cell>
          <cell r="AX13" t="str">
            <v>CSN</v>
          </cell>
          <cell r="AY13" t="str">
            <v>CSP</v>
          </cell>
          <cell r="AZ13" t="str">
            <v>CSQ</v>
          </cell>
          <cell r="BA13" t="str">
            <v>CSR</v>
          </cell>
          <cell r="BB13" t="str">
            <v>CST</v>
          </cell>
          <cell r="BC13" t="str">
            <v>CTR</v>
          </cell>
          <cell r="BD13" t="str">
            <v>CUM</v>
          </cell>
          <cell r="BE13" t="str">
            <v>CVE</v>
          </cell>
          <cell r="BF13" t="str">
            <v>ICI</v>
          </cell>
          <cell r="BG13" t="str">
            <v>ICR</v>
          </cell>
          <cell r="BH13" t="str">
            <v>IDI</v>
          </cell>
          <cell r="BI13" t="str">
            <v>IFO</v>
          </cell>
          <cell r="BJ13" t="str">
            <v>IFU</v>
          </cell>
          <cell r="BK13" t="str">
            <v>IID</v>
          </cell>
          <cell r="BL13" t="str">
            <v>IIM</v>
          </cell>
          <cell r="BM13" t="str">
            <v>IPM</v>
          </cell>
          <cell r="BN13" t="str">
            <v>PCO</v>
          </cell>
          <cell r="BO13" t="str">
            <v>PEF</v>
          </cell>
          <cell r="BP13" t="str">
            <v>VL1</v>
          </cell>
          <cell r="BQ13" t="str">
            <v>VPG</v>
          </cell>
          <cell r="BR13" t="str">
            <v>VPR</v>
          </cell>
        </row>
        <row r="14">
          <cell r="A14">
            <v>2</v>
          </cell>
          <cell r="D14">
            <v>7454646237.1600027</v>
          </cell>
          <cell r="E14">
            <v>2691920034.6600008</v>
          </cell>
          <cell r="F14">
            <v>3800659173.7357998</v>
          </cell>
          <cell r="G14">
            <v>601353121.11000013</v>
          </cell>
          <cell r="H14">
            <v>4808995686.7599993</v>
          </cell>
          <cell r="I14">
            <v>2757572092.3300004</v>
          </cell>
          <cell r="J14">
            <v>10515072817.880007</v>
          </cell>
          <cell r="K14">
            <v>3853702716.769999</v>
          </cell>
          <cell r="L14">
            <v>82068645.50999999</v>
          </cell>
          <cell r="M14">
            <v>6227514710.4700041</v>
          </cell>
          <cell r="P14">
            <v>8296816716.2186022</v>
          </cell>
          <cell r="AE14">
            <v>34932789.004799992</v>
          </cell>
          <cell r="BN14">
            <v>3956830.9091999996</v>
          </cell>
          <cell r="BP14">
            <v>17223526.869999997</v>
          </cell>
        </row>
        <row r="15">
          <cell r="A15">
            <v>3</v>
          </cell>
          <cell r="D15">
            <v>29629897.09</v>
          </cell>
          <cell r="E15">
            <v>13019398.439999999</v>
          </cell>
          <cell r="F15">
            <v>4434956</v>
          </cell>
          <cell r="H15">
            <v>40176644.010000005</v>
          </cell>
          <cell r="J15">
            <v>13285117.009999998</v>
          </cell>
          <cell r="K15">
            <v>18922440.569999997</v>
          </cell>
          <cell r="M15">
            <v>31051475.750000007</v>
          </cell>
          <cell r="N15">
            <v>8629947.209999999</v>
          </cell>
          <cell r="P15">
            <v>9610080.5299999993</v>
          </cell>
          <cell r="AE15">
            <v>0</v>
          </cell>
        </row>
        <row r="16">
          <cell r="A16">
            <v>4</v>
          </cell>
          <cell r="H16">
            <v>43750000</v>
          </cell>
          <cell r="J16">
            <v>749808116.45999992</v>
          </cell>
          <cell r="M16">
            <v>38552701.149999999</v>
          </cell>
          <cell r="P16">
            <v>737274712.39999986</v>
          </cell>
        </row>
        <row r="17">
          <cell r="A17">
            <v>5</v>
          </cell>
          <cell r="D17">
            <v>929068318.71999979</v>
          </cell>
          <cell r="E17">
            <v>9499864.7899999991</v>
          </cell>
          <cell r="I17">
            <v>260717825.91000003</v>
          </cell>
          <cell r="J17">
            <v>828897998.29999995</v>
          </cell>
          <cell r="K17">
            <v>68017720.079999998</v>
          </cell>
          <cell r="L17">
            <v>13720000</v>
          </cell>
          <cell r="M17">
            <v>875015934.76999998</v>
          </cell>
          <cell r="P17">
            <v>1251400449.4999998</v>
          </cell>
        </row>
        <row r="18">
          <cell r="A18">
            <v>6</v>
          </cell>
          <cell r="D18">
            <v>1956093087.6799998</v>
          </cell>
          <cell r="E18">
            <v>362610422.76000017</v>
          </cell>
          <cell r="F18">
            <v>1513653514.0296004</v>
          </cell>
          <cell r="G18">
            <v>215240542.72</v>
          </cell>
          <cell r="H18">
            <v>1056793126.8599995</v>
          </cell>
          <cell r="I18">
            <v>426999141.30000001</v>
          </cell>
          <cell r="J18">
            <v>2251702223.7900009</v>
          </cell>
          <cell r="K18">
            <v>1696510928.7559993</v>
          </cell>
          <cell r="L18">
            <v>6835556.9962000009</v>
          </cell>
          <cell r="M18">
            <v>1733907381.7400002</v>
          </cell>
          <cell r="P18">
            <v>1911865455.7979989</v>
          </cell>
          <cell r="BN18">
            <v>14153174.770000001</v>
          </cell>
          <cell r="BP18">
            <v>4879327.7</v>
          </cell>
          <cell r="BQ18">
            <v>402577.57</v>
          </cell>
        </row>
        <row r="19">
          <cell r="A19">
            <v>7</v>
          </cell>
          <cell r="D19">
            <v>381679379.62919986</v>
          </cell>
          <cell r="E19">
            <v>144450995.89999998</v>
          </cell>
          <cell r="F19">
            <v>249043819.38219994</v>
          </cell>
          <cell r="G19">
            <v>340834730.17000002</v>
          </cell>
          <cell r="H19">
            <v>321732795.90660006</v>
          </cell>
          <cell r="I19">
            <v>131964631.88640003</v>
          </cell>
          <cell r="J19">
            <v>431068219.52540004</v>
          </cell>
          <cell r="K19">
            <v>880324819.60740018</v>
          </cell>
          <cell r="M19">
            <v>404132950.32399982</v>
          </cell>
          <cell r="N19">
            <v>215247813.30519992</v>
          </cell>
          <cell r="O19">
            <v>8247604.120000001</v>
          </cell>
          <cell r="P19">
            <v>665710333.56180024</v>
          </cell>
          <cell r="S19">
            <v>41874.743399999999</v>
          </cell>
          <cell r="X19">
            <v>1240696.73</v>
          </cell>
          <cell r="AA19">
            <v>2672010.7666000002</v>
          </cell>
          <cell r="AE19">
            <v>59611457.954600006</v>
          </cell>
          <cell r="AK19">
            <v>927894.44</v>
          </cell>
          <cell r="AM19">
            <v>7461044.6607999997</v>
          </cell>
          <cell r="AT19">
            <v>1869001.63</v>
          </cell>
          <cell r="AW19">
            <v>29943472.212400008</v>
          </cell>
          <cell r="AY19">
            <v>1351053.98</v>
          </cell>
          <cell r="BF19">
            <v>13954310.714</v>
          </cell>
          <cell r="BH19">
            <v>7073076.2799999993</v>
          </cell>
          <cell r="BI19">
            <v>964790.29099999997</v>
          </cell>
          <cell r="BK19">
            <v>22355.739999999998</v>
          </cell>
          <cell r="BN19">
            <v>87627774.628999978</v>
          </cell>
          <cell r="BO19">
            <v>26721199.194000002</v>
          </cell>
          <cell r="BP19">
            <v>21615358.879999999</v>
          </cell>
          <cell r="BR19">
            <v>20486299.057400003</v>
          </cell>
        </row>
        <row r="20">
          <cell r="A20">
            <v>8</v>
          </cell>
          <cell r="D20">
            <v>1246907.05</v>
          </cell>
          <cell r="E20">
            <v>10481942.219999999</v>
          </cell>
          <cell r="F20">
            <v>340339.62</v>
          </cell>
          <cell r="G20">
            <v>808314.3</v>
          </cell>
          <cell r="H20">
            <v>242006811.05939996</v>
          </cell>
          <cell r="I20">
            <v>11469317.419999998</v>
          </cell>
          <cell r="J20">
            <v>894166.74</v>
          </cell>
          <cell r="K20">
            <v>127462797.61000009</v>
          </cell>
          <cell r="M20">
            <v>20238746.809999999</v>
          </cell>
          <cell r="N20">
            <v>1922422.68</v>
          </cell>
          <cell r="O20">
            <v>104585.51</v>
          </cell>
          <cell r="P20">
            <v>6043970.0700000003</v>
          </cell>
          <cell r="AE20">
            <v>915299.52</v>
          </cell>
          <cell r="BF20">
            <v>4654791.3006000007</v>
          </cell>
          <cell r="BK20">
            <v>51842.630000000005</v>
          </cell>
          <cell r="BO20">
            <v>473611.27840000007</v>
          </cell>
        </row>
        <row r="21">
          <cell r="A21">
            <v>9</v>
          </cell>
          <cell r="E21">
            <v>176584890.16000003</v>
          </cell>
          <cell r="F21">
            <v>473263.13</v>
          </cell>
          <cell r="G21">
            <v>33316771.580000002</v>
          </cell>
          <cell r="I21">
            <v>122791678.75999999</v>
          </cell>
          <cell r="J21">
            <v>21984524.399999999</v>
          </cell>
          <cell r="K21">
            <v>92393962.769999981</v>
          </cell>
          <cell r="L21">
            <v>14415265.609999999</v>
          </cell>
          <cell r="M21">
            <v>73216164.480000019</v>
          </cell>
          <cell r="N21">
            <v>51365930.010000005</v>
          </cell>
          <cell r="P21">
            <v>204879196.82000011</v>
          </cell>
          <cell r="AE21">
            <v>103759</v>
          </cell>
          <cell r="AM21">
            <v>324597.69939999998</v>
          </cell>
          <cell r="BF21">
            <v>19436847.988200001</v>
          </cell>
          <cell r="BI21">
            <v>658798.78999999992</v>
          </cell>
          <cell r="BK21">
            <v>561791.67379999999</v>
          </cell>
          <cell r="BN21">
            <v>3960898.68</v>
          </cell>
          <cell r="BO21">
            <v>11082473.3992</v>
          </cell>
        </row>
        <row r="22">
          <cell r="A22">
            <v>10</v>
          </cell>
          <cell r="G22">
            <v>282576</v>
          </cell>
          <cell r="I22">
            <v>2570979.0500000003</v>
          </cell>
          <cell r="K22">
            <v>48926951.659999996</v>
          </cell>
        </row>
        <row r="23">
          <cell r="A23">
            <v>11</v>
          </cell>
          <cell r="F23">
            <v>7000000</v>
          </cell>
          <cell r="G23">
            <v>1425005.96</v>
          </cell>
          <cell r="H23">
            <v>2074727805.690001</v>
          </cell>
          <cell r="I23">
            <v>17466782.16</v>
          </cell>
          <cell r="J23">
            <v>135569009.84999996</v>
          </cell>
          <cell r="K23">
            <v>99195973.039999977</v>
          </cell>
          <cell r="M23">
            <v>64516471.740000002</v>
          </cell>
          <cell r="P23">
            <v>17499999.990000002</v>
          </cell>
        </row>
        <row r="24">
          <cell r="A24">
            <v>12</v>
          </cell>
          <cell r="E24">
            <v>386041264.93999988</v>
          </cell>
          <cell r="F24">
            <v>58514178.5</v>
          </cell>
          <cell r="G24">
            <v>43453526.929999992</v>
          </cell>
          <cell r="I24">
            <v>684499601.4000001</v>
          </cell>
          <cell r="J24">
            <v>310184726.27000004</v>
          </cell>
          <cell r="K24">
            <v>306092564.36999989</v>
          </cell>
          <cell r="M24">
            <v>1090623881.8000002</v>
          </cell>
          <cell r="P24">
            <v>327009243.85000014</v>
          </cell>
        </row>
        <row r="25">
          <cell r="A25">
            <v>13</v>
          </cell>
          <cell r="D25">
            <v>188438989.38000011</v>
          </cell>
          <cell r="E25">
            <v>560034346.01999986</v>
          </cell>
          <cell r="F25">
            <v>900902051.56000054</v>
          </cell>
          <cell r="G25">
            <v>533086036.95619988</v>
          </cell>
          <cell r="H25">
            <v>74093261.239999995</v>
          </cell>
          <cell r="I25">
            <v>2025425086.617801</v>
          </cell>
          <cell r="J25">
            <v>508885757.13000023</v>
          </cell>
          <cell r="K25">
            <v>1727281240.2944005</v>
          </cell>
          <cell r="M25">
            <v>202117237.21599987</v>
          </cell>
          <cell r="N25">
            <v>1320271324.7199991</v>
          </cell>
          <cell r="O25">
            <v>4381290341.8311996</v>
          </cell>
          <cell r="P25">
            <v>2642359548.6163998</v>
          </cell>
          <cell r="Q25">
            <v>4604963.959999999</v>
          </cell>
          <cell r="R25">
            <v>36938604.560000002</v>
          </cell>
          <cell r="S25">
            <v>6999693.4199999953</v>
          </cell>
          <cell r="T25">
            <v>11121054.629999995</v>
          </cell>
          <cell r="U25">
            <v>19624270.541999999</v>
          </cell>
          <cell r="V25">
            <v>7470954.4699999969</v>
          </cell>
          <cell r="W25">
            <v>26559118.639999989</v>
          </cell>
          <cell r="X25">
            <v>17021041.409999996</v>
          </cell>
          <cell r="Y25">
            <v>10164711.699999999</v>
          </cell>
          <cell r="Z25">
            <v>12389339.112399997</v>
          </cell>
          <cell r="AA25">
            <v>27815496.452999994</v>
          </cell>
          <cell r="AB25">
            <v>3459361.9899999998</v>
          </cell>
          <cell r="AC25">
            <v>21403326.363600008</v>
          </cell>
          <cell r="AD25">
            <v>4289883.08</v>
          </cell>
          <cell r="AE25">
            <v>67255664.033600003</v>
          </cell>
          <cell r="AF25">
            <v>29151989.528400008</v>
          </cell>
          <cell r="AG25">
            <v>41411123.698999986</v>
          </cell>
          <cell r="AH25">
            <v>1468546.79</v>
          </cell>
          <cell r="AI25">
            <v>3008644.2899999996</v>
          </cell>
          <cell r="AJ25">
            <v>14667682.690000005</v>
          </cell>
          <cell r="AK25">
            <v>37683208.710000016</v>
          </cell>
          <cell r="AL25">
            <v>3078037.6899999995</v>
          </cell>
          <cell r="AM25">
            <v>8584402.5318</v>
          </cell>
          <cell r="AN25">
            <v>7970484.3083999986</v>
          </cell>
          <cell r="AO25">
            <v>8211641.984199998</v>
          </cell>
          <cell r="AP25">
            <v>19999323.939999994</v>
          </cell>
          <cell r="AQ25">
            <v>13859770.85</v>
          </cell>
          <cell r="AR25">
            <v>19643166.117199991</v>
          </cell>
          <cell r="AS25">
            <v>5984079.9204000039</v>
          </cell>
          <cell r="AT25">
            <v>13196898.140000002</v>
          </cell>
          <cell r="AU25">
            <v>14006150.012</v>
          </cell>
          <cell r="AV25">
            <v>14782358.424000004</v>
          </cell>
          <cell r="AW25">
            <v>106640752.06019996</v>
          </cell>
          <cell r="AX25">
            <v>3838510.9854000006</v>
          </cell>
          <cell r="AY25">
            <v>12812965.973600004</v>
          </cell>
          <cell r="AZ25">
            <v>5796167.919999999</v>
          </cell>
          <cell r="BA25">
            <v>22501236.197200004</v>
          </cell>
          <cell r="BB25">
            <v>4469272.7399999993</v>
          </cell>
          <cell r="BC25">
            <v>4805781.68</v>
          </cell>
          <cell r="BD25">
            <v>13102023.800799996</v>
          </cell>
          <cell r="BE25">
            <v>2754766.81</v>
          </cell>
          <cell r="BF25">
            <v>247589388.09240004</v>
          </cell>
          <cell r="BG25">
            <v>496274405.12879986</v>
          </cell>
          <cell r="BH25">
            <v>398721186.9636001</v>
          </cell>
          <cell r="BI25">
            <v>6306539.7019999977</v>
          </cell>
          <cell r="BJ25">
            <v>70233967.980000019</v>
          </cell>
          <cell r="BK25">
            <v>283613983.47619981</v>
          </cell>
          <cell r="BL25">
            <v>6864989.5350000039</v>
          </cell>
          <cell r="BM25">
            <v>163892026.26000002</v>
          </cell>
          <cell r="BN25">
            <v>41573294.069799997</v>
          </cell>
          <cell r="BO25">
            <v>716700369.67779982</v>
          </cell>
          <cell r="BP25">
            <v>239296.21380000003</v>
          </cell>
        </row>
        <row r="26">
          <cell r="A26">
            <v>14</v>
          </cell>
          <cell r="D26">
            <v>312509733.31</v>
          </cell>
          <cell r="F26">
            <v>114523108.40339996</v>
          </cell>
          <cell r="G26">
            <v>10491970.000000002</v>
          </cell>
          <cell r="H26">
            <v>271415149.43000001</v>
          </cell>
          <cell r="I26">
            <v>5103704976.7017984</v>
          </cell>
          <cell r="J26">
            <v>624074321.04999995</v>
          </cell>
          <cell r="K26">
            <v>68358650.207799986</v>
          </cell>
          <cell r="N26">
            <v>3026092542.2899985</v>
          </cell>
          <cell r="O26">
            <v>8937591100.7969971</v>
          </cell>
          <cell r="P26">
            <v>1484796796.9100001</v>
          </cell>
          <cell r="R26">
            <v>11438742.735400001</v>
          </cell>
          <cell r="S26">
            <v>342681.88</v>
          </cell>
          <cell r="T26">
            <v>106667.03</v>
          </cell>
          <cell r="V26">
            <v>14297573.889999999</v>
          </cell>
          <cell r="Y26">
            <v>3306145.1600000006</v>
          </cell>
          <cell r="AA26">
            <v>144658389.65099996</v>
          </cell>
          <cell r="AB26">
            <v>44960.29</v>
          </cell>
          <cell r="AD26">
            <v>829305.33</v>
          </cell>
          <cell r="AE26">
            <v>12492815.712400002</v>
          </cell>
          <cell r="AF26">
            <v>19447378.810000002</v>
          </cell>
          <cell r="AG26">
            <v>1218323.76</v>
          </cell>
          <cell r="AH26">
            <v>831455.21000000008</v>
          </cell>
          <cell r="AJ26">
            <v>25703079.510000005</v>
          </cell>
          <cell r="AK26">
            <v>55539016.807800002</v>
          </cell>
          <cell r="AN26">
            <v>2801665.87</v>
          </cell>
          <cell r="AO26">
            <v>1976641.3399999999</v>
          </cell>
          <cell r="AQ26">
            <v>986999.3899999999</v>
          </cell>
          <cell r="AR26">
            <v>4522575.5431999993</v>
          </cell>
          <cell r="AS26">
            <v>26148.68</v>
          </cell>
          <cell r="AT26">
            <v>134117.04999999999</v>
          </cell>
          <cell r="AU26">
            <v>37957730.319800012</v>
          </cell>
          <cell r="AW26">
            <v>240984695.9884001</v>
          </cell>
          <cell r="BA26">
            <v>11859641.273799999</v>
          </cell>
          <cell r="BE26">
            <v>1553635.3200000003</v>
          </cell>
          <cell r="BF26">
            <v>23167536.55840002</v>
          </cell>
          <cell r="BG26">
            <v>185101778.23759994</v>
          </cell>
          <cell r="BI26">
            <v>327457.81</v>
          </cell>
          <cell r="BJ26">
            <v>59376017.870000012</v>
          </cell>
          <cell r="BK26">
            <v>200819195.65900001</v>
          </cell>
          <cell r="BM26">
            <v>175574443.27999997</v>
          </cell>
          <cell r="BN26">
            <v>243463.17</v>
          </cell>
          <cell r="BO26">
            <v>779070197.72000039</v>
          </cell>
          <cell r="BP26">
            <v>354711.85999999993</v>
          </cell>
          <cell r="BQ26">
            <v>5331541.1399999987</v>
          </cell>
          <cell r="BR26">
            <v>275537.23</v>
          </cell>
        </row>
        <row r="27">
          <cell r="A27">
            <v>15</v>
          </cell>
          <cell r="D27">
            <v>665091469.45220029</v>
          </cell>
          <cell r="E27">
            <v>102707544.83000006</v>
          </cell>
          <cell r="F27">
            <v>1303063696.9480007</v>
          </cell>
          <cell r="G27">
            <v>945390404.07600033</v>
          </cell>
          <cell r="H27">
            <v>1012057469.0992001</v>
          </cell>
          <cell r="I27">
            <v>1221326487.5562005</v>
          </cell>
          <cell r="J27">
            <v>481535790.11139977</v>
          </cell>
          <cell r="K27">
            <v>1860828480.788799</v>
          </cell>
          <cell r="M27">
            <v>1368430021.1561992</v>
          </cell>
          <cell r="N27">
            <v>1345197019.7951999</v>
          </cell>
          <cell r="O27">
            <v>417898574.64160001</v>
          </cell>
          <cell r="P27">
            <v>1402349537.8199995</v>
          </cell>
          <cell r="Q27">
            <v>152783.5</v>
          </cell>
          <cell r="S27">
            <v>33715.17</v>
          </cell>
          <cell r="T27">
            <v>10319986.08</v>
          </cell>
          <cell r="U27">
            <v>29021136.1624</v>
          </cell>
          <cell r="W27">
            <v>28629835.070000008</v>
          </cell>
          <cell r="X27">
            <v>12387910.109999994</v>
          </cell>
          <cell r="Y27">
            <v>10131807.83</v>
          </cell>
          <cell r="Z27">
            <v>16147543.488399999</v>
          </cell>
          <cell r="AB27">
            <v>4289056.4457999999</v>
          </cell>
          <cell r="AC27">
            <v>63295685.950999998</v>
          </cell>
          <cell r="AD27">
            <v>12710032.802399997</v>
          </cell>
          <cell r="AE27">
            <v>201753858.51299995</v>
          </cell>
          <cell r="AG27">
            <v>18774746.416999996</v>
          </cell>
          <cell r="AH27">
            <v>10362456.850000001</v>
          </cell>
          <cell r="AI27">
            <v>2460332.38</v>
          </cell>
          <cell r="AJ27">
            <v>8456589.049999997</v>
          </cell>
          <cell r="AL27">
            <v>2729692.5199999996</v>
          </cell>
          <cell r="AM27">
            <v>76619129.511599988</v>
          </cell>
          <cell r="AN27">
            <v>13556354.410000004</v>
          </cell>
          <cell r="AQ27">
            <v>3146947.8292000005</v>
          </cell>
          <cell r="AR27">
            <v>81940921.055400029</v>
          </cell>
          <cell r="AS27">
            <v>9319219.8501999993</v>
          </cell>
          <cell r="AT27">
            <v>26381667.250000004</v>
          </cell>
          <cell r="AU27">
            <v>46250266.410000011</v>
          </cell>
          <cell r="AV27">
            <v>109771337.68259999</v>
          </cell>
          <cell r="AX27">
            <v>17496321.642800003</v>
          </cell>
          <cell r="AY27">
            <v>21798057.7236</v>
          </cell>
          <cell r="AZ27">
            <v>6899722.729199999</v>
          </cell>
          <cell r="BB27">
            <v>10100582.561599998</v>
          </cell>
          <cell r="BC27">
            <v>4666843.4300000006</v>
          </cell>
          <cell r="BD27">
            <v>3027342.2400000007</v>
          </cell>
          <cell r="BF27">
            <v>42234662.851000004</v>
          </cell>
          <cell r="BG27">
            <v>124403836.14680001</v>
          </cell>
          <cell r="BI27">
            <v>5835045.0808000006</v>
          </cell>
          <cell r="BJ27">
            <v>968174</v>
          </cell>
          <cell r="BK27">
            <v>37492848.760399997</v>
          </cell>
          <cell r="BM27">
            <v>126188518.90999995</v>
          </cell>
          <cell r="BN27">
            <v>185401751.94880006</v>
          </cell>
          <cell r="BO27">
            <v>341997707.07520002</v>
          </cell>
          <cell r="BP27">
            <v>51129569.792000018</v>
          </cell>
          <cell r="BR27">
            <v>7284586.955000001</v>
          </cell>
        </row>
        <row r="28">
          <cell r="A28">
            <v>16</v>
          </cell>
          <cell r="AR28">
            <v>1404970.5399999998</v>
          </cell>
          <cell r="BD28">
            <v>84598.6</v>
          </cell>
          <cell r="BM28">
            <v>2246838.3699999996</v>
          </cell>
        </row>
        <row r="29">
          <cell r="A29">
            <v>17</v>
          </cell>
          <cell r="BM29">
            <v>79696272.389999986</v>
          </cell>
        </row>
        <row r="30">
          <cell r="A30">
            <v>18</v>
          </cell>
          <cell r="AR30">
            <v>3135857.7500000005</v>
          </cell>
          <cell r="BG30">
            <v>143512553.43000004</v>
          </cell>
          <cell r="BH30">
            <v>20684487</v>
          </cell>
          <cell r="BI30">
            <v>15460020.710000001</v>
          </cell>
          <cell r="BJ30">
            <v>30727906.43999999</v>
          </cell>
          <cell r="BK30">
            <v>14177015.709999999</v>
          </cell>
          <cell r="BL30">
            <v>2671892.5299999989</v>
          </cell>
          <cell r="BM30">
            <v>141219911.71000001</v>
          </cell>
        </row>
        <row r="31">
          <cell r="A31">
            <v>19</v>
          </cell>
          <cell r="BG31">
            <v>704232164.08999991</v>
          </cell>
          <cell r="BH31">
            <v>56000794.249999985</v>
          </cell>
          <cell r="BJ31">
            <v>141213755.65000004</v>
          </cell>
          <cell r="BK31">
            <v>49726994.040000021</v>
          </cell>
          <cell r="BM31">
            <v>274600620.86000013</v>
          </cell>
        </row>
        <row r="32">
          <cell r="A32">
            <v>20</v>
          </cell>
          <cell r="E32">
            <v>2360102865.9100003</v>
          </cell>
          <cell r="F32">
            <v>30040073.649999987</v>
          </cell>
          <cell r="G32">
            <v>38500252.409999996</v>
          </cell>
          <cell r="H32">
            <v>15291496.43</v>
          </cell>
          <cell r="I32">
            <v>1603631102.27</v>
          </cell>
          <cell r="J32">
            <v>48336096.719999991</v>
          </cell>
          <cell r="K32">
            <v>107459960.53</v>
          </cell>
          <cell r="M32">
            <v>6160812.0399999991</v>
          </cell>
          <cell r="N32">
            <v>2225458876.4300003</v>
          </cell>
          <cell r="O32">
            <v>795361312.57999957</v>
          </cell>
          <cell r="P32">
            <v>2187962013.4699993</v>
          </cell>
          <cell r="Q32">
            <v>2646183.06</v>
          </cell>
          <cell r="S32">
            <v>446777.93</v>
          </cell>
          <cell r="T32">
            <v>9938173.4200000018</v>
          </cell>
          <cell r="U32">
            <v>111557480.74099997</v>
          </cell>
          <cell r="V32">
            <v>31799590.030000016</v>
          </cell>
          <cell r="W32">
            <v>678620.77000000014</v>
          </cell>
          <cell r="X32">
            <v>1438737.9400000002</v>
          </cell>
          <cell r="Y32">
            <v>79766.91</v>
          </cell>
          <cell r="Z32">
            <v>14693720.369999997</v>
          </cell>
          <cell r="AC32">
            <v>748334.79000000015</v>
          </cell>
          <cell r="AD32">
            <v>183530.98</v>
          </cell>
          <cell r="AE32">
            <v>45140963.98960001</v>
          </cell>
          <cell r="AF32">
            <v>239631.48</v>
          </cell>
          <cell r="AG32">
            <v>15779219.370000001</v>
          </cell>
          <cell r="AI32">
            <v>4046599.5999999992</v>
          </cell>
          <cell r="AJ32">
            <v>481500.18</v>
          </cell>
          <cell r="AL32">
            <v>17988087.390000004</v>
          </cell>
          <cell r="AM32">
            <v>493038.02999999997</v>
          </cell>
          <cell r="AN32">
            <v>331042.60999999993</v>
          </cell>
          <cell r="AO32">
            <v>3604884.5</v>
          </cell>
          <cell r="AP32">
            <v>7208735.9500000011</v>
          </cell>
          <cell r="AQ32">
            <v>131151.03999999998</v>
          </cell>
          <cell r="AT32">
            <v>4672792.0600000015</v>
          </cell>
          <cell r="AU32">
            <v>9696378.6199999973</v>
          </cell>
          <cell r="AV32">
            <v>5855731.790000001</v>
          </cell>
          <cell r="AY32">
            <v>32972.449999999997</v>
          </cell>
          <cell r="AZ32">
            <v>10135763.049999997</v>
          </cell>
          <cell r="BA32">
            <v>4345659.2799999993</v>
          </cell>
          <cell r="BB32">
            <v>7120927.8300000019</v>
          </cell>
          <cell r="BC32">
            <v>282172.90000000002</v>
          </cell>
          <cell r="BE32">
            <v>1488200.8400000005</v>
          </cell>
          <cell r="BF32">
            <v>223891896.01720005</v>
          </cell>
          <cell r="BG32">
            <v>559202545.97719967</v>
          </cell>
          <cell r="BH32">
            <v>288712947.61000007</v>
          </cell>
          <cell r="BI32">
            <v>6610657.5934000025</v>
          </cell>
          <cell r="BJ32">
            <v>89303333.75999999</v>
          </cell>
          <cell r="BK32">
            <v>113856205.13120002</v>
          </cell>
          <cell r="BL32">
            <v>3129352.1059999997</v>
          </cell>
          <cell r="BM32">
            <v>21857667.140000004</v>
          </cell>
          <cell r="BN32">
            <v>697589.84000000008</v>
          </cell>
          <cell r="BO32">
            <v>1161108702.7204003</v>
          </cell>
        </row>
        <row r="33">
          <cell r="A33">
            <v>21</v>
          </cell>
          <cell r="E33">
            <v>167278397.69999993</v>
          </cell>
          <cell r="F33">
            <v>26348463.260000005</v>
          </cell>
          <cell r="G33">
            <v>48391572.979999989</v>
          </cell>
          <cell r="H33">
            <v>173684561.28</v>
          </cell>
          <cell r="I33">
            <v>452398697.51800001</v>
          </cell>
          <cell r="J33">
            <v>21391085.949999999</v>
          </cell>
          <cell r="K33">
            <v>83722697.11999999</v>
          </cell>
          <cell r="M33">
            <v>9866359.1894000005</v>
          </cell>
          <cell r="N33">
            <v>340110549.09999996</v>
          </cell>
          <cell r="O33">
            <v>9655178.9499999993</v>
          </cell>
          <cell r="P33">
            <v>271252194.07999998</v>
          </cell>
          <cell r="Q33">
            <v>815481.49</v>
          </cell>
          <cell r="T33">
            <v>133697.57999999999</v>
          </cell>
          <cell r="U33">
            <v>19754042.304999996</v>
          </cell>
          <cell r="X33">
            <v>117841.33</v>
          </cell>
          <cell r="Z33">
            <v>2216164.7800000003</v>
          </cell>
          <cell r="AC33">
            <v>4206525.9300000006</v>
          </cell>
          <cell r="AD33">
            <v>1802483.3400000005</v>
          </cell>
          <cell r="AE33">
            <v>33967876.31000001</v>
          </cell>
          <cell r="AG33">
            <v>2123875.9500000002</v>
          </cell>
          <cell r="AI33">
            <v>1294274.1500000001</v>
          </cell>
          <cell r="AJ33">
            <v>236193.36000000002</v>
          </cell>
          <cell r="AL33">
            <v>481484.67</v>
          </cell>
          <cell r="AM33">
            <v>13199157.021399997</v>
          </cell>
          <cell r="AN33">
            <v>373567.3</v>
          </cell>
          <cell r="AT33">
            <v>754781.58000000007</v>
          </cell>
          <cell r="AU33">
            <v>5566253.0600000015</v>
          </cell>
          <cell r="AV33">
            <v>290759.43</v>
          </cell>
          <cell r="AZ33">
            <v>2818609.6799999997</v>
          </cell>
          <cell r="BB33">
            <v>8502131.459999999</v>
          </cell>
          <cell r="BF33">
            <v>33116282.922799993</v>
          </cell>
          <cell r="BG33">
            <v>24807625.605</v>
          </cell>
          <cell r="BI33">
            <v>12850310.316999998</v>
          </cell>
          <cell r="BJ33">
            <v>14369.04</v>
          </cell>
          <cell r="BK33">
            <v>13649659.015800003</v>
          </cell>
          <cell r="BM33">
            <v>5553767.3102000011</v>
          </cell>
          <cell r="BN33">
            <v>5832891.0599999977</v>
          </cell>
          <cell r="BO33">
            <v>201068700.21420011</v>
          </cell>
        </row>
        <row r="34">
          <cell r="A34">
            <v>22</v>
          </cell>
          <cell r="F34">
            <v>455542.20999999996</v>
          </cell>
          <cell r="G34">
            <v>1213206.81</v>
          </cell>
          <cell r="H34">
            <v>1121779.9500000002</v>
          </cell>
          <cell r="I34">
            <v>42595569.019999981</v>
          </cell>
          <cell r="K34">
            <v>10259628.599999996</v>
          </cell>
          <cell r="P34">
            <v>33821174.159999974</v>
          </cell>
          <cell r="V34">
            <v>4735814.209999999</v>
          </cell>
          <cell r="AE34">
            <v>1269656.6899999997</v>
          </cell>
          <cell r="AG34">
            <v>1542374.1400000001</v>
          </cell>
          <cell r="AJ34">
            <v>5188213.6800000006</v>
          </cell>
          <cell r="BF34">
            <v>4439655.4800000004</v>
          </cell>
          <cell r="BG34">
            <v>2799999.8199999989</v>
          </cell>
          <cell r="BI34">
            <v>65529.72</v>
          </cell>
          <cell r="BJ34">
            <v>69398789.709999979</v>
          </cell>
          <cell r="BK34">
            <v>178511.61000000002</v>
          </cell>
          <cell r="BO34">
            <v>3043187.5899999989</v>
          </cell>
        </row>
        <row r="35">
          <cell r="A35">
            <v>23</v>
          </cell>
          <cell r="D35">
            <v>2859611679.3669996</v>
          </cell>
          <cell r="F35">
            <v>1488268341.4385998</v>
          </cell>
          <cell r="G35">
            <v>756074786.70239985</v>
          </cell>
          <cell r="H35">
            <v>897322701.70219994</v>
          </cell>
          <cell r="I35">
            <v>1014181771.9530003</v>
          </cell>
          <cell r="J35">
            <v>1388212451.0813992</v>
          </cell>
          <cell r="K35">
            <v>5783316392.4546003</v>
          </cell>
          <cell r="M35">
            <v>3431085419.9831996</v>
          </cell>
          <cell r="N35">
            <v>94436891.968199968</v>
          </cell>
          <cell r="O35">
            <v>163149226.53019992</v>
          </cell>
          <cell r="P35">
            <v>2271322561.4420009</v>
          </cell>
          <cell r="Q35">
            <v>1798759.25</v>
          </cell>
          <cell r="R35">
            <v>103493546.02340001</v>
          </cell>
          <cell r="S35">
            <v>1093689.4811999998</v>
          </cell>
          <cell r="T35">
            <v>19740089.965000004</v>
          </cell>
          <cell r="U35">
            <v>5138158.330000001</v>
          </cell>
          <cell r="V35">
            <v>8095226.7099999981</v>
          </cell>
          <cell r="W35">
            <v>73732519.065400019</v>
          </cell>
          <cell r="X35">
            <v>53395112.614000015</v>
          </cell>
          <cell r="Y35">
            <v>7743894.9349999987</v>
          </cell>
          <cell r="Z35">
            <v>28799852.840399977</v>
          </cell>
          <cell r="AA35">
            <v>43496617.179199986</v>
          </cell>
          <cell r="AB35">
            <v>13182855.555800002</v>
          </cell>
          <cell r="AC35">
            <v>28857920.149400003</v>
          </cell>
          <cell r="AD35">
            <v>5674229.0690000001</v>
          </cell>
          <cell r="AE35">
            <v>101095079.67599998</v>
          </cell>
          <cell r="AF35">
            <v>10601862.914800003</v>
          </cell>
          <cell r="AG35">
            <v>7850312.5079999985</v>
          </cell>
          <cell r="AH35">
            <v>6820525.2700000005</v>
          </cell>
          <cell r="AI35">
            <v>17148401.585399993</v>
          </cell>
          <cell r="AJ35">
            <v>7397754.049999998</v>
          </cell>
          <cell r="AK35">
            <v>42487332.443599999</v>
          </cell>
          <cell r="AL35">
            <v>40780386.359999992</v>
          </cell>
          <cell r="AM35">
            <v>24432025.738000005</v>
          </cell>
          <cell r="AN35">
            <v>22173454.829999994</v>
          </cell>
          <cell r="AO35">
            <v>3203679.21</v>
          </cell>
          <cell r="AP35">
            <v>18448661.450000003</v>
          </cell>
          <cell r="AQ35">
            <v>2194530.1055999994</v>
          </cell>
          <cell r="AR35">
            <v>29251537.387200009</v>
          </cell>
          <cell r="AS35">
            <v>33003692.727800008</v>
          </cell>
          <cell r="AT35">
            <v>16403028.620000001</v>
          </cell>
          <cell r="AU35">
            <v>24648158.195399996</v>
          </cell>
          <cell r="AV35">
            <v>37188352.041799992</v>
          </cell>
          <cell r="AW35">
            <v>45679187.512800016</v>
          </cell>
          <cell r="AX35">
            <v>15527866.573200006</v>
          </cell>
          <cell r="AY35">
            <v>26982948.335399996</v>
          </cell>
          <cell r="AZ35">
            <v>10892557.884199996</v>
          </cell>
          <cell r="BA35">
            <v>19768125.162799992</v>
          </cell>
          <cell r="BB35">
            <v>13323939.24</v>
          </cell>
          <cell r="BC35">
            <v>16737368.719999999</v>
          </cell>
          <cell r="BD35">
            <v>3466370.4528000001</v>
          </cell>
          <cell r="BE35">
            <v>4277519.8444000017</v>
          </cell>
          <cell r="BF35">
            <v>22757516.894599997</v>
          </cell>
          <cell r="BG35">
            <v>94032066.475600019</v>
          </cell>
          <cell r="BH35">
            <v>356234922.48560011</v>
          </cell>
          <cell r="BI35">
            <v>1122009.44</v>
          </cell>
          <cell r="BJ35">
            <v>115830.09</v>
          </cell>
          <cell r="BK35">
            <v>14542698.573200002</v>
          </cell>
          <cell r="BL35">
            <v>150699.18539999999</v>
          </cell>
          <cell r="BM35">
            <v>59366351.959999993</v>
          </cell>
          <cell r="BN35">
            <v>37760079.977000006</v>
          </cell>
          <cell r="BO35">
            <v>81757658.121999964</v>
          </cell>
          <cell r="BP35">
            <v>579161143.17860019</v>
          </cell>
          <cell r="BQ35">
            <v>121009099.55560008</v>
          </cell>
          <cell r="BR35">
            <v>80029624.952199996</v>
          </cell>
        </row>
        <row r="36">
          <cell r="A36">
            <v>24</v>
          </cell>
          <cell r="D36">
            <v>96036622.669999987</v>
          </cell>
          <cell r="F36">
            <v>809488.57999999984</v>
          </cell>
          <cell r="G36">
            <v>14531.510000000002</v>
          </cell>
          <cell r="I36">
            <v>113217128.83000003</v>
          </cell>
          <cell r="J36">
            <v>83436463.88500002</v>
          </cell>
          <cell r="K36">
            <v>6223.33</v>
          </cell>
          <cell r="M36">
            <v>470452886.51920027</v>
          </cell>
          <cell r="N36">
            <v>13727532.650000006</v>
          </cell>
          <cell r="O36">
            <v>929347592.16379976</v>
          </cell>
          <cell r="P36">
            <v>96498150.350000009</v>
          </cell>
          <cell r="Q36">
            <v>590160.27</v>
          </cell>
          <cell r="R36">
            <v>29270054.669999998</v>
          </cell>
          <cell r="U36">
            <v>119353.01000000001</v>
          </cell>
          <cell r="W36">
            <v>1589476.7199999997</v>
          </cell>
          <cell r="X36">
            <v>5721329.4299999997</v>
          </cell>
          <cell r="Y36">
            <v>1550690.9000000001</v>
          </cell>
          <cell r="Z36">
            <v>510523.14980000001</v>
          </cell>
          <cell r="AE36">
            <v>1516101.1951999997</v>
          </cell>
          <cell r="AF36">
            <v>912055.24999999988</v>
          </cell>
          <cell r="AG36">
            <v>15541361.439999999</v>
          </cell>
          <cell r="AH36">
            <v>307214.55</v>
          </cell>
          <cell r="AI36">
            <v>224298.32</v>
          </cell>
          <cell r="AJ36">
            <v>218607.89999999994</v>
          </cell>
          <cell r="AL36">
            <v>43470479.18999999</v>
          </cell>
          <cell r="AM36">
            <v>86035.88</v>
          </cell>
          <cell r="AN36">
            <v>1041443.29</v>
          </cell>
          <cell r="AP36">
            <v>5015140.6199999992</v>
          </cell>
          <cell r="AQ36">
            <v>3264463.9800000004</v>
          </cell>
          <cell r="AU36">
            <v>4115.8500000000004</v>
          </cell>
          <cell r="AV36">
            <v>236943.81000000003</v>
          </cell>
          <cell r="AW36">
            <v>4704922.8160000034</v>
          </cell>
          <cell r="AX36">
            <v>125503.7</v>
          </cell>
          <cell r="AZ36">
            <v>1507857.21</v>
          </cell>
          <cell r="BA36">
            <v>1559839.71</v>
          </cell>
          <cell r="BC36">
            <v>25157.850000000002</v>
          </cell>
          <cell r="BD36">
            <v>2110697.7365999995</v>
          </cell>
          <cell r="BE36">
            <v>2819097.0700000003</v>
          </cell>
          <cell r="BF36">
            <v>20277546.399999995</v>
          </cell>
          <cell r="BG36">
            <v>171224274.52079996</v>
          </cell>
          <cell r="BH36">
            <v>256832716.88660002</v>
          </cell>
          <cell r="BI36">
            <v>806293.64519999968</v>
          </cell>
          <cell r="BJ36">
            <v>3144857.5800000015</v>
          </cell>
          <cell r="BK36">
            <v>10444463.370000003</v>
          </cell>
          <cell r="BL36">
            <v>3149144.8492000005</v>
          </cell>
          <cell r="BM36">
            <v>13652881.570000002</v>
          </cell>
          <cell r="BN36">
            <v>788394.13000000012</v>
          </cell>
          <cell r="BO36">
            <v>32604698.379999999</v>
          </cell>
          <cell r="BQ36">
            <v>2855767.66</v>
          </cell>
          <cell r="BR36">
            <v>171471.12</v>
          </cell>
        </row>
        <row r="37">
          <cell r="A37">
            <v>25</v>
          </cell>
          <cell r="G37">
            <v>2496.91</v>
          </cell>
          <cell r="I37">
            <v>95484.42</v>
          </cell>
          <cell r="O37">
            <v>232956.1</v>
          </cell>
          <cell r="P37">
            <v>1020942.2099999997</v>
          </cell>
          <cell r="Q37">
            <v>0</v>
          </cell>
          <cell r="R37">
            <v>34403.51</v>
          </cell>
          <cell r="W37">
            <v>16150.83</v>
          </cell>
          <cell r="AJ37">
            <v>153920.32000000001</v>
          </cell>
          <cell r="BE37">
            <v>512800.35000000003</v>
          </cell>
          <cell r="BF37">
            <v>324412.55</v>
          </cell>
          <cell r="BG37">
            <v>6781328.169999999</v>
          </cell>
          <cell r="BK37">
            <v>35417.99</v>
          </cell>
          <cell r="BM37">
            <v>1112194.19</v>
          </cell>
          <cell r="BO37">
            <v>494159.14</v>
          </cell>
        </row>
        <row r="38">
          <cell r="A38">
            <v>26</v>
          </cell>
          <cell r="D38">
            <v>1964129167.9399991</v>
          </cell>
          <cell r="F38">
            <v>802670481.07079959</v>
          </cell>
          <cell r="G38">
            <v>256434278.76999986</v>
          </cell>
          <cell r="H38">
            <v>1878612303.7899995</v>
          </cell>
          <cell r="I38">
            <v>1014578184.7400004</v>
          </cell>
          <cell r="J38">
            <v>433122725.80999988</v>
          </cell>
          <cell r="K38">
            <v>9653076554.0065975</v>
          </cell>
          <cell r="M38">
            <v>5219646240.5300026</v>
          </cell>
          <cell r="N38">
            <v>126841255.51000002</v>
          </cell>
          <cell r="O38">
            <v>201905991.04000002</v>
          </cell>
          <cell r="P38">
            <v>7418391925.467</v>
          </cell>
          <cell r="R38">
            <v>88317.170000000013</v>
          </cell>
          <cell r="S38">
            <v>159432.43</v>
          </cell>
          <cell r="T38">
            <v>643456</v>
          </cell>
          <cell r="W38">
            <v>1733965.8399999999</v>
          </cell>
          <cell r="X38">
            <v>82879.429999999993</v>
          </cell>
          <cell r="AL38">
            <v>14721.43</v>
          </cell>
          <cell r="AM38">
            <v>280127.83999999997</v>
          </cell>
          <cell r="AP38">
            <v>328611.75</v>
          </cell>
          <cell r="AW38">
            <v>29128.090000000004</v>
          </cell>
          <cell r="AY38">
            <v>1770524.1949999998</v>
          </cell>
          <cell r="BC38">
            <v>81072.679999999993</v>
          </cell>
          <cell r="BM38">
            <v>32433832.679999992</v>
          </cell>
          <cell r="BN38">
            <v>948886.75999999978</v>
          </cell>
          <cell r="BO38">
            <v>5852995.2799999993</v>
          </cell>
          <cell r="BP38">
            <v>643376983.7772001</v>
          </cell>
          <cell r="BQ38">
            <v>149047445.04719993</v>
          </cell>
          <cell r="BR38">
            <v>284955911.42000008</v>
          </cell>
        </row>
        <row r="39">
          <cell r="A39">
            <v>27</v>
          </cell>
          <cell r="I39">
            <v>1589450.2200000004</v>
          </cell>
          <cell r="K39">
            <v>117386.21</v>
          </cell>
          <cell r="N39">
            <v>116668.31</v>
          </cell>
          <cell r="O39">
            <v>9950947.4500000011</v>
          </cell>
          <cell r="P39">
            <v>346361.00999999995</v>
          </cell>
          <cell r="W39">
            <v>120877.39</v>
          </cell>
          <cell r="BQ39">
            <v>209056.11</v>
          </cell>
          <cell r="BR39">
            <v>38865.1</v>
          </cell>
        </row>
        <row r="40">
          <cell r="A40">
            <v>28</v>
          </cell>
          <cell r="D40">
            <v>1560918514.0608006</v>
          </cell>
          <cell r="F40">
            <v>976037827.31679988</v>
          </cell>
          <cell r="G40">
            <v>196986611.02380002</v>
          </cell>
          <cell r="H40">
            <v>1133248965.5563998</v>
          </cell>
          <cell r="I40">
            <v>666789445.54880023</v>
          </cell>
          <cell r="J40">
            <v>1020141864.6399996</v>
          </cell>
          <cell r="K40">
            <v>1437865290.1626</v>
          </cell>
          <cell r="L40">
            <v>258767.46</v>
          </cell>
          <cell r="M40">
            <v>1905206515.3074</v>
          </cell>
          <cell r="N40">
            <v>746746035.43000019</v>
          </cell>
          <cell r="O40">
            <v>560550163.47999978</v>
          </cell>
          <cell r="P40">
            <v>2994131120.7682009</v>
          </cell>
          <cell r="Q40">
            <v>17459967.023000006</v>
          </cell>
          <cell r="R40">
            <v>110980241.11999999</v>
          </cell>
          <cell r="S40">
            <v>95266353.742599934</v>
          </cell>
          <cell r="T40">
            <v>25528860.559999991</v>
          </cell>
          <cell r="U40">
            <v>44456134.304799996</v>
          </cell>
          <cell r="V40">
            <v>36042031.839999974</v>
          </cell>
          <cell r="W40">
            <v>40784049.719999999</v>
          </cell>
          <cell r="X40">
            <v>111719923.74999999</v>
          </cell>
          <cell r="Y40">
            <v>19335306.340000007</v>
          </cell>
          <cell r="Z40">
            <v>13371434.856799999</v>
          </cell>
          <cell r="AA40">
            <v>47476357.911000021</v>
          </cell>
          <cell r="AB40">
            <v>35303675.660000004</v>
          </cell>
          <cell r="AC40">
            <v>29067042.554600012</v>
          </cell>
          <cell r="AD40">
            <v>25060128.349999994</v>
          </cell>
          <cell r="AE40">
            <v>408223872.67020005</v>
          </cell>
          <cell r="AF40">
            <v>13480768.9132</v>
          </cell>
          <cell r="AG40">
            <v>22250473.583799992</v>
          </cell>
          <cell r="AH40">
            <v>553166.88</v>
          </cell>
          <cell r="AI40">
            <v>24746342.629999988</v>
          </cell>
          <cell r="AJ40">
            <v>7935933.709999999</v>
          </cell>
          <cell r="AK40">
            <v>29459511.611800011</v>
          </cell>
          <cell r="AL40">
            <v>139239031.58839992</v>
          </cell>
          <cell r="AM40">
            <v>37319169.046399996</v>
          </cell>
          <cell r="AN40">
            <v>50462242.550000004</v>
          </cell>
          <cell r="AO40">
            <v>82901956.219999984</v>
          </cell>
          <cell r="AP40">
            <v>136000226.03000003</v>
          </cell>
          <cell r="AQ40">
            <v>13038653.509999998</v>
          </cell>
          <cell r="AR40">
            <v>67468231.126399994</v>
          </cell>
          <cell r="AS40">
            <v>86039143.237399995</v>
          </cell>
          <cell r="AT40">
            <v>54767206.520000011</v>
          </cell>
          <cell r="AU40">
            <v>15301728.370000001</v>
          </cell>
          <cell r="AV40">
            <v>44606891.66959998</v>
          </cell>
          <cell r="AW40">
            <v>189269177.62719998</v>
          </cell>
          <cell r="AX40">
            <v>31950135.844200011</v>
          </cell>
          <cell r="AY40">
            <v>17764451.286600001</v>
          </cell>
          <cell r="AZ40">
            <v>19963914.999999996</v>
          </cell>
          <cell r="BA40">
            <v>115927201.82940003</v>
          </cell>
          <cell r="BB40">
            <v>9526082.709999999</v>
          </cell>
          <cell r="BC40">
            <v>27919031.235999994</v>
          </cell>
          <cell r="BD40">
            <v>3975561.0702</v>
          </cell>
          <cell r="BE40">
            <v>8305016.9599999972</v>
          </cell>
          <cell r="BF40">
            <v>120886454.26179992</v>
          </cell>
          <cell r="BG40">
            <v>286511501.20279992</v>
          </cell>
          <cell r="BH40">
            <v>454994456.62920004</v>
          </cell>
          <cell r="BI40">
            <v>6570987.7721999967</v>
          </cell>
          <cell r="BJ40">
            <v>24670129.299999993</v>
          </cell>
          <cell r="BK40">
            <v>64450343.88000001</v>
          </cell>
          <cell r="BL40">
            <v>678517.75240000011</v>
          </cell>
          <cell r="BM40">
            <v>76263978.659999967</v>
          </cell>
          <cell r="BN40">
            <v>35575227.889599986</v>
          </cell>
          <cell r="BO40">
            <v>264301686.69999984</v>
          </cell>
          <cell r="BP40">
            <v>1309714.8014</v>
          </cell>
          <cell r="BQ40">
            <v>996559.39</v>
          </cell>
          <cell r="BR40">
            <v>11282733.268799996</v>
          </cell>
        </row>
        <row r="41">
          <cell r="A41">
            <v>29</v>
          </cell>
          <cell r="D41">
            <v>283905.34000000003</v>
          </cell>
          <cell r="F41">
            <v>53111000.13000001</v>
          </cell>
          <cell r="G41">
            <v>5333631.5600000005</v>
          </cell>
          <cell r="I41">
            <v>1082018089.9325998</v>
          </cell>
          <cell r="K41">
            <v>1861016.4628000001</v>
          </cell>
          <cell r="N41">
            <v>247584484.50000006</v>
          </cell>
          <cell r="O41">
            <v>1237647581.3999999</v>
          </cell>
          <cell r="P41">
            <v>152124823.69640011</v>
          </cell>
          <cell r="Q41">
            <v>135714.4</v>
          </cell>
          <cell r="R41">
            <v>23933234.210000001</v>
          </cell>
          <cell r="S41">
            <v>848391.22000000009</v>
          </cell>
          <cell r="T41">
            <v>2402983.9099999997</v>
          </cell>
          <cell r="U41">
            <v>429615.54000000004</v>
          </cell>
          <cell r="V41">
            <v>16876207.020000003</v>
          </cell>
          <cell r="W41">
            <v>947572.37</v>
          </cell>
          <cell r="Y41">
            <v>1412082.3599999999</v>
          </cell>
          <cell r="Z41">
            <v>15639.56</v>
          </cell>
          <cell r="AA41">
            <v>18237692.878600009</v>
          </cell>
          <cell r="AD41">
            <v>2079015.1624000005</v>
          </cell>
          <cell r="AE41">
            <v>40080476.40920002</v>
          </cell>
          <cell r="AF41">
            <v>6559813.5000000009</v>
          </cell>
          <cell r="AG41">
            <v>12749451.74</v>
          </cell>
          <cell r="AH41">
            <v>392937.13</v>
          </cell>
          <cell r="AJ41">
            <v>13549244.930000003</v>
          </cell>
          <cell r="AK41">
            <v>44217125.549399994</v>
          </cell>
          <cell r="AL41">
            <v>379927.08999999997</v>
          </cell>
          <cell r="AO41">
            <v>749946.37000000011</v>
          </cell>
          <cell r="AQ41">
            <v>1584160.9100000001</v>
          </cell>
          <cell r="AR41">
            <v>548974.07999999984</v>
          </cell>
          <cell r="AS41">
            <v>1406269.2300000002</v>
          </cell>
          <cell r="AT41">
            <v>892846.45999999985</v>
          </cell>
          <cell r="AU41">
            <v>2202760.7999999998</v>
          </cell>
          <cell r="AW41">
            <v>97467241.575199977</v>
          </cell>
          <cell r="AX41">
            <v>6327889.2381999996</v>
          </cell>
          <cell r="BA41">
            <v>16446160.046000004</v>
          </cell>
          <cell r="BD41">
            <v>69790.75</v>
          </cell>
          <cell r="BE41">
            <v>718844.65159999987</v>
          </cell>
          <cell r="BG41">
            <v>104259488.9656</v>
          </cell>
          <cell r="BH41">
            <v>4567922.0800000019</v>
          </cell>
          <cell r="BJ41">
            <v>31160407.799999993</v>
          </cell>
          <cell r="BK41">
            <v>13787620.540000005</v>
          </cell>
          <cell r="BM41">
            <v>11401673.85</v>
          </cell>
          <cell r="BN41">
            <v>117564.87</v>
          </cell>
          <cell r="BO41">
            <v>186657457.2102001</v>
          </cell>
          <cell r="BP41">
            <v>1049412.1628000003</v>
          </cell>
          <cell r="BQ41">
            <v>3551262.689999999</v>
          </cell>
          <cell r="BR41">
            <v>1819976.4997999999</v>
          </cell>
        </row>
        <row r="42">
          <cell r="A42">
            <v>30</v>
          </cell>
          <cell r="D42">
            <v>1746414.9800000002</v>
          </cell>
          <cell r="F42">
            <v>327508025.1631999</v>
          </cell>
          <cell r="G42">
            <v>97224708.506400019</v>
          </cell>
          <cell r="H42">
            <v>6023603.5400000028</v>
          </cell>
          <cell r="I42">
            <v>202286882.24860007</v>
          </cell>
          <cell r="J42">
            <v>5072438.91</v>
          </cell>
          <cell r="K42">
            <v>83537927.14200002</v>
          </cell>
          <cell r="M42">
            <v>30001476.570399996</v>
          </cell>
          <cell r="N42">
            <v>113537329.34999996</v>
          </cell>
          <cell r="O42">
            <v>133634114.30340002</v>
          </cell>
          <cell r="P42">
            <v>78840141.629999995</v>
          </cell>
          <cell r="Q42">
            <v>272720.71000000002</v>
          </cell>
          <cell r="S42">
            <v>2032670.9500000002</v>
          </cell>
          <cell r="T42">
            <v>17769838.919999994</v>
          </cell>
          <cell r="U42">
            <v>69110480.377599999</v>
          </cell>
          <cell r="W42">
            <v>67186892.530000001</v>
          </cell>
          <cell r="X42">
            <v>11561265.829999996</v>
          </cell>
          <cell r="Y42">
            <v>1037957.1799999998</v>
          </cell>
          <cell r="Z42">
            <v>18784387.094599996</v>
          </cell>
          <cell r="AB42">
            <v>17125404.154199999</v>
          </cell>
          <cell r="AC42">
            <v>23737582.322799992</v>
          </cell>
          <cell r="AD42">
            <v>13228608.269800002</v>
          </cell>
          <cell r="AE42">
            <v>70079981.1294</v>
          </cell>
          <cell r="AF42">
            <v>2512129.4199999995</v>
          </cell>
          <cell r="AH42">
            <v>788614.96</v>
          </cell>
          <cell r="AI42">
            <v>5173949.6260000002</v>
          </cell>
          <cell r="AJ42">
            <v>1472476.5299999998</v>
          </cell>
          <cell r="AL42">
            <v>5094236.459999999</v>
          </cell>
          <cell r="AM42">
            <v>33337871.846399989</v>
          </cell>
          <cell r="AN42">
            <v>1810836.7</v>
          </cell>
          <cell r="AQ42">
            <v>153743.94</v>
          </cell>
          <cell r="AR42">
            <v>46610615.062799998</v>
          </cell>
          <cell r="AS42">
            <v>20784211.200799994</v>
          </cell>
          <cell r="AT42">
            <v>51250198.874999985</v>
          </cell>
          <cell r="AU42">
            <v>4906861.9058000026</v>
          </cell>
          <cell r="AV42">
            <v>89828173.766599983</v>
          </cell>
          <cell r="AX42">
            <v>8609969.9267999977</v>
          </cell>
          <cell r="AY42">
            <v>10152613.458800001</v>
          </cell>
          <cell r="AZ42">
            <v>19590131.113400009</v>
          </cell>
          <cell r="BB42">
            <v>8141666.2499999981</v>
          </cell>
          <cell r="BC42">
            <v>2633848.4600000004</v>
          </cell>
          <cell r="BD42">
            <v>1174889.1700000002</v>
          </cell>
          <cell r="BG42">
            <v>6285264.8475999981</v>
          </cell>
          <cell r="BH42">
            <v>11535453.109999998</v>
          </cell>
          <cell r="BI42">
            <v>973713.1468000001</v>
          </cell>
          <cell r="BM42">
            <v>36263841.970000006</v>
          </cell>
          <cell r="BN42">
            <v>23060218.645999998</v>
          </cell>
          <cell r="BO42">
            <v>53574783.525800005</v>
          </cell>
          <cell r="BP42">
            <v>40970230.933799982</v>
          </cell>
          <cell r="BQ42">
            <v>1576158.77</v>
          </cell>
          <cell r="BR42">
            <v>32766521.666799996</v>
          </cell>
        </row>
        <row r="43">
          <cell r="A43">
            <v>31</v>
          </cell>
          <cell r="G43">
            <v>62879.429999999993</v>
          </cell>
        </row>
      </sheetData>
      <sheetData sheetId="1">
        <row r="13">
          <cell r="D13" t="str">
            <v>BCR</v>
          </cell>
        </row>
      </sheetData>
      <sheetData sheetId="2">
        <row r="13">
          <cell r="D13" t="str">
            <v>BCR</v>
          </cell>
        </row>
      </sheetData>
      <sheetData sheetId="3">
        <row r="13">
          <cell r="E13" t="str">
            <v>BCR</v>
          </cell>
        </row>
      </sheetData>
      <sheetData sheetId="4"/>
      <sheetData sheetId="5">
        <row r="3">
          <cell r="A3" t="str">
            <v>AL 30 DE SEPTIEMBRE DE 2025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7">
          <cell r="B7">
            <v>34932.78900479999</v>
          </cell>
        </row>
      </sheetData>
      <sheetData sheetId="17">
        <row r="37">
          <cell r="V37">
            <v>7122657.2930787988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7">
          <cell r="B7">
            <v>34932.789004799997</v>
          </cell>
        </row>
      </sheetData>
      <sheetData sheetId="31"/>
      <sheetData sheetId="3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894D3-E587-4988-8681-5D1991EBFACB}">
  <sheetPr codeName="Sheet46">
    <pageSetUpPr fitToPage="1"/>
  </sheetPr>
  <dimension ref="A1:D145"/>
  <sheetViews>
    <sheetView showGridLines="0" tabSelected="1" zoomScale="115" zoomScaleNormal="115" workbookViewId="0">
      <selection activeCell="C154" sqref="C154"/>
    </sheetView>
  </sheetViews>
  <sheetFormatPr baseColWidth="10" defaultColWidth="11.42578125" defaultRowHeight="15" x14ac:dyDescent="0.25"/>
  <cols>
    <col min="1" max="1" width="90" customWidth="1"/>
    <col min="2" max="2" width="6.7109375" bestFit="1" customWidth="1"/>
  </cols>
  <sheetData>
    <row r="1" spans="1:4" ht="15" customHeight="1" x14ac:dyDescent="0.25">
      <c r="A1" s="287"/>
      <c r="B1" s="287"/>
    </row>
    <row r="2" spans="1:4" ht="15" customHeight="1" x14ac:dyDescent="0.25">
      <c r="A2" s="287"/>
      <c r="B2" s="287"/>
    </row>
    <row r="3" spans="1:4" ht="15" customHeight="1" x14ac:dyDescent="0.25">
      <c r="A3" s="287"/>
      <c r="B3" s="287"/>
    </row>
    <row r="4" spans="1:4" ht="15" customHeight="1" x14ac:dyDescent="0.45">
      <c r="A4" s="287"/>
      <c r="B4" s="287"/>
      <c r="C4" s="288"/>
      <c r="D4" s="288"/>
    </row>
    <row r="5" spans="1:4" ht="15" customHeight="1" x14ac:dyDescent="0.45">
      <c r="A5" s="287"/>
      <c r="B5" s="287"/>
      <c r="C5" s="288"/>
      <c r="D5" s="288"/>
    </row>
    <row r="6" spans="1:4" ht="15" customHeight="1" x14ac:dyDescent="0.45">
      <c r="A6" s="287"/>
      <c r="B6" s="287"/>
      <c r="C6" s="288"/>
      <c r="D6" s="288"/>
    </row>
    <row r="7" spans="1:4" ht="15" customHeight="1" x14ac:dyDescent="0.45">
      <c r="A7" s="287"/>
      <c r="B7" s="287"/>
      <c r="C7" s="288"/>
      <c r="D7" s="288"/>
    </row>
    <row r="8" spans="1:4" ht="15" customHeight="1" x14ac:dyDescent="0.25">
      <c r="A8" s="287"/>
      <c r="B8" s="287"/>
    </row>
    <row r="9" spans="1:4" ht="15" customHeight="1" x14ac:dyDescent="0.25">
      <c r="A9" s="287"/>
      <c r="B9" s="287"/>
    </row>
    <row r="10" spans="1:4" s="288" customFormat="1" ht="15" customHeight="1" x14ac:dyDescent="0.45">
      <c r="A10" s="287"/>
      <c r="B10" s="287"/>
    </row>
    <row r="11" spans="1:4" s="288" customFormat="1" ht="12.75" customHeight="1" x14ac:dyDescent="0.45">
      <c r="A11" s="289"/>
      <c r="B11" s="289"/>
    </row>
    <row r="12" spans="1:4" s="288" customFormat="1" ht="8.25" customHeight="1" x14ac:dyDescent="0.45"/>
    <row r="13" spans="1:4" ht="21" customHeight="1" x14ac:dyDescent="0.25">
      <c r="A13" s="405" t="s">
        <v>381</v>
      </c>
      <c r="B13" s="405"/>
    </row>
    <row r="14" spans="1:4" ht="8.25" customHeight="1" x14ac:dyDescent="0.25">
      <c r="A14" s="290"/>
      <c r="B14" s="290"/>
    </row>
    <row r="15" spans="1:4" s="290" customFormat="1" ht="15" customHeight="1" x14ac:dyDescent="0.25">
      <c r="A15" s="291" t="s">
        <v>382</v>
      </c>
      <c r="B15" s="292" t="s">
        <v>383</v>
      </c>
    </row>
    <row r="16" spans="1:4" s="290" customFormat="1" ht="4.5" customHeight="1" x14ac:dyDescent="0.25">
      <c r="A16" s="293"/>
      <c r="B16" s="294"/>
    </row>
    <row r="17" spans="1:2" s="290" customFormat="1" ht="15" customHeight="1" x14ac:dyDescent="0.25">
      <c r="A17" s="291" t="s">
        <v>384</v>
      </c>
      <c r="B17" s="292"/>
    </row>
    <row r="18" spans="1:2" s="290" customFormat="1" ht="15" customHeight="1" x14ac:dyDescent="0.2">
      <c r="A18" s="295" t="s">
        <v>385</v>
      </c>
      <c r="B18" s="296">
        <v>1</v>
      </c>
    </row>
    <row r="19" spans="1:2" s="290" customFormat="1" ht="15" customHeight="1" x14ac:dyDescent="0.2">
      <c r="A19" s="295" t="s">
        <v>386</v>
      </c>
      <c r="B19" s="296">
        <v>2</v>
      </c>
    </row>
    <row r="20" spans="1:2" s="290" customFormat="1" ht="15" customHeight="1" x14ac:dyDescent="0.2">
      <c r="A20" s="295" t="s">
        <v>387</v>
      </c>
      <c r="B20" s="296">
        <v>3</v>
      </c>
    </row>
    <row r="21" spans="1:2" s="290" customFormat="1" ht="15" customHeight="1" x14ac:dyDescent="0.2">
      <c r="A21" s="295" t="s">
        <v>388</v>
      </c>
      <c r="B21" s="296">
        <v>4</v>
      </c>
    </row>
    <row r="22" spans="1:2" s="290" customFormat="1" ht="15" customHeight="1" x14ac:dyDescent="0.2">
      <c r="A22" s="295" t="s">
        <v>389</v>
      </c>
      <c r="B22" s="296">
        <v>5</v>
      </c>
    </row>
    <row r="23" spans="1:2" s="290" customFormat="1" ht="3.75" customHeight="1" x14ac:dyDescent="0.2">
      <c r="A23" s="297"/>
      <c r="B23" s="298"/>
    </row>
    <row r="24" spans="1:2" s="290" customFormat="1" ht="15" customHeight="1" x14ac:dyDescent="0.25">
      <c r="A24" s="291" t="s">
        <v>390</v>
      </c>
      <c r="B24" s="292"/>
    </row>
    <row r="25" spans="1:2" s="290" customFormat="1" ht="15" customHeight="1" x14ac:dyDescent="0.25">
      <c r="A25" s="299" t="s">
        <v>391</v>
      </c>
      <c r="B25" s="298"/>
    </row>
    <row r="26" spans="1:2" s="290" customFormat="1" ht="15" customHeight="1" x14ac:dyDescent="0.2">
      <c r="A26" s="300" t="s">
        <v>392</v>
      </c>
      <c r="B26" s="301">
        <v>6</v>
      </c>
    </row>
    <row r="27" spans="1:2" s="290" customFormat="1" ht="15" customHeight="1" x14ac:dyDescent="0.2">
      <c r="A27" s="300" t="s">
        <v>393</v>
      </c>
      <c r="B27" s="301">
        <v>7</v>
      </c>
    </row>
    <row r="28" spans="1:2" s="290" customFormat="1" ht="15" customHeight="1" x14ac:dyDescent="0.2">
      <c r="A28" s="300" t="s">
        <v>394</v>
      </c>
      <c r="B28" s="301">
        <v>8</v>
      </c>
    </row>
    <row r="29" spans="1:2" s="290" customFormat="1" ht="15" customHeight="1" x14ac:dyDescent="0.2">
      <c r="A29" s="300" t="s">
        <v>395</v>
      </c>
      <c r="B29" s="301">
        <v>9</v>
      </c>
    </row>
    <row r="30" spans="1:2" s="290" customFormat="1" ht="15" customHeight="1" x14ac:dyDescent="0.2">
      <c r="A30" s="300" t="s">
        <v>396</v>
      </c>
      <c r="B30" s="301">
        <v>10</v>
      </c>
    </row>
    <row r="31" spans="1:2" s="290" customFormat="1" ht="15" customHeight="1" x14ac:dyDescent="0.2">
      <c r="A31" s="300" t="s">
        <v>397</v>
      </c>
      <c r="B31" s="301" t="s">
        <v>398</v>
      </c>
    </row>
    <row r="32" spans="1:2" s="290" customFormat="1" ht="15" customHeight="1" x14ac:dyDescent="0.2">
      <c r="A32" s="300" t="s">
        <v>397</v>
      </c>
      <c r="B32" s="301" t="s">
        <v>399</v>
      </c>
    </row>
    <row r="33" spans="1:2" s="290" customFormat="1" ht="15" customHeight="1" x14ac:dyDescent="0.2">
      <c r="A33" s="300" t="s">
        <v>397</v>
      </c>
      <c r="B33" s="301" t="s">
        <v>400</v>
      </c>
    </row>
    <row r="34" spans="1:2" s="290" customFormat="1" ht="15" customHeight="1" x14ac:dyDescent="0.2">
      <c r="A34" s="300" t="s">
        <v>397</v>
      </c>
      <c r="B34" s="301" t="s">
        <v>401</v>
      </c>
    </row>
    <row r="35" spans="1:2" s="290" customFormat="1" ht="15" customHeight="1" x14ac:dyDescent="0.2">
      <c r="A35" s="300" t="s">
        <v>397</v>
      </c>
      <c r="B35" s="301" t="s">
        <v>402</v>
      </c>
    </row>
    <row r="36" spans="1:2" s="290" customFormat="1" ht="15" customHeight="1" x14ac:dyDescent="0.2">
      <c r="A36" s="300" t="s">
        <v>403</v>
      </c>
      <c r="B36" s="301" t="s">
        <v>404</v>
      </c>
    </row>
    <row r="37" spans="1:2" s="290" customFormat="1" ht="15" customHeight="1" x14ac:dyDescent="0.2">
      <c r="A37" s="300" t="s">
        <v>403</v>
      </c>
      <c r="B37" s="301" t="s">
        <v>405</v>
      </c>
    </row>
    <row r="38" spans="1:2" s="290" customFormat="1" ht="15" customHeight="1" x14ac:dyDescent="0.2">
      <c r="A38" s="300" t="s">
        <v>403</v>
      </c>
      <c r="B38" s="301" t="s">
        <v>406</v>
      </c>
    </row>
    <row r="39" spans="1:2" s="290" customFormat="1" ht="15" customHeight="1" x14ac:dyDescent="0.2">
      <c r="A39" s="300" t="s">
        <v>403</v>
      </c>
      <c r="B39" s="301" t="s">
        <v>407</v>
      </c>
    </row>
    <row r="40" spans="1:2" s="290" customFormat="1" ht="15" customHeight="1" x14ac:dyDescent="0.2">
      <c r="A40" s="300" t="s">
        <v>403</v>
      </c>
      <c r="B40" s="301" t="s">
        <v>408</v>
      </c>
    </row>
    <row r="41" spans="1:2" s="290" customFormat="1" ht="15" customHeight="1" x14ac:dyDescent="0.2">
      <c r="A41" s="300" t="s">
        <v>403</v>
      </c>
      <c r="B41" s="301" t="s">
        <v>409</v>
      </c>
    </row>
    <row r="42" spans="1:2" s="290" customFormat="1" ht="15" customHeight="1" x14ac:dyDescent="0.2">
      <c r="A42" s="300" t="s">
        <v>403</v>
      </c>
      <c r="B42" s="301" t="s">
        <v>410</v>
      </c>
    </row>
    <row r="43" spans="1:2" s="290" customFormat="1" ht="15" customHeight="1" x14ac:dyDescent="0.2">
      <c r="A43" s="300" t="s">
        <v>411</v>
      </c>
      <c r="B43" s="301" t="s">
        <v>412</v>
      </c>
    </row>
    <row r="44" spans="1:2" s="290" customFormat="1" ht="15" customHeight="1" x14ac:dyDescent="0.2">
      <c r="A44" s="300" t="s">
        <v>411</v>
      </c>
      <c r="B44" s="301" t="s">
        <v>413</v>
      </c>
    </row>
    <row r="45" spans="1:2" s="290" customFormat="1" ht="15" customHeight="1" x14ac:dyDescent="0.2">
      <c r="A45" s="300" t="s">
        <v>411</v>
      </c>
      <c r="B45" s="301" t="s">
        <v>414</v>
      </c>
    </row>
    <row r="46" spans="1:2" s="290" customFormat="1" ht="15" customHeight="1" x14ac:dyDescent="0.2">
      <c r="A46" s="300" t="s">
        <v>411</v>
      </c>
      <c r="B46" s="301" t="s">
        <v>415</v>
      </c>
    </row>
    <row r="47" spans="1:2" s="290" customFormat="1" ht="15" customHeight="1" x14ac:dyDescent="0.2">
      <c r="A47" s="300" t="s">
        <v>416</v>
      </c>
      <c r="B47" s="301" t="s">
        <v>417</v>
      </c>
    </row>
    <row r="48" spans="1:2" s="290" customFormat="1" ht="15" customHeight="1" x14ac:dyDescent="0.2">
      <c r="A48" s="300" t="s">
        <v>416</v>
      </c>
      <c r="B48" s="301" t="s">
        <v>418</v>
      </c>
    </row>
    <row r="49" spans="1:2" s="290" customFormat="1" ht="15" customHeight="1" x14ac:dyDescent="0.2">
      <c r="A49" s="300" t="s">
        <v>416</v>
      </c>
      <c r="B49" s="301" t="s">
        <v>419</v>
      </c>
    </row>
    <row r="50" spans="1:2" s="290" customFormat="1" ht="15" customHeight="1" x14ac:dyDescent="0.2">
      <c r="A50" s="300" t="s">
        <v>416</v>
      </c>
      <c r="B50" s="301" t="s">
        <v>420</v>
      </c>
    </row>
    <row r="51" spans="1:2" s="290" customFormat="1" ht="15" customHeight="1" x14ac:dyDescent="0.2">
      <c r="A51" s="300" t="s">
        <v>416</v>
      </c>
      <c r="B51" s="301" t="s">
        <v>421</v>
      </c>
    </row>
    <row r="52" spans="1:2" s="290" customFormat="1" ht="15" customHeight="1" x14ac:dyDescent="0.2">
      <c r="A52" s="300" t="s">
        <v>422</v>
      </c>
      <c r="B52" s="301">
        <v>15</v>
      </c>
    </row>
    <row r="53" spans="1:2" s="290" customFormat="1" ht="15" customHeight="1" x14ac:dyDescent="0.2">
      <c r="A53" s="300" t="s">
        <v>423</v>
      </c>
      <c r="B53" s="301">
        <v>16</v>
      </c>
    </row>
    <row r="54" spans="1:2" s="290" customFormat="1" ht="15" customHeight="1" x14ac:dyDescent="0.2">
      <c r="A54" s="300" t="s">
        <v>424</v>
      </c>
      <c r="B54" s="301" t="s">
        <v>425</v>
      </c>
    </row>
    <row r="55" spans="1:2" s="290" customFormat="1" ht="15" customHeight="1" x14ac:dyDescent="0.2">
      <c r="A55" s="300" t="s">
        <v>424</v>
      </c>
      <c r="B55" s="301" t="s">
        <v>426</v>
      </c>
    </row>
    <row r="56" spans="1:2" s="290" customFormat="1" ht="15" customHeight="1" x14ac:dyDescent="0.2">
      <c r="A56" s="300" t="s">
        <v>424</v>
      </c>
      <c r="B56" s="301" t="s">
        <v>427</v>
      </c>
    </row>
    <row r="57" spans="1:2" s="290" customFormat="1" ht="15" customHeight="1" x14ac:dyDescent="0.2">
      <c r="A57" s="300" t="s">
        <v>424</v>
      </c>
      <c r="B57" s="301" t="s">
        <v>428</v>
      </c>
    </row>
    <row r="58" spans="1:2" s="290" customFormat="1" ht="15" customHeight="1" x14ac:dyDescent="0.2">
      <c r="A58" s="300" t="s">
        <v>424</v>
      </c>
      <c r="B58" s="301" t="s">
        <v>429</v>
      </c>
    </row>
    <row r="59" spans="1:2" s="290" customFormat="1" ht="15" customHeight="1" x14ac:dyDescent="0.2">
      <c r="A59" s="300" t="s">
        <v>424</v>
      </c>
      <c r="B59" s="301" t="s">
        <v>430</v>
      </c>
    </row>
    <row r="60" spans="1:2" s="290" customFormat="1" ht="15" customHeight="1" x14ac:dyDescent="0.2">
      <c r="A60" s="300" t="s">
        <v>424</v>
      </c>
      <c r="B60" s="301" t="s">
        <v>431</v>
      </c>
    </row>
    <row r="61" spans="1:2" s="290" customFormat="1" ht="15" customHeight="1" x14ac:dyDescent="0.2">
      <c r="A61" s="300" t="s">
        <v>432</v>
      </c>
      <c r="B61" s="301" t="s">
        <v>433</v>
      </c>
    </row>
    <row r="62" spans="1:2" s="290" customFormat="1" ht="15" customHeight="1" x14ac:dyDescent="0.2">
      <c r="A62" s="300" t="s">
        <v>434</v>
      </c>
      <c r="B62" s="301">
        <v>19</v>
      </c>
    </row>
    <row r="63" spans="1:2" s="290" customFormat="1" ht="15" customHeight="1" x14ac:dyDescent="0.2">
      <c r="A63" s="300" t="s">
        <v>435</v>
      </c>
      <c r="B63" s="301">
        <v>20</v>
      </c>
    </row>
    <row r="64" spans="1:2" s="290" customFormat="1" ht="15" customHeight="1" x14ac:dyDescent="0.2">
      <c r="A64" s="300" t="s">
        <v>436</v>
      </c>
      <c r="B64" s="301" t="s">
        <v>739</v>
      </c>
    </row>
    <row r="65" spans="1:2" s="290" customFormat="1" ht="15" customHeight="1" x14ac:dyDescent="0.2">
      <c r="A65" s="300" t="s">
        <v>436</v>
      </c>
      <c r="B65" s="301" t="s">
        <v>740</v>
      </c>
    </row>
    <row r="66" spans="1:2" s="290" customFormat="1" ht="15" customHeight="1" x14ac:dyDescent="0.2">
      <c r="A66" s="300" t="s">
        <v>436</v>
      </c>
      <c r="B66" s="301" t="s">
        <v>741</v>
      </c>
    </row>
    <row r="67" spans="1:2" s="290" customFormat="1" ht="15" customHeight="1" x14ac:dyDescent="0.2">
      <c r="A67" s="300" t="s">
        <v>436</v>
      </c>
      <c r="B67" s="301" t="s">
        <v>742</v>
      </c>
    </row>
    <row r="68" spans="1:2" s="290" customFormat="1" ht="15" customHeight="1" x14ac:dyDescent="0.2">
      <c r="A68" s="300" t="s">
        <v>436</v>
      </c>
      <c r="B68" s="301" t="s">
        <v>743</v>
      </c>
    </row>
    <row r="69" spans="1:2" s="290" customFormat="1" ht="15" customHeight="1" x14ac:dyDescent="0.2">
      <c r="A69" s="300" t="s">
        <v>436</v>
      </c>
      <c r="B69" s="301" t="s">
        <v>744</v>
      </c>
    </row>
    <row r="70" spans="1:2" s="290" customFormat="1" ht="15" customHeight="1" x14ac:dyDescent="0.2">
      <c r="A70" s="300" t="s">
        <v>436</v>
      </c>
      <c r="B70" s="301" t="s">
        <v>745</v>
      </c>
    </row>
    <row r="71" spans="1:2" s="290" customFormat="1" ht="15" customHeight="1" x14ac:dyDescent="0.2">
      <c r="A71" s="295"/>
      <c r="B71" s="302"/>
    </row>
    <row r="72" spans="1:2" s="290" customFormat="1" ht="15" customHeight="1" x14ac:dyDescent="0.25">
      <c r="A72" s="299" t="s">
        <v>437</v>
      </c>
      <c r="B72" s="298"/>
    </row>
    <row r="73" spans="1:2" s="290" customFormat="1" ht="15" customHeight="1" x14ac:dyDescent="0.2">
      <c r="A73" s="300" t="s">
        <v>438</v>
      </c>
      <c r="B73" s="296">
        <v>22</v>
      </c>
    </row>
    <row r="74" spans="1:2" s="290" customFormat="1" ht="15" customHeight="1" x14ac:dyDescent="0.2">
      <c r="A74" s="300" t="s">
        <v>393</v>
      </c>
      <c r="B74" s="296">
        <v>23</v>
      </c>
    </row>
    <row r="75" spans="1:2" s="290" customFormat="1" ht="15" customHeight="1" x14ac:dyDescent="0.2">
      <c r="A75" s="300" t="s">
        <v>394</v>
      </c>
      <c r="B75" s="296">
        <v>24</v>
      </c>
    </row>
    <row r="76" spans="1:2" s="290" customFormat="1" ht="15" customHeight="1" x14ac:dyDescent="0.2">
      <c r="A76" s="300" t="s">
        <v>395</v>
      </c>
      <c r="B76" s="296">
        <v>25</v>
      </c>
    </row>
    <row r="77" spans="1:2" s="290" customFormat="1" ht="15" customHeight="1" x14ac:dyDescent="0.2">
      <c r="A77" s="300" t="s">
        <v>396</v>
      </c>
      <c r="B77" s="296">
        <v>26</v>
      </c>
    </row>
    <row r="78" spans="1:2" s="290" customFormat="1" ht="15" customHeight="1" x14ac:dyDescent="0.2">
      <c r="A78" s="300" t="s">
        <v>397</v>
      </c>
      <c r="B78" s="296">
        <v>27</v>
      </c>
    </row>
    <row r="79" spans="1:2" s="290" customFormat="1" ht="15" customHeight="1" x14ac:dyDescent="0.2">
      <c r="A79" s="300" t="s">
        <v>424</v>
      </c>
      <c r="B79" s="296">
        <v>28</v>
      </c>
    </row>
    <row r="80" spans="1:2" s="290" customFormat="1" ht="15" customHeight="1" x14ac:dyDescent="0.2">
      <c r="A80" s="300" t="s">
        <v>411</v>
      </c>
      <c r="B80" s="296">
        <v>29</v>
      </c>
    </row>
    <row r="81" spans="1:2" s="290" customFormat="1" ht="15" customHeight="1" x14ac:dyDescent="0.2">
      <c r="A81" s="300" t="s">
        <v>416</v>
      </c>
      <c r="B81" s="296">
        <v>30</v>
      </c>
    </row>
    <row r="82" spans="1:2" s="290" customFormat="1" ht="15" customHeight="1" x14ac:dyDescent="0.2">
      <c r="A82" s="300" t="s">
        <v>422</v>
      </c>
      <c r="B82" s="296">
        <v>31</v>
      </c>
    </row>
    <row r="83" spans="1:2" s="290" customFormat="1" ht="15" customHeight="1" x14ac:dyDescent="0.2">
      <c r="A83" s="300" t="s">
        <v>423</v>
      </c>
      <c r="B83" s="296">
        <v>32</v>
      </c>
    </row>
    <row r="84" spans="1:2" s="290" customFormat="1" ht="15" customHeight="1" x14ac:dyDescent="0.2">
      <c r="A84" s="300" t="s">
        <v>403</v>
      </c>
      <c r="B84" s="296">
        <v>33</v>
      </c>
    </row>
    <row r="85" spans="1:2" s="290" customFormat="1" ht="15" customHeight="1" x14ac:dyDescent="0.2">
      <c r="A85" s="300" t="s">
        <v>432</v>
      </c>
      <c r="B85" s="296">
        <v>34</v>
      </c>
    </row>
    <row r="86" spans="1:2" s="290" customFormat="1" ht="15" customHeight="1" x14ac:dyDescent="0.2">
      <c r="A86" s="300" t="s">
        <v>434</v>
      </c>
      <c r="B86" s="296">
        <v>35</v>
      </c>
    </row>
    <row r="87" spans="1:2" s="290" customFormat="1" ht="15" customHeight="1" x14ac:dyDescent="0.2">
      <c r="A87" s="300" t="s">
        <v>435</v>
      </c>
      <c r="B87" s="296">
        <v>36</v>
      </c>
    </row>
    <row r="88" spans="1:2" s="290" customFormat="1" ht="15" customHeight="1" x14ac:dyDescent="0.2">
      <c r="A88" s="300" t="s">
        <v>436</v>
      </c>
      <c r="B88" s="296">
        <v>37</v>
      </c>
    </row>
    <row r="89" spans="1:2" s="290" customFormat="1" ht="15" customHeight="1" x14ac:dyDescent="0.2">
      <c r="A89" s="295"/>
      <c r="B89" s="302"/>
    </row>
    <row r="90" spans="1:2" s="290" customFormat="1" ht="15" customHeight="1" x14ac:dyDescent="0.25">
      <c r="A90" s="299" t="s">
        <v>439</v>
      </c>
      <c r="B90" s="296"/>
    </row>
    <row r="91" spans="1:2" s="290" customFormat="1" ht="15" customHeight="1" x14ac:dyDescent="0.2">
      <c r="A91" s="300" t="s">
        <v>438</v>
      </c>
      <c r="B91" s="296">
        <v>38</v>
      </c>
    </row>
    <row r="92" spans="1:2" s="290" customFormat="1" ht="15" customHeight="1" x14ac:dyDescent="0.2">
      <c r="A92" s="300" t="s">
        <v>393</v>
      </c>
      <c r="B92" s="296">
        <v>39</v>
      </c>
    </row>
    <row r="93" spans="1:2" s="290" customFormat="1" ht="15" customHeight="1" x14ac:dyDescent="0.2">
      <c r="A93" s="300" t="s">
        <v>395</v>
      </c>
      <c r="B93" s="296">
        <v>40</v>
      </c>
    </row>
    <row r="94" spans="1:2" s="290" customFormat="1" ht="15" customHeight="1" x14ac:dyDescent="0.2">
      <c r="A94" s="300" t="s">
        <v>411</v>
      </c>
      <c r="B94" s="296" t="s">
        <v>440</v>
      </c>
    </row>
    <row r="95" spans="1:2" s="290" customFormat="1" ht="15" customHeight="1" x14ac:dyDescent="0.2">
      <c r="A95" s="300" t="s">
        <v>411</v>
      </c>
      <c r="B95" s="296" t="s">
        <v>441</v>
      </c>
    </row>
    <row r="96" spans="1:2" s="290" customFormat="1" ht="15" customHeight="1" x14ac:dyDescent="0.2">
      <c r="A96" s="300" t="s">
        <v>411</v>
      </c>
      <c r="B96" s="296" t="s">
        <v>442</v>
      </c>
    </row>
    <row r="97" spans="1:2" s="290" customFormat="1" ht="15" customHeight="1" x14ac:dyDescent="0.2">
      <c r="A97" s="300" t="s">
        <v>416</v>
      </c>
      <c r="B97" s="296" t="s">
        <v>443</v>
      </c>
    </row>
    <row r="98" spans="1:2" s="290" customFormat="1" ht="15" customHeight="1" x14ac:dyDescent="0.2">
      <c r="A98" s="300" t="s">
        <v>416</v>
      </c>
      <c r="B98" s="296" t="s">
        <v>444</v>
      </c>
    </row>
    <row r="99" spans="1:2" s="290" customFormat="1" ht="15" customHeight="1" x14ac:dyDescent="0.2">
      <c r="A99" s="300" t="s">
        <v>416</v>
      </c>
      <c r="B99" s="296" t="s">
        <v>445</v>
      </c>
    </row>
    <row r="100" spans="1:2" s="290" customFormat="1" ht="15" customHeight="1" x14ac:dyDescent="0.2">
      <c r="A100" s="300" t="s">
        <v>416</v>
      </c>
      <c r="B100" s="296" t="s">
        <v>446</v>
      </c>
    </row>
    <row r="101" spans="1:2" s="290" customFormat="1" ht="15" customHeight="1" x14ac:dyDescent="0.2">
      <c r="A101" s="300"/>
      <c r="B101" s="296"/>
    </row>
    <row r="102" spans="1:2" s="290" customFormat="1" ht="15" customHeight="1" x14ac:dyDescent="0.25">
      <c r="A102" s="303" t="s">
        <v>447</v>
      </c>
      <c r="B102" s="296"/>
    </row>
    <row r="103" spans="1:2" s="290" customFormat="1" ht="15" customHeight="1" x14ac:dyDescent="0.2">
      <c r="A103" s="300" t="s">
        <v>438</v>
      </c>
      <c r="B103" s="296">
        <v>43</v>
      </c>
    </row>
    <row r="104" spans="1:2" s="290" customFormat="1" ht="15" customHeight="1" x14ac:dyDescent="0.2">
      <c r="A104" s="300" t="s">
        <v>448</v>
      </c>
      <c r="B104" s="296">
        <v>44</v>
      </c>
    </row>
    <row r="105" spans="1:2" s="290" customFormat="1" ht="15" customHeight="1" x14ac:dyDescent="0.2">
      <c r="A105" s="300" t="s">
        <v>449</v>
      </c>
      <c r="B105" s="296">
        <v>45</v>
      </c>
    </row>
    <row r="106" spans="1:2" s="290" customFormat="1" ht="15" customHeight="1" x14ac:dyDescent="0.2">
      <c r="A106" s="300" t="s">
        <v>450</v>
      </c>
      <c r="B106" s="296">
        <v>46</v>
      </c>
    </row>
    <row r="107" spans="1:2" s="290" customFormat="1" ht="15" customHeight="1" x14ac:dyDescent="0.2">
      <c r="A107" s="300" t="s">
        <v>432</v>
      </c>
      <c r="B107" s="296">
        <v>47</v>
      </c>
    </row>
    <row r="108" spans="1:2" s="290" customFormat="1" ht="15" customHeight="1" x14ac:dyDescent="0.2">
      <c r="A108" s="300" t="s">
        <v>434</v>
      </c>
      <c r="B108" s="296">
        <v>48</v>
      </c>
    </row>
    <row r="109" spans="1:2" s="290" customFormat="1" ht="15" customHeight="1" x14ac:dyDescent="0.2">
      <c r="A109" s="300" t="s">
        <v>435</v>
      </c>
      <c r="B109" s="296">
        <v>49</v>
      </c>
    </row>
    <row r="110" spans="1:2" s="290" customFormat="1" ht="15" customHeight="1" x14ac:dyDescent="0.2">
      <c r="A110" s="300"/>
      <c r="B110" s="296"/>
    </row>
    <row r="111" spans="1:2" s="290" customFormat="1" ht="15" customHeight="1" x14ac:dyDescent="0.25">
      <c r="A111" s="303" t="s">
        <v>451</v>
      </c>
      <c r="B111" s="296"/>
    </row>
    <row r="112" spans="1:2" s="290" customFormat="1" ht="15" customHeight="1" x14ac:dyDescent="0.2">
      <c r="A112" s="300" t="s">
        <v>438</v>
      </c>
      <c r="B112" s="296" t="s">
        <v>452</v>
      </c>
    </row>
    <row r="113" spans="1:2" s="290" customFormat="1" ht="15" customHeight="1" x14ac:dyDescent="0.2">
      <c r="A113" s="300" t="s">
        <v>438</v>
      </c>
      <c r="B113" s="296" t="s">
        <v>453</v>
      </c>
    </row>
    <row r="114" spans="1:2" s="290" customFormat="1" ht="15" customHeight="1" x14ac:dyDescent="0.2">
      <c r="A114" s="300" t="s">
        <v>448</v>
      </c>
      <c r="B114" s="296" t="s">
        <v>454</v>
      </c>
    </row>
    <row r="115" spans="1:2" s="290" customFormat="1" ht="15" customHeight="1" x14ac:dyDescent="0.2">
      <c r="A115" s="300" t="s">
        <v>448</v>
      </c>
      <c r="B115" s="296" t="s">
        <v>455</v>
      </c>
    </row>
    <row r="116" spans="1:2" s="290" customFormat="1" ht="15" customHeight="1" x14ac:dyDescent="0.2">
      <c r="A116" s="300" t="s">
        <v>449</v>
      </c>
      <c r="B116" s="296" t="s">
        <v>456</v>
      </c>
    </row>
    <row r="117" spans="1:2" s="290" customFormat="1" ht="15" customHeight="1" x14ac:dyDescent="0.2">
      <c r="A117" s="300" t="s">
        <v>449</v>
      </c>
      <c r="B117" s="296" t="s">
        <v>457</v>
      </c>
    </row>
    <row r="118" spans="1:2" s="290" customFormat="1" ht="15" customHeight="1" x14ac:dyDescent="0.2">
      <c r="A118" s="300" t="s">
        <v>450</v>
      </c>
      <c r="B118" s="296" t="s">
        <v>458</v>
      </c>
    </row>
    <row r="119" spans="1:2" s="290" customFormat="1" ht="15" customHeight="1" x14ac:dyDescent="0.2">
      <c r="A119" s="300" t="s">
        <v>450</v>
      </c>
      <c r="B119" s="296" t="s">
        <v>459</v>
      </c>
    </row>
    <row r="120" spans="1:2" s="290" customFormat="1" ht="15" customHeight="1" x14ac:dyDescent="0.2">
      <c r="A120" s="300" t="s">
        <v>432</v>
      </c>
      <c r="B120" s="296" t="s">
        <v>460</v>
      </c>
    </row>
    <row r="121" spans="1:2" s="290" customFormat="1" ht="15" customHeight="1" x14ac:dyDescent="0.2">
      <c r="A121" s="300" t="s">
        <v>432</v>
      </c>
      <c r="B121" s="296" t="s">
        <v>461</v>
      </c>
    </row>
    <row r="122" spans="1:2" s="290" customFormat="1" ht="15" customHeight="1" x14ac:dyDescent="0.2">
      <c r="A122" s="300" t="s">
        <v>434</v>
      </c>
      <c r="B122" s="296" t="s">
        <v>462</v>
      </c>
    </row>
    <row r="123" spans="1:2" s="290" customFormat="1" ht="15" customHeight="1" x14ac:dyDescent="0.2">
      <c r="A123" s="300" t="s">
        <v>434</v>
      </c>
      <c r="B123" s="296" t="s">
        <v>463</v>
      </c>
    </row>
    <row r="124" spans="1:2" s="290" customFormat="1" ht="15" customHeight="1" x14ac:dyDescent="0.2">
      <c r="A124" s="300" t="s">
        <v>435</v>
      </c>
      <c r="B124" s="296" t="s">
        <v>464</v>
      </c>
    </row>
    <row r="125" spans="1:2" s="290" customFormat="1" ht="15" customHeight="1" x14ac:dyDescent="0.2">
      <c r="A125" s="300" t="s">
        <v>435</v>
      </c>
      <c r="B125" s="296" t="s">
        <v>465</v>
      </c>
    </row>
    <row r="126" spans="1:2" s="290" customFormat="1" ht="15" customHeight="1" x14ac:dyDescent="0.2">
      <c r="A126" s="300"/>
      <c r="B126" s="296"/>
    </row>
    <row r="127" spans="1:2" s="290" customFormat="1" ht="15" customHeight="1" x14ac:dyDescent="0.25">
      <c r="A127" s="299" t="s">
        <v>466</v>
      </c>
      <c r="B127" s="296"/>
    </row>
    <row r="128" spans="1:2" s="290" customFormat="1" ht="15" customHeight="1" x14ac:dyDescent="0.2">
      <c r="A128" s="300" t="s">
        <v>438</v>
      </c>
      <c r="B128" s="296">
        <v>57</v>
      </c>
    </row>
    <row r="129" spans="1:2" s="290" customFormat="1" ht="15" customHeight="1" x14ac:dyDescent="0.2">
      <c r="A129" s="300" t="s">
        <v>393</v>
      </c>
      <c r="B129" s="296">
        <v>58</v>
      </c>
    </row>
    <row r="130" spans="1:2" s="290" customFormat="1" ht="15" customHeight="1" x14ac:dyDescent="0.2">
      <c r="A130" s="300" t="s">
        <v>422</v>
      </c>
      <c r="B130" s="296">
        <v>59</v>
      </c>
    </row>
    <row r="131" spans="1:2" s="290" customFormat="1" ht="15" customHeight="1" x14ac:dyDescent="0.2">
      <c r="A131" s="300" t="s">
        <v>432</v>
      </c>
      <c r="B131" s="296">
        <v>60</v>
      </c>
    </row>
    <row r="132" spans="1:2" s="290" customFormat="1" ht="15" customHeight="1" x14ac:dyDescent="0.2">
      <c r="A132" s="300" t="s">
        <v>434</v>
      </c>
      <c r="B132" s="296">
        <v>61</v>
      </c>
    </row>
    <row r="133" spans="1:2" s="290" customFormat="1" ht="15" customHeight="1" x14ac:dyDescent="0.2">
      <c r="A133" s="300" t="s">
        <v>435</v>
      </c>
      <c r="B133" s="296">
        <v>62</v>
      </c>
    </row>
    <row r="134" spans="1:2" s="290" customFormat="1" ht="15" customHeight="1" x14ac:dyDescent="0.2">
      <c r="A134" s="295"/>
      <c r="B134" s="304"/>
    </row>
    <row r="135" spans="1:2" s="290" customFormat="1" ht="15" customHeight="1" x14ac:dyDescent="0.25">
      <c r="A135" s="305" t="s">
        <v>467</v>
      </c>
      <c r="B135" s="306"/>
    </row>
    <row r="136" spans="1:2" s="290" customFormat="1" ht="15" customHeight="1" x14ac:dyDescent="0.2">
      <c r="A136" s="295" t="s">
        <v>468</v>
      </c>
      <c r="B136" s="296">
        <v>63</v>
      </c>
    </row>
    <row r="137" spans="1:2" s="290" customFormat="1" ht="15" customHeight="1" x14ac:dyDescent="0.2">
      <c r="A137" s="295" t="s">
        <v>469</v>
      </c>
      <c r="B137" s="296">
        <v>64</v>
      </c>
    </row>
    <row r="138" spans="1:2" s="290" customFormat="1" ht="15" customHeight="1" x14ac:dyDescent="0.2">
      <c r="A138" s="295" t="s">
        <v>470</v>
      </c>
      <c r="B138" s="296">
        <v>65</v>
      </c>
    </row>
    <row r="139" spans="1:2" s="290" customFormat="1" ht="15" customHeight="1" x14ac:dyDescent="0.2">
      <c r="A139" s="295" t="s">
        <v>471</v>
      </c>
      <c r="B139" s="296">
        <v>66</v>
      </c>
    </row>
    <row r="140" spans="1:2" s="290" customFormat="1" ht="15" customHeight="1" x14ac:dyDescent="0.2">
      <c r="A140" s="295" t="s">
        <v>472</v>
      </c>
      <c r="B140" s="296">
        <v>67</v>
      </c>
    </row>
    <row r="141" spans="1:2" s="290" customFormat="1" ht="15" customHeight="1" x14ac:dyDescent="0.2">
      <c r="A141" s="295" t="s">
        <v>473</v>
      </c>
      <c r="B141" s="296">
        <v>68</v>
      </c>
    </row>
    <row r="142" spans="1:2" s="290" customFormat="1" ht="10.5" customHeight="1" x14ac:dyDescent="0.2">
      <c r="A142" s="300"/>
      <c r="B142" s="307"/>
    </row>
    <row r="143" spans="1:2" s="290" customFormat="1" ht="15" customHeight="1" x14ac:dyDescent="0.25">
      <c r="A143" s="308" t="s">
        <v>474</v>
      </c>
      <c r="B143" s="309"/>
    </row>
    <row r="144" spans="1:2" ht="6" customHeight="1" thickBot="1" x14ac:dyDescent="0.3">
      <c r="A144" s="310"/>
      <c r="B144" s="310"/>
    </row>
    <row r="145" ht="15.75" thickTop="1" x14ac:dyDescent="0.25"/>
  </sheetData>
  <mergeCells count="1">
    <mergeCell ref="A13:B13"/>
  </mergeCells>
  <hyperlinks>
    <hyperlink ref="A18" location="'1'!A1" display="Cartera por tipo de crédito y departamento" xr:uid="{ACD605CD-66BA-47CD-9FA8-215893CFC6B1}"/>
    <hyperlink ref="A19" location="'2'!A1" display="Cartera al sector productivo por entidad y estado del crédito" xr:uid="{25E62815-CB3D-4B88-86C0-DD905E36175D}"/>
    <hyperlink ref="A20" location="'3'!A1" display="Cartera al sector productivo por entidad y departamento" xr:uid="{675C75AB-A5E2-4E98-8A65-6B17502D3210}"/>
    <hyperlink ref="A21" location="'4'!A1" display="Cartera al sector productivo por entidad y destino del crédito" xr:uid="{8F7DF94B-3148-4EA7-A64E-3B10068E6FD1}"/>
    <hyperlink ref="A22" location="'5'!A1" display="Ranking de cartera productiva" xr:uid="{7C984E14-61F4-4823-8F55-5915CFDF084E}"/>
    <hyperlink ref="A27" location="'7'!A1" display="Clasificación de cartera por actividad económica del deudor" xr:uid="{0182ACEB-CBB6-4867-A548-A9D5524E3352}"/>
    <hyperlink ref="A28" location="'8'!A1" display="Clasificación de contingente  por actividad económica del deudor" xr:uid="{514D3710-C8F6-4BA5-A8AA-719BAE3F9E5D}"/>
    <hyperlink ref="A29" location="'9'!A1" display="Clasificación de cartera por destino del crédito" xr:uid="{1A2564D9-76EF-46D0-8ED3-84E9CBD774D9}"/>
    <hyperlink ref="A30" location="'10'!A1" display="Clasificación de contingente por destino del crédito" xr:uid="{669AD985-A809-474D-8674-651FFC50A125}"/>
    <hyperlink ref="A31" location="'11-1'!A1" display="Clasificación de cartera  y contingente por entidad, plazo y destino del crédito" xr:uid="{394A2549-0BCC-4E4F-9E28-7E4C405ED96E}"/>
    <hyperlink ref="A32" location="'11-2'!A1" display="Clasificación de cartera  y contingente por entidad, plazo y destino del crédito" xr:uid="{0B011FB4-E165-4EF6-9349-73332610CD00}"/>
    <hyperlink ref="A33" location="'11-3'!A1" display="Clasificación de cartera  y contingente por entidad, plazo y destino del crédito" xr:uid="{AC060DBF-5C72-45BD-A4E4-934C3560F60C}"/>
    <hyperlink ref="A34" location="'11-4'!A1" display="Clasificación de cartera  y contingente por entidad, plazo y destino del crédito" xr:uid="{8DB84A2E-5F88-4A4D-B8F1-7016B71A38A7}"/>
    <hyperlink ref="A35" location="'11-5'!A1" display="Clasificación de cartera  y contingente por entidad, plazo y destino del crédito" xr:uid="{9285043A-3FF8-423A-B8F3-621E5512A62C}"/>
    <hyperlink ref="A36" location="'12-1'!A1" display="Clasificación de cartera y contingente por entidad, estado y destino del crédito" xr:uid="{A164D674-C51C-4E43-AEAD-29231E261CD7}"/>
    <hyperlink ref="A37" location="'12-2'!A1" display="Clasificación de cartera y contingente por entidad, estado y destino del crédito" xr:uid="{523BB50B-1C2C-41F0-BF33-04BA81A232D6}"/>
    <hyperlink ref="A38" location="'12-3'!A1" display="Clasificación de cartera y contingente por entidad, estado y destino del crédito" xr:uid="{EF434882-4259-44BA-916A-129C8830CC66}"/>
    <hyperlink ref="A39" location="'12-4'!A1" display="Clasificación de cartera y contingente por entidad, estado y destino del crédito" xr:uid="{AD33C919-AAFD-44F7-97D4-65ED83BB79F4}"/>
    <hyperlink ref="A40" location="'12-5'!A1" display="Clasificación de cartera y contingente por entidad, estado y destino del crédito" xr:uid="{DA100584-1FFD-4E5F-8905-C62903CA1A06}"/>
    <hyperlink ref="A41" location="'12-6'!A1" display="Clasificación de cartera y contingente por entidad, estado y destino del crédito" xr:uid="{6A7D2614-6BCF-4388-B327-14BC9070F552}"/>
    <hyperlink ref="A43" location="'13-1'!A1" display="Clasificación de cartera  y contingente por departamento, plazo y destino del crédito" xr:uid="{68419DC7-A42A-4890-B6A2-74BDEF35CD3A}"/>
    <hyperlink ref="A44" location="'13-2'!A1" display="Clasificación de cartera  y contingente por departamento, plazo y destino del crédito" xr:uid="{B558DD3A-93C5-4414-9CC5-3611F166C854}"/>
    <hyperlink ref="A45" location="'13-3'!A1" display="Clasificación de cartera  y contingente por departamento, plazo y destino del crédito" xr:uid="{1D6F6637-DC23-41F7-B3B5-DB940D0BF8D4}"/>
    <hyperlink ref="A46" location="'13-4'!A1" display="Clasificación de cartera  y contingente por departamento, plazo y destino del crédito" xr:uid="{2BA83757-2316-407B-9CC8-A92E42A173E7}"/>
    <hyperlink ref="A47" location="'14-1'!A1" display="Clasificación de cartera y contingente por departamento, estado y destino del crédito" xr:uid="{ADEAD48F-FF71-4063-9045-7D01477BB646}"/>
    <hyperlink ref="A48" location="'14-2'!A1" display="Clasificación de cartera y contingente por departamento, estado y destino del crédito" xr:uid="{BC6B349E-488C-49C4-8DFD-0EE95E8250DD}"/>
    <hyperlink ref="A49" location="'14-3'!A1" display="Clasificación de cartera y contingente por departamento, estado y destino del crédito" xr:uid="{CAA88F2E-BD8A-45C6-967C-0FE05F995E9E}"/>
    <hyperlink ref="A50" location="'14-4'!A1" display="Clasificación de cartera y contingente por departamento, estado y destino del crédito" xr:uid="{0B3C08C0-6F96-4664-8422-764C05577BDE}"/>
    <hyperlink ref="A51" location="'14-5'!A1" display="Clasificación de cartera y contingente por departamento, estado y destino del crédito" xr:uid="{9EAFE1EF-3A88-4A2E-9AE2-9E002C89E39D}"/>
    <hyperlink ref="A52" location="'15'!A1" display="Clasificación de cartera por tipo de crédito" xr:uid="{9C776CE6-7ADB-44F1-983F-13AA8DF795E7}"/>
    <hyperlink ref="A53" location="'16'!A1" display="Clasificación de contingente por tipo de crédito" xr:uid="{430DF650-F46D-42CD-BCE2-383DB2584BCA}"/>
    <hyperlink ref="A54" location="'17-1'!A1" display="Clasificación de cartera y contingente por entidad, estado y tipo de crédito" xr:uid="{1B9F9F48-AE72-4B42-A2DA-24C663BCC429}"/>
    <hyperlink ref="A55" location="'17-2'!A1" display="Clasificación de cartera y contingente por entidad, estado y tipo de crédito" xr:uid="{6C19C0FB-6AD3-489E-ACA6-E3BC9A792AC1}"/>
    <hyperlink ref="A56" location="'17-3'!A1" display="Clasificación de cartera y contingente por entidad, estado y tipo de crédito" xr:uid="{2829DAFE-AC58-41EF-8035-8B16B132C9BA}"/>
    <hyperlink ref="A57" location="'17-4'!A1" display="Clasificación de cartera y contingente por entidad, estado y tipo de crédito" xr:uid="{F8E23B6E-05D8-4C6E-A029-CA5237BEC5D9}"/>
    <hyperlink ref="A58" location="'17-5'!A1" display="Clasificación de cartera y contingente por entidad, estado y tipo de crédito" xr:uid="{FF352138-38E3-4B78-86B3-E92BB06E982F}"/>
    <hyperlink ref="A59" location="'17-6'!A1" display="Clasificación de cartera y contingente por entidad, estado y tipo de crédito" xr:uid="{67B96A35-3E03-49C6-9D84-44353A212AED}"/>
    <hyperlink ref="A60" location="'17-7'!A1" display="Clasificación de cartera y contingente por entidad, estado y tipo de crédito" xr:uid="{FAE7691E-414C-4238-BD24-6033AF060489}"/>
    <hyperlink ref="A61" location="'18'!A1" display="Clasificación de cartera y contingente por tipo de garantía" xr:uid="{95570BF6-4141-4BEA-A2D8-7A463A23A413}"/>
    <hyperlink ref="A64" location="'21-1'!A1" display="Estratificación de cartera y contingente por entidad y estado del crédito" xr:uid="{7CFF8029-54E7-4013-A0D4-1E818323731E}"/>
    <hyperlink ref="A65" location="'21-2'!A1" display="Estratificación de cartera y contingente por entidad y estado del crédito" xr:uid="{C220B906-7843-4111-9CF4-180C93C21F53}"/>
    <hyperlink ref="A66" location="'21-3'!A1" display="Estratificación de cartera y contingente por entidad y estado del crédito" xr:uid="{AAD056BC-AA39-4DE4-A3B0-A4440E3B913D}"/>
    <hyperlink ref="A67" location="'21-4'!A1" display="Estratificación de cartera y contingente por entidad y estado del crédito" xr:uid="{6C3A653C-4B80-457A-8D54-648BD7A447BC}"/>
    <hyperlink ref="A68" location="'21-5'!A1" display="Estratificación de cartera y contingente por entidad y estado del crédito" xr:uid="{A81DE3E3-861D-4199-AF57-C4F553DF8FD9}"/>
    <hyperlink ref="A69" location="'21-6'!A1" display="Estratificación de cartera y contingente por entidad y estado del crédito" xr:uid="{20F7F38B-92DD-4E56-919F-20F3C12755AD}"/>
    <hyperlink ref="A70" location="'21-7'!A1" display="Estratificación de cartera y contingente por entidad y estado del crédito" xr:uid="{8AC0FD01-ABBC-4C56-905D-7BC8B856F55B}"/>
    <hyperlink ref="A62" location="'19'!A1" display="Clasificación de cartera y contingente por tipo y objeto del crédito" xr:uid="{C795995F-8E25-4D3F-A166-FAA8007D8850}"/>
    <hyperlink ref="A103" location="'43'!A1" display="Calificación de cartera y contingente" xr:uid="{08911920-E0B1-451D-8452-79C7AF333414}"/>
    <hyperlink ref="A104" location="'44'!A1" display="Clasificación de cartera y contingente por actividad económica del deudor" xr:uid="{E211C821-91E6-461D-9BF5-902023C2F7FA}"/>
    <hyperlink ref="A105" location="'45'!A1" display="Clasificación de cartera y contingente por destino del crédito" xr:uid="{99286C33-4FA7-402A-84AC-3D708591A035}"/>
    <hyperlink ref="A106" location="'46'!A1" display="Clasificación de cartera y contingente por tipo de crédito" xr:uid="{00B28DD2-6776-43A1-A729-F7B11043AB52}"/>
    <hyperlink ref="A107" location="'47'!A1" display="Clasificación de cartera y contingente por tipo de garantía" xr:uid="{94A43C58-BDFD-4974-A959-559DC7BCCD88}"/>
    <hyperlink ref="A109" location="'49'!A1" display="Estratificación de cartera y contingente por monto y número de prestatarios" xr:uid="{E939A2E4-9DB3-425F-9F27-810F54F09AB5}"/>
    <hyperlink ref="A108" location="'48'!A1" display="Clasificación de cartera y contingente por tipo y objeto del crédito" xr:uid="{2A8FCF37-CE7E-4448-89CC-56D4DF959EE9}"/>
    <hyperlink ref="A112" location="'50-1'!A1" display="Calificación de cartera y contingente" xr:uid="{7373ACAC-6209-44FE-94FC-08F64042D583}"/>
    <hyperlink ref="A113" location="'50-2'!A1" display="Calificación de cartera y contingente" xr:uid="{F505F645-A2C3-4D28-B76B-986E5DDF035C}"/>
    <hyperlink ref="A114" location="'51-1'!A1" display="Clasificación de cartera y contingente por actividad económica del deudor" xr:uid="{954D8DB0-E87B-46F0-A7C9-07482C222325}"/>
    <hyperlink ref="A115" location="'51-2'!A1" display="Clasificación de cartera y contingente por actividad económica del deudor" xr:uid="{28FDD745-BECE-4F1C-8D3F-4BE58412A629}"/>
    <hyperlink ref="A116" location="'52-1'!A1" display="Clasificación de cartera y contingente por destino del crédito" xr:uid="{35669357-D8AF-47A5-BC6C-D65D788A1F6B}"/>
    <hyperlink ref="A118" location="'53-1'!A1" display="Clasificación de cartera y contingente por tipo de crédito" xr:uid="{BF088A8A-EB25-41EA-87EE-D20C06760439}"/>
    <hyperlink ref="A119" location="'53-2'!A1" display="Clasificación de cartera y contingente por tipo de crédito" xr:uid="{F1153AEA-4300-4683-B0E2-1E1658BBCFA5}"/>
    <hyperlink ref="A120" location="'54-1'!A1" display="Clasificación de cartera y contingente por tipo de garantía" xr:uid="{3556DFE8-B4AF-4EC3-AB87-806BD1CDC5CD}"/>
    <hyperlink ref="A121" location="'54-2'!A1" display="Clasificación de cartera y contingente por tipo de garantía" xr:uid="{AB6C5A1D-1E68-403F-B2D0-14813CD76483}"/>
    <hyperlink ref="A124" location="'56-1'!A1" display="Estratificación de cartera y contingente por monto y número de prestatarios" xr:uid="{97FC7C5C-DC01-4823-A9D7-D8151E79DC2A}"/>
    <hyperlink ref="A125" location="'56-2'!A1" display="Estratificación de cartera y contingente por monto y número de prestatarios" xr:uid="{C9C944DF-0E2D-401B-BA75-3B3109176E0C}"/>
    <hyperlink ref="A122" location="'55-1'!A1" display="Clasificación de cartera y contingente por tipo y objeto del crédito" xr:uid="{0F85D330-56AF-4D27-99BC-0650C34C4B08}"/>
    <hyperlink ref="A123" location="'55-2'!A1" display="Clasificación de cartera y contingente por tipo y objeto del crédito" xr:uid="{50D2ADB9-4566-4151-A945-631272DFBEC7}"/>
    <hyperlink ref="A136" location="'63'!A1" display="Evolutivo de puntos de atención financiera por subsistema (Bancos Múltiples)" xr:uid="{0DD2B3AB-769B-454E-A365-E45C26509FFA}"/>
    <hyperlink ref="A138" location="'65'!A1" display="Evolutivo de puntos de atención financiera entidades financieras de vivienda" xr:uid="{D9F57D8A-D81E-432C-BB71-044FB89F4AC7}"/>
    <hyperlink ref="A143" location="Abreviaturas!A1" display="Abreviaturas" xr:uid="{F4B38A01-B4AA-4057-9408-56AA92BC3159}"/>
    <hyperlink ref="A74" location="'23'!A1" display="Clasificación de cartera por actividad económica del deudor" xr:uid="{B342C00E-2F70-4080-A0AA-D22DAE68E8B8}"/>
    <hyperlink ref="A75" location="'24'!A1" display="Clasificación de contingente por actividad económica del deudor" xr:uid="{D159BF65-6E30-49DC-9C45-C9BC06EF6EAE}"/>
    <hyperlink ref="A76" location="'25'!A1" display="Clasificación de cartera por destino del crédito" xr:uid="{92D24B38-121A-4B4C-B8A2-6B90F4AAE423}"/>
    <hyperlink ref="A77" location="'26'!A1" display="Clasificación de contingente por destino del crédito" xr:uid="{358FD257-D3CF-4D20-812C-11A5B9C1E3CD}"/>
    <hyperlink ref="A78" location="'27'!A1" display="Clasificación de cartera y contingente por entidad, plazo y destino del crédito" xr:uid="{1B6C1365-4BF2-4E92-8864-AADF449C8C5B}"/>
    <hyperlink ref="A79" location="'28'!A1" display="Clasificación de cartera y contingente por entidad, estado y tipo de crédito" xr:uid="{1DFF5E30-5BF3-41F0-A38A-B537986CDE02}"/>
    <hyperlink ref="A80" location="'29'!A1" display="Clasificación de cartera y contingente por departamento, plazo y destino del crédito" xr:uid="{37A1EE80-CC1C-4FB1-A245-D5C27AABEB50}"/>
    <hyperlink ref="A81" location="'30'!A1" display="Clasificación de cartera y contingente por departamento, estado y destino del crédito" xr:uid="{3C74DF25-F459-41AA-9785-726D076592D2}"/>
    <hyperlink ref="A82" location="'31'!A1" display="Clasificación de cartera por tipo de crédito" xr:uid="{0D4A8758-BB4D-4853-8368-98369F71412E}"/>
    <hyperlink ref="A83" location="'32'!A1" display="Clasificación de contingente por tipo de crédito" xr:uid="{28E7EE7D-79E2-4F7A-9E44-E3A7619CB903}"/>
    <hyperlink ref="A84" location="'33'!A1" display="Clasificación de cartera y contingente por entidad, estado y destino del crédito" xr:uid="{B016625D-C4DD-478D-A924-C9C2A8350D31}"/>
    <hyperlink ref="A85" location="'34'!A1" display="Clasificación de cartera y contingente por tipo de garantía" xr:uid="{FF713AA9-9871-4580-B007-CA6A71212DD4}"/>
    <hyperlink ref="A87" location="'36'!A1" display="Estratificación de cartera y contingente por monto y número de prestatarios" xr:uid="{8B91E753-0461-4D31-8293-68FD63ED4723}"/>
    <hyperlink ref="A88" location="'37'!A1" display="Estratificación de cartera y contingente por entidad y estado del crédito" xr:uid="{194FFD21-D6FC-4015-BDDD-B54A8574DA58}"/>
    <hyperlink ref="A86" location="'35'!A1" display="Clasificación de cartera y contingente por tipo y objeto del crédito" xr:uid="{907391C5-2514-4017-B201-6448800130B7}"/>
    <hyperlink ref="A26" location="'6'!A1" display="Calificación de cartera y contingente" xr:uid="{3E0F2BAA-930B-4826-BDFC-7D657DC1DAB6}"/>
    <hyperlink ref="A73" location="'22'!A1" display="Calificación de cartera y contingente" xr:uid="{2E1959E1-6C11-4DD9-9DE5-35D717C1FF2E}"/>
    <hyperlink ref="A42" location="'12-7'!A1" display="Clasificación de cartera y contingente por entidad, estado y destino del crédito" xr:uid="{1BCCACBF-2E1D-4AF3-BC27-891F37F862E9}"/>
    <hyperlink ref="A128" location="'57'!A1" display="Calificación de cartera y contingente" xr:uid="{7F009E50-8B44-46D9-AF65-D35C9A84AFF2}"/>
    <hyperlink ref="A129" location="'58'!A1" display="Clasificación de cartera por actividad económica del deudor" xr:uid="{E2EAE437-B84F-438E-9DB4-4B8CD5A679C7}"/>
    <hyperlink ref="A130" location="'59'!A1" display="Clasificación de cartera por tipo de crédito" xr:uid="{AE2C2E4A-208C-47AF-97FF-A2E3AC1B76FC}"/>
    <hyperlink ref="A131" location="'60'!A1" display="Clasificación de cartera y contingente por tipo de garantía" xr:uid="{70C412FA-5D11-479B-BE98-F93FE2D8FEC7}"/>
    <hyperlink ref="A133" location="'62'!A1" display="Estratificación de cartera y contingente por monto y número de prestatarios" xr:uid="{0EA0F4C8-71F4-47D6-B4FC-6724777373E4}"/>
    <hyperlink ref="A132" location="'61'!A1" display="Clasificación de cartera y contingente por tipo y objeto del crédito" xr:uid="{8D1DA639-5E90-424E-98F8-3BD03E2045A3}"/>
    <hyperlink ref="A139" location="'66'!A1" display="Evolutivo de puntos de atención financiera entidades cooperativas de ahorro y crédito" xr:uid="{9D8138DA-DE9D-4F0E-8F90-94EA54E18FC6}"/>
    <hyperlink ref="A140" location="'67'!A1" display="Evolutivo de puntos de atención financiera instituciones financieras de desarrollo" xr:uid="{7A0714AA-E674-42AB-91D8-FC1F8D677096}"/>
    <hyperlink ref="A63" location="'20'!A1" display="Estratificación de cartera y contingente por monto y número de prestatarios" xr:uid="{E4A38B15-8A8E-4A40-977C-2414566D6D93}"/>
    <hyperlink ref="A137" location="'64'!A1" display="Evolutivo de puntos de atención financiera por subsistema (Bancos Pyme)" xr:uid="{83564E0E-E5C1-46D0-9DFE-BB17927EF76D}"/>
    <hyperlink ref="A99" location="'42-3'!A1" display="Clasificación de cartera y contingente por departamento, estado y destino del crédito" xr:uid="{F5E079F8-EA89-42C7-8094-D48732CE5A55}"/>
    <hyperlink ref="A91" location="'38'!A1" display="Calificación de cartera y contingente" xr:uid="{54EECA46-E841-4005-BB06-C8C5909D82BD}"/>
    <hyperlink ref="A92" location="'39'!A1" display="Clasificación de cartera por actividad económica del deudor" xr:uid="{47634873-FF6E-4378-AB6F-C0762A09109B}"/>
    <hyperlink ref="A93" location="'40'!A1" display="Clasificación de cartera por destino del crédito" xr:uid="{1D0566E5-9B4C-46A3-882C-15869908E723}"/>
    <hyperlink ref="A94" location="'41-1'!A1" display="Clasificación de cartera y contingente por departamento, plazo y destino del crédito" xr:uid="{3C4CCE35-EA33-4744-8208-4F4E548FC49A}"/>
    <hyperlink ref="A95" location="'41-2'!A1" display="Clasificación de cartera y contingente por departamento, plazo y destino del crédito" xr:uid="{37E0C85B-9CEB-480D-A223-8E1D11615C25}"/>
    <hyperlink ref="A96" location="'41-3'!A1" display="Clasificación de cartera y contingente por departamento, plazo y destino del crédito" xr:uid="{54FE006E-D0C7-427A-B08A-FD8D8577B463}"/>
    <hyperlink ref="A97" location="'42-1'!A1" display="Clasificación de cartera y contingente por departamento, estado y destino del crédito" xr:uid="{67059A23-DBFB-4F93-81E9-B3A8EE73F319}"/>
    <hyperlink ref="A98" location="'42-2'!A1" display="Clasificación de cartera y contingente por departamento, estado y destino del crédito" xr:uid="{E0E85E6F-5F17-48FC-B9B3-93D5F9B72B23}"/>
    <hyperlink ref="A100" location="'42-4'!A1" display="Clasificación de cartera y contingente por departamento, estado y destino del crédito" xr:uid="{BB04FCE4-9E3A-428A-BEBE-D9DA6F9EDF20}"/>
    <hyperlink ref="A117" location="'52-2'!A1" display="Clasificación de cartera y contingente por destino del crédito" xr:uid="{7921299A-FECF-43DB-AA2A-DFAE10DF320F}"/>
    <hyperlink ref="A141" location="'68'!A1" display="Evolutivo de puntos de atención financiera bancos de desarrollo productivo" xr:uid="{9C6627C7-2C44-452D-B297-0D9805600E07}"/>
  </hyperlinks>
  <pageMargins left="0.7" right="0.7" top="0.75" bottom="0.75" header="0.3" footer="0.3"/>
  <pageSetup scale="8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9F9DA-AC7F-41DF-8816-499A59D8CE15}">
  <sheetPr codeName="Hoja99"/>
  <dimension ref="A1:L40"/>
  <sheetViews>
    <sheetView topLeftCell="A16" zoomScale="70" zoomScaleNormal="70" workbookViewId="0">
      <selection activeCell="D46" sqref="D46"/>
    </sheetView>
  </sheetViews>
  <sheetFormatPr baseColWidth="10" defaultColWidth="11.42578125" defaultRowHeight="15" x14ac:dyDescent="0.25"/>
  <cols>
    <col min="1" max="1" width="75.28515625" style="322" customWidth="1"/>
    <col min="2" max="2" width="17.7109375" style="322" bestFit="1" customWidth="1"/>
    <col min="3" max="3" width="16.85546875" style="322" bestFit="1" customWidth="1"/>
    <col min="4" max="4" width="24.28515625" style="322" bestFit="1" customWidth="1"/>
    <col min="5" max="7" width="15.7109375" style="322" bestFit="1" customWidth="1"/>
    <col min="8" max="8" width="16.85546875" style="322" bestFit="1" customWidth="1"/>
    <col min="9" max="10" width="15.7109375" style="322" bestFit="1" customWidth="1"/>
    <col min="11" max="11" width="18.140625" style="322" bestFit="1" customWidth="1"/>
    <col min="12" max="16384" width="11.42578125" style="322"/>
  </cols>
  <sheetData>
    <row r="1" spans="1:12" ht="30" customHeight="1" x14ac:dyDescent="0.25">
      <c r="A1" s="406" t="s">
        <v>653</v>
      </c>
      <c r="B1" s="406"/>
      <c r="C1" s="406"/>
      <c r="D1" s="406"/>
      <c r="E1" s="406"/>
      <c r="F1" s="406"/>
      <c r="G1" s="406"/>
      <c r="H1" s="406"/>
      <c r="I1" s="406"/>
      <c r="J1" s="406"/>
      <c r="K1" s="406"/>
      <c r="L1" s="406"/>
    </row>
    <row r="2" spans="1:12" ht="15" customHeight="1" x14ac:dyDescent="0.25">
      <c r="A2" s="407" t="s">
        <v>654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</row>
    <row r="3" spans="1:12" ht="15" customHeight="1" x14ac:dyDescent="0.25">
      <c r="A3" s="407" t="s">
        <v>35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</row>
    <row r="4" spans="1:12" ht="30" customHeight="1" x14ac:dyDescent="0.25">
      <c r="A4" s="408" t="s">
        <v>655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12" ht="3.75" customHeight="1" x14ac:dyDescent="0.25">
      <c r="A5" s="323"/>
      <c r="B5" s="323"/>
      <c r="C5" s="323"/>
      <c r="D5" s="323"/>
      <c r="E5" s="323"/>
      <c r="F5" s="323"/>
      <c r="G5" s="323"/>
      <c r="H5" s="323"/>
      <c r="I5" s="323"/>
      <c r="J5" s="323"/>
      <c r="K5" s="323"/>
      <c r="L5" s="323"/>
    </row>
    <row r="6" spans="1:12" ht="30" customHeight="1" x14ac:dyDescent="0.25">
      <c r="A6" s="324" t="s">
        <v>261</v>
      </c>
      <c r="B6" s="325" t="s">
        <v>656</v>
      </c>
      <c r="C6" s="325" t="s">
        <v>657</v>
      </c>
      <c r="D6" s="325" t="s">
        <v>658</v>
      </c>
      <c r="E6" s="325" t="s">
        <v>659</v>
      </c>
      <c r="F6" s="325" t="s">
        <v>660</v>
      </c>
      <c r="G6" s="325" t="s">
        <v>661</v>
      </c>
      <c r="H6" s="325" t="s">
        <v>662</v>
      </c>
      <c r="I6" s="325" t="s">
        <v>663</v>
      </c>
      <c r="J6" s="325" t="s">
        <v>664</v>
      </c>
      <c r="K6" s="325" t="s">
        <v>96</v>
      </c>
      <c r="L6" s="325" t="s">
        <v>50</v>
      </c>
    </row>
    <row r="7" spans="1:12" s="330" customFormat="1" ht="15" customHeight="1" x14ac:dyDescent="0.25">
      <c r="A7" s="326" t="s">
        <v>113</v>
      </c>
      <c r="B7" s="327">
        <v>367657250.38999987</v>
      </c>
      <c r="C7" s="327">
        <v>9866778932.260004</v>
      </c>
      <c r="D7" s="327">
        <v>5787516456.0492001</v>
      </c>
      <c r="E7" s="327">
        <v>248628315.04999998</v>
      </c>
      <c r="F7" s="327">
        <v>97597190.969999999</v>
      </c>
      <c r="G7" s="327">
        <v>319595605.27999991</v>
      </c>
      <c r="H7" s="327">
        <v>32233444377.049194</v>
      </c>
      <c r="I7" s="327">
        <v>60756353.009999998</v>
      </c>
      <c r="J7" s="327">
        <v>15130338.630000001</v>
      </c>
      <c r="K7" s="328">
        <v>48997104818.6884</v>
      </c>
      <c r="L7" s="329">
        <v>0.21594005060235613</v>
      </c>
    </row>
    <row r="8" spans="1:12" s="330" customFormat="1" ht="15" customHeight="1" x14ac:dyDescent="0.25">
      <c r="A8" s="326" t="s">
        <v>114</v>
      </c>
      <c r="B8" s="327">
        <v>3418931.8500000006</v>
      </c>
      <c r="C8" s="327">
        <v>48793916.239999987</v>
      </c>
      <c r="D8" s="327">
        <v>28658970.720000003</v>
      </c>
      <c r="E8" s="327">
        <v>4946235.34</v>
      </c>
      <c r="F8" s="327">
        <v>1579331.55</v>
      </c>
      <c r="G8" s="327">
        <v>5616426.9199999999</v>
      </c>
      <c r="H8" s="327">
        <v>71208971.960000008</v>
      </c>
      <c r="I8" s="327">
        <v>2694814.1</v>
      </c>
      <c r="J8" s="327">
        <v>1842357.9300000002</v>
      </c>
      <c r="K8" s="328">
        <v>168759956.60999998</v>
      </c>
      <c r="L8" s="329">
        <v>7.4375891605977411E-4</v>
      </c>
    </row>
    <row r="9" spans="1:12" s="330" customFormat="1" ht="15" customHeight="1" x14ac:dyDescent="0.25">
      <c r="A9" s="326" t="s">
        <v>115</v>
      </c>
      <c r="B9" s="327">
        <v>26108728.280000001</v>
      </c>
      <c r="C9" s="327">
        <v>311438822.53000003</v>
      </c>
      <c r="D9" s="327">
        <v>262722058.83999994</v>
      </c>
      <c r="E9" s="327">
        <v>0</v>
      </c>
      <c r="F9" s="327">
        <v>0</v>
      </c>
      <c r="G9" s="327">
        <v>182374167.91999999</v>
      </c>
      <c r="H9" s="327">
        <v>740767046.93999994</v>
      </c>
      <c r="I9" s="327">
        <v>0</v>
      </c>
      <c r="J9" s="327">
        <v>45974705.5</v>
      </c>
      <c r="K9" s="328">
        <v>1569385530.0099998</v>
      </c>
      <c r="L9" s="329">
        <v>6.9165962360230055E-3</v>
      </c>
    </row>
    <row r="10" spans="1:12" s="330" customFormat="1" ht="15" customHeight="1" x14ac:dyDescent="0.25">
      <c r="A10" s="326" t="s">
        <v>325</v>
      </c>
      <c r="B10" s="327">
        <v>1500000</v>
      </c>
      <c r="C10" s="327">
        <v>1249578965.7199998</v>
      </c>
      <c r="D10" s="327">
        <v>196551618.42000002</v>
      </c>
      <c r="E10" s="327">
        <v>0</v>
      </c>
      <c r="F10" s="327">
        <v>0</v>
      </c>
      <c r="G10" s="327">
        <v>11810113.85</v>
      </c>
      <c r="H10" s="327">
        <v>2766583145.0099993</v>
      </c>
      <c r="I10" s="327">
        <v>2500000</v>
      </c>
      <c r="J10" s="327">
        <v>7814269.0700000003</v>
      </c>
      <c r="K10" s="328">
        <v>4236338112.0699992</v>
      </c>
      <c r="L10" s="329">
        <v>1.8670390213345132E-2</v>
      </c>
    </row>
    <row r="11" spans="1:12" s="330" customFormat="1" ht="15" customHeight="1" x14ac:dyDescent="0.25">
      <c r="A11" s="326" t="s">
        <v>117</v>
      </c>
      <c r="B11" s="327">
        <v>137267599.95999989</v>
      </c>
      <c r="C11" s="327">
        <v>2913735966.105999</v>
      </c>
      <c r="D11" s="327">
        <v>1965926243.1999998</v>
      </c>
      <c r="E11" s="327">
        <v>121504383.83999999</v>
      </c>
      <c r="F11" s="327">
        <v>117228325.95000002</v>
      </c>
      <c r="G11" s="327">
        <v>409364222.63</v>
      </c>
      <c r="H11" s="327">
        <v>7268295803.8337994</v>
      </c>
      <c r="I11" s="327">
        <v>64191886.25</v>
      </c>
      <c r="J11" s="327">
        <v>13857475.33</v>
      </c>
      <c r="K11" s="328">
        <v>13011371907.099798</v>
      </c>
      <c r="L11" s="329">
        <v>5.7343720989684745E-2</v>
      </c>
    </row>
    <row r="12" spans="1:12" s="330" customFormat="1" ht="15" customHeight="1" x14ac:dyDescent="0.25">
      <c r="A12" s="326" t="s">
        <v>118</v>
      </c>
      <c r="B12" s="327">
        <v>209320660.99539995</v>
      </c>
      <c r="C12" s="327">
        <v>1188097420.0188005</v>
      </c>
      <c r="D12" s="327">
        <v>1063230713.0179994</v>
      </c>
      <c r="E12" s="327">
        <v>122210702.18220003</v>
      </c>
      <c r="F12" s="327">
        <v>78542862.552800015</v>
      </c>
      <c r="G12" s="327">
        <v>167018695.79319999</v>
      </c>
      <c r="H12" s="327">
        <v>1464239692.9997993</v>
      </c>
      <c r="I12" s="327">
        <v>101355447.72940002</v>
      </c>
      <c r="J12" s="327">
        <v>64005569.931800008</v>
      </c>
      <c r="K12" s="328">
        <v>4458021765.2213993</v>
      </c>
      <c r="L12" s="329">
        <v>1.9647394455868657E-2</v>
      </c>
    </row>
    <row r="13" spans="1:12" s="330" customFormat="1" ht="15" customHeight="1" x14ac:dyDescent="0.25">
      <c r="A13" s="326" t="s">
        <v>665</v>
      </c>
      <c r="B13" s="327">
        <v>1891036.65</v>
      </c>
      <c r="C13" s="327">
        <v>1615128.64</v>
      </c>
      <c r="D13" s="327">
        <v>35269718.520600021</v>
      </c>
      <c r="E13" s="327">
        <v>0</v>
      </c>
      <c r="F13" s="327">
        <v>0</v>
      </c>
      <c r="G13" s="327">
        <v>4755735.57</v>
      </c>
      <c r="H13" s="327">
        <v>292426152.57779986</v>
      </c>
      <c r="I13" s="327">
        <v>93077723.389999971</v>
      </c>
      <c r="J13" s="327">
        <v>80370.47</v>
      </c>
      <c r="K13" s="328">
        <v>429115865.81839991</v>
      </c>
      <c r="L13" s="329">
        <v>1.8911995335641881E-3</v>
      </c>
    </row>
    <row r="14" spans="1:12" s="330" customFormat="1" ht="15" customHeight="1" x14ac:dyDescent="0.25">
      <c r="A14" s="326" t="s">
        <v>666</v>
      </c>
      <c r="B14" s="327">
        <v>9112932.6899999995</v>
      </c>
      <c r="C14" s="327">
        <v>11708883.049999999</v>
      </c>
      <c r="D14" s="327">
        <v>70193247.918200001</v>
      </c>
      <c r="E14" s="327">
        <v>0</v>
      </c>
      <c r="F14" s="327">
        <v>0</v>
      </c>
      <c r="G14" s="327">
        <v>4974877.87</v>
      </c>
      <c r="H14" s="327">
        <v>603499896.58239996</v>
      </c>
      <c r="I14" s="327">
        <v>126161116.72999996</v>
      </c>
      <c r="J14" s="327">
        <v>1899860.11</v>
      </c>
      <c r="K14" s="328">
        <v>827550814.95060003</v>
      </c>
      <c r="L14" s="329">
        <v>3.6471821246934905E-3</v>
      </c>
    </row>
    <row r="15" spans="1:12" s="330" customFormat="1" ht="15" customHeight="1" x14ac:dyDescent="0.25">
      <c r="A15" s="326" t="s">
        <v>667</v>
      </c>
      <c r="B15" s="327">
        <v>0</v>
      </c>
      <c r="C15" s="327">
        <v>0</v>
      </c>
      <c r="D15" s="327">
        <v>2502380.19</v>
      </c>
      <c r="E15" s="327">
        <v>0</v>
      </c>
      <c r="F15" s="327">
        <v>0</v>
      </c>
      <c r="G15" s="327">
        <v>122696.08</v>
      </c>
      <c r="H15" s="327">
        <v>49155430.439999998</v>
      </c>
      <c r="I15" s="327">
        <v>0</v>
      </c>
      <c r="J15" s="327">
        <v>0</v>
      </c>
      <c r="K15" s="328">
        <v>51780506.710000001</v>
      </c>
      <c r="L15" s="329">
        <v>2.282070599997618E-4</v>
      </c>
    </row>
    <row r="16" spans="1:12" s="330" customFormat="1" ht="15" customHeight="1" x14ac:dyDescent="0.25">
      <c r="A16" s="326" t="s">
        <v>668</v>
      </c>
      <c r="B16" s="327">
        <v>0</v>
      </c>
      <c r="C16" s="327">
        <v>18925005.949999999</v>
      </c>
      <c r="D16" s="327">
        <v>49293008.670000002</v>
      </c>
      <c r="E16" s="327">
        <v>0</v>
      </c>
      <c r="F16" s="327">
        <v>0</v>
      </c>
      <c r="G16" s="327">
        <v>4133333.33</v>
      </c>
      <c r="H16" s="327">
        <v>2256750589.2400002</v>
      </c>
      <c r="I16" s="327">
        <v>88299111.239999995</v>
      </c>
      <c r="J16" s="327">
        <v>0</v>
      </c>
      <c r="K16" s="328">
        <v>2417401048.4299998</v>
      </c>
      <c r="L16" s="329">
        <v>1.0653970406126064E-2</v>
      </c>
    </row>
    <row r="17" spans="1:12" s="330" customFormat="1" ht="15" customHeight="1" x14ac:dyDescent="0.25">
      <c r="A17" s="326" t="s">
        <v>669</v>
      </c>
      <c r="B17" s="327">
        <v>6321445.2999999998</v>
      </c>
      <c r="C17" s="327">
        <v>0</v>
      </c>
      <c r="D17" s="327">
        <v>117873918.20999999</v>
      </c>
      <c r="E17" s="327">
        <v>0</v>
      </c>
      <c r="F17" s="327">
        <v>0</v>
      </c>
      <c r="G17" s="327">
        <v>20911377.649999999</v>
      </c>
      <c r="H17" s="327">
        <v>2980764684.8699994</v>
      </c>
      <c r="I17" s="327">
        <v>80547562.030000001</v>
      </c>
      <c r="J17" s="327">
        <v>0</v>
      </c>
      <c r="K17" s="328">
        <v>3206418988.0599995</v>
      </c>
      <c r="L17" s="329">
        <v>1.4131330434649271E-2</v>
      </c>
    </row>
    <row r="18" spans="1:12" s="330" customFormat="1" ht="15" customHeight="1" x14ac:dyDescent="0.25">
      <c r="A18" s="326" t="s">
        <v>124</v>
      </c>
      <c r="B18" s="327">
        <v>1093346293.2362006</v>
      </c>
      <c r="C18" s="327">
        <v>6371767199.978199</v>
      </c>
      <c r="D18" s="327">
        <v>4257353889.1659999</v>
      </c>
      <c r="E18" s="327">
        <v>852221247.39520049</v>
      </c>
      <c r="F18" s="327">
        <v>822729249.63059998</v>
      </c>
      <c r="G18" s="327">
        <v>865575750.5122</v>
      </c>
      <c r="H18" s="327">
        <v>3552796495.0796003</v>
      </c>
      <c r="I18" s="327">
        <v>318793537.71999985</v>
      </c>
      <c r="J18" s="327">
        <v>72157478.120599985</v>
      </c>
      <c r="K18" s="328">
        <v>18206741140.838604</v>
      </c>
      <c r="L18" s="329">
        <v>8.0240753362984751E-2</v>
      </c>
    </row>
    <row r="19" spans="1:12" s="330" customFormat="1" ht="15" customHeight="1" x14ac:dyDescent="0.25">
      <c r="A19" s="326" t="s">
        <v>125</v>
      </c>
      <c r="B19" s="327">
        <v>907425378.49419999</v>
      </c>
      <c r="C19" s="327">
        <v>9367171913.7573948</v>
      </c>
      <c r="D19" s="327">
        <v>5421718368.2551994</v>
      </c>
      <c r="E19" s="327">
        <v>746576974.64940023</v>
      </c>
      <c r="F19" s="327">
        <v>810171191.88540041</v>
      </c>
      <c r="G19" s="327">
        <v>823094896.04640019</v>
      </c>
      <c r="H19" s="327">
        <v>3546923250.0858002</v>
      </c>
      <c r="I19" s="327">
        <v>313437752.91300005</v>
      </c>
      <c r="J19" s="327">
        <v>39740890.099999979</v>
      </c>
      <c r="K19" s="328">
        <v>21976260616.186794</v>
      </c>
      <c r="L19" s="329">
        <v>9.6853780382956431E-2</v>
      </c>
    </row>
    <row r="20" spans="1:12" s="330" customFormat="1" ht="15" customHeight="1" x14ac:dyDescent="0.25">
      <c r="A20" s="326" t="s">
        <v>126</v>
      </c>
      <c r="B20" s="327">
        <v>729541790.93079996</v>
      </c>
      <c r="C20" s="327">
        <v>3552852954.2129998</v>
      </c>
      <c r="D20" s="327">
        <v>2433546200.7181997</v>
      </c>
      <c r="E20" s="327">
        <v>613214637.45839977</v>
      </c>
      <c r="F20" s="327">
        <v>501683038.61739981</v>
      </c>
      <c r="G20" s="327">
        <v>733822867.78860021</v>
      </c>
      <c r="H20" s="327">
        <v>4715459086.0226021</v>
      </c>
      <c r="I20" s="327">
        <v>528061769.67200005</v>
      </c>
      <c r="J20" s="327">
        <v>103262735.03999999</v>
      </c>
      <c r="K20" s="328">
        <v>13911445080.461002</v>
      </c>
      <c r="L20" s="329">
        <v>6.1310523667530079E-2</v>
      </c>
    </row>
    <row r="21" spans="1:12" s="330" customFormat="1" ht="15" customHeight="1" x14ac:dyDescent="0.25">
      <c r="A21" s="326" t="s">
        <v>128</v>
      </c>
      <c r="B21" s="327">
        <v>110000</v>
      </c>
      <c r="C21" s="327">
        <v>282230.47000000003</v>
      </c>
      <c r="D21" s="327">
        <v>0</v>
      </c>
      <c r="E21" s="327">
        <v>496642.02</v>
      </c>
      <c r="F21" s="327">
        <v>233997.55</v>
      </c>
      <c r="G21" s="327">
        <v>0</v>
      </c>
      <c r="H21" s="327">
        <v>1489589.44</v>
      </c>
      <c r="I21" s="327">
        <v>1026126.87</v>
      </c>
      <c r="J21" s="327">
        <v>97821.16</v>
      </c>
      <c r="K21" s="328">
        <v>3736407.5100000002</v>
      </c>
      <c r="L21" s="329">
        <v>1.6467095959365335E-5</v>
      </c>
    </row>
    <row r="22" spans="1:12" s="330" customFormat="1" ht="15" customHeight="1" x14ac:dyDescent="0.25">
      <c r="A22" s="326" t="s">
        <v>127</v>
      </c>
      <c r="B22" s="327">
        <v>2590461.75</v>
      </c>
      <c r="C22" s="327">
        <v>20260266.959999997</v>
      </c>
      <c r="D22" s="327">
        <v>4033161.6400000006</v>
      </c>
      <c r="E22" s="327">
        <v>20767278.900000002</v>
      </c>
      <c r="F22" s="327">
        <v>4526655.3199999994</v>
      </c>
      <c r="G22" s="327">
        <v>6775787.5799999982</v>
      </c>
      <c r="H22" s="327">
        <v>13009733.139999999</v>
      </c>
      <c r="I22" s="327">
        <v>5223277.1600000011</v>
      </c>
      <c r="J22" s="327">
        <v>2509649.94</v>
      </c>
      <c r="K22" s="328">
        <v>79696272.389999986</v>
      </c>
      <c r="L22" s="329">
        <v>3.5123742834192298E-4</v>
      </c>
    </row>
    <row r="23" spans="1:12" s="330" customFormat="1" ht="15" customHeight="1" x14ac:dyDescent="0.25">
      <c r="A23" s="326" t="s">
        <v>129</v>
      </c>
      <c r="B23" s="327">
        <v>7764531.4200000009</v>
      </c>
      <c r="C23" s="327">
        <v>87214741.439999983</v>
      </c>
      <c r="D23" s="327">
        <v>64553453.140000015</v>
      </c>
      <c r="E23" s="327">
        <v>39574146.390000001</v>
      </c>
      <c r="F23" s="327">
        <v>22267857.209999997</v>
      </c>
      <c r="G23" s="327">
        <v>12867311.789999995</v>
      </c>
      <c r="H23" s="327">
        <v>95853715.790000036</v>
      </c>
      <c r="I23" s="327">
        <v>37522915.61999999</v>
      </c>
      <c r="J23" s="327">
        <v>3970972.48</v>
      </c>
      <c r="K23" s="328">
        <v>371589645.28000003</v>
      </c>
      <c r="L23" s="329">
        <v>1.6376699623784575E-3</v>
      </c>
    </row>
    <row r="24" spans="1:12" s="330" customFormat="1" ht="15" customHeight="1" x14ac:dyDescent="0.25">
      <c r="A24" s="326" t="s">
        <v>130</v>
      </c>
      <c r="B24" s="327">
        <v>49596950.460000008</v>
      </c>
      <c r="C24" s="327">
        <v>305310629.91000009</v>
      </c>
      <c r="D24" s="327">
        <v>266314541.66000012</v>
      </c>
      <c r="E24" s="327">
        <v>73334236.959999964</v>
      </c>
      <c r="F24" s="327">
        <v>73840604.780000016</v>
      </c>
      <c r="G24" s="327">
        <v>57211284.899999991</v>
      </c>
      <c r="H24" s="327">
        <v>280064442.49000001</v>
      </c>
      <c r="I24" s="327">
        <v>103660917.43000001</v>
      </c>
      <c r="J24" s="327">
        <v>16440720.300000006</v>
      </c>
      <c r="K24" s="328">
        <v>1225774328.8900001</v>
      </c>
      <c r="L24" s="329">
        <v>5.4022328785968731E-3</v>
      </c>
    </row>
    <row r="25" spans="1:12" s="330" customFormat="1" ht="15" customHeight="1" x14ac:dyDescent="0.25">
      <c r="A25" s="326" t="s">
        <v>329</v>
      </c>
      <c r="B25" s="327">
        <v>906238776.2820003</v>
      </c>
      <c r="C25" s="327">
        <v>3555328877.0909996</v>
      </c>
      <c r="D25" s="327">
        <v>3310448538.7881975</v>
      </c>
      <c r="E25" s="327">
        <v>543704821.98000002</v>
      </c>
      <c r="F25" s="327">
        <v>570844712.69199967</v>
      </c>
      <c r="G25" s="327">
        <v>604955867.88699985</v>
      </c>
      <c r="H25" s="327">
        <v>2497327195.4912004</v>
      </c>
      <c r="I25" s="327">
        <v>193457304.55000007</v>
      </c>
      <c r="J25" s="327">
        <v>17656035.474600006</v>
      </c>
      <c r="K25" s="328">
        <v>12199962130.235994</v>
      </c>
      <c r="L25" s="329">
        <v>5.3767675651422514E-2</v>
      </c>
    </row>
    <row r="26" spans="1:12" s="330" customFormat="1" ht="15" customHeight="1" x14ac:dyDescent="0.25">
      <c r="A26" s="326" t="s">
        <v>670</v>
      </c>
      <c r="B26" s="327">
        <v>100487156.19939998</v>
      </c>
      <c r="C26" s="327">
        <v>65887476.423199974</v>
      </c>
      <c r="D26" s="327">
        <v>238067405.67539993</v>
      </c>
      <c r="E26" s="327">
        <v>40628176.41800002</v>
      </c>
      <c r="F26" s="327">
        <v>28843226.609999996</v>
      </c>
      <c r="G26" s="327">
        <v>94568256.443599939</v>
      </c>
      <c r="H26" s="327">
        <v>1339327292.7212002</v>
      </c>
      <c r="I26" s="327">
        <v>79958945.00000003</v>
      </c>
      <c r="J26" s="327">
        <v>11880627.847999999</v>
      </c>
      <c r="K26" s="328">
        <v>1999648563.3388002</v>
      </c>
      <c r="L26" s="329">
        <v>8.8128515664789072E-3</v>
      </c>
    </row>
    <row r="27" spans="1:12" s="330" customFormat="1" ht="15" customHeight="1" x14ac:dyDescent="0.25">
      <c r="A27" s="326" t="s">
        <v>331</v>
      </c>
      <c r="B27" s="327">
        <v>13446307.83</v>
      </c>
      <c r="C27" s="327">
        <v>10675289.840000004</v>
      </c>
      <c r="D27" s="327">
        <v>112688995.16999997</v>
      </c>
      <c r="E27" s="327">
        <v>540432.14</v>
      </c>
      <c r="F27" s="327">
        <v>511914.81000000006</v>
      </c>
      <c r="G27" s="327">
        <v>7397229.129999999</v>
      </c>
      <c r="H27" s="327">
        <v>32987547.000000004</v>
      </c>
      <c r="I27" s="327">
        <v>3818220.3400000008</v>
      </c>
      <c r="J27" s="327">
        <v>62697.14</v>
      </c>
      <c r="K27" s="328">
        <v>182128633.39999995</v>
      </c>
      <c r="L27" s="329">
        <v>8.0267735120409002E-4</v>
      </c>
    </row>
    <row r="28" spans="1:12" s="330" customFormat="1" ht="15" customHeight="1" x14ac:dyDescent="0.25">
      <c r="A28" s="326" t="s">
        <v>134</v>
      </c>
      <c r="B28" s="327">
        <v>1553064468.2352014</v>
      </c>
      <c r="C28" s="327">
        <v>5431716236.5334005</v>
      </c>
      <c r="D28" s="327">
        <v>4098761439.4216018</v>
      </c>
      <c r="E28" s="327">
        <v>916529951.23040044</v>
      </c>
      <c r="F28" s="327">
        <v>941645967.84200001</v>
      </c>
      <c r="G28" s="327">
        <v>1110471686.5875993</v>
      </c>
      <c r="H28" s="327">
        <v>7767472918.3001976</v>
      </c>
      <c r="I28" s="327">
        <v>623898489.92579973</v>
      </c>
      <c r="J28" s="327">
        <v>147487897.44340006</v>
      </c>
      <c r="K28" s="328">
        <v>22591049055.5196</v>
      </c>
      <c r="L28" s="329">
        <v>9.956327612133796E-2</v>
      </c>
    </row>
    <row r="29" spans="1:12" s="330" customFormat="1" ht="15" customHeight="1" x14ac:dyDescent="0.25">
      <c r="A29" s="326" t="s">
        <v>332</v>
      </c>
      <c r="B29" s="327">
        <v>185395310.66619995</v>
      </c>
      <c r="C29" s="327">
        <v>875825573.00919986</v>
      </c>
      <c r="D29" s="327">
        <v>653790445.98500013</v>
      </c>
      <c r="E29" s="327">
        <v>116475003.30800001</v>
      </c>
      <c r="F29" s="327">
        <v>134517273.51380005</v>
      </c>
      <c r="G29" s="327">
        <v>115210616.80439995</v>
      </c>
      <c r="H29" s="327">
        <v>301137657.01560003</v>
      </c>
      <c r="I29" s="327">
        <v>55800994.135199986</v>
      </c>
      <c r="J29" s="327">
        <v>5389181.6799999988</v>
      </c>
      <c r="K29" s="328">
        <v>2443542056.1174002</v>
      </c>
      <c r="L29" s="329">
        <v>1.0769179060672133E-2</v>
      </c>
    </row>
    <row r="30" spans="1:12" s="330" customFormat="1" ht="15" customHeight="1" x14ac:dyDescent="0.25">
      <c r="A30" s="326" t="s">
        <v>671</v>
      </c>
      <c r="B30" s="327">
        <v>1247766.2599999993</v>
      </c>
      <c r="C30" s="327">
        <v>1743169.5800000005</v>
      </c>
      <c r="D30" s="327">
        <v>1593741.22</v>
      </c>
      <c r="E30" s="327">
        <v>2077226.4700000002</v>
      </c>
      <c r="F30" s="327">
        <v>1271933.6600000004</v>
      </c>
      <c r="G30" s="327">
        <v>1162905.32</v>
      </c>
      <c r="H30" s="327">
        <v>680091.41</v>
      </c>
      <c r="I30" s="327">
        <v>1039832.77</v>
      </c>
      <c r="J30" s="327">
        <v>0</v>
      </c>
      <c r="K30" s="328">
        <v>10816666.689999999</v>
      </c>
      <c r="L30" s="329">
        <v>4.7671215697963469E-5</v>
      </c>
    </row>
    <row r="31" spans="1:12" s="330" customFormat="1" ht="15" customHeight="1" x14ac:dyDescent="0.25">
      <c r="A31" s="326" t="s">
        <v>672</v>
      </c>
      <c r="B31" s="327">
        <v>2150380637.6372004</v>
      </c>
      <c r="C31" s="327">
        <v>6186865627.373601</v>
      </c>
      <c r="D31" s="327">
        <v>5301770375.7750025</v>
      </c>
      <c r="E31" s="327">
        <v>982139115.16719937</v>
      </c>
      <c r="F31" s="327">
        <v>769595842.32999969</v>
      </c>
      <c r="G31" s="327">
        <v>1614806503.9827998</v>
      </c>
      <c r="H31" s="327">
        <v>11786841342.390993</v>
      </c>
      <c r="I31" s="327">
        <v>1055344747.4169998</v>
      </c>
      <c r="J31" s="327">
        <v>243493208.42000002</v>
      </c>
      <c r="K31" s="328">
        <v>30091237400.493797</v>
      </c>
      <c r="L31" s="329">
        <v>0.13261810776361876</v>
      </c>
    </row>
    <row r="32" spans="1:12" s="330" customFormat="1" ht="15" customHeight="1" x14ac:dyDescent="0.25">
      <c r="A32" s="326" t="s">
        <v>138</v>
      </c>
      <c r="B32" s="327">
        <v>301532.62</v>
      </c>
      <c r="C32" s="327">
        <v>5702106.629999999</v>
      </c>
      <c r="D32" s="327">
        <v>1377198.5899999999</v>
      </c>
      <c r="E32" s="327">
        <v>1019287.11</v>
      </c>
      <c r="F32" s="327">
        <v>186918.28999999998</v>
      </c>
      <c r="G32" s="327">
        <v>134344.86000000002</v>
      </c>
      <c r="H32" s="327">
        <v>3674623.7400000007</v>
      </c>
      <c r="I32" s="327">
        <v>76906.12</v>
      </c>
      <c r="J32" s="327">
        <v>16693.84</v>
      </c>
      <c r="K32" s="328">
        <v>12489611.799999997</v>
      </c>
      <c r="L32" s="329">
        <v>5.5044219736572989E-5</v>
      </c>
    </row>
    <row r="33" spans="1:12" s="330" customFormat="1" ht="15" customHeight="1" x14ac:dyDescent="0.25">
      <c r="A33" s="326" t="s">
        <v>139</v>
      </c>
      <c r="B33" s="327">
        <v>816821525.04159987</v>
      </c>
      <c r="C33" s="327">
        <v>3791123590.2484002</v>
      </c>
      <c r="D33" s="327">
        <v>2860975547.1884003</v>
      </c>
      <c r="E33" s="327">
        <v>709922175.09720016</v>
      </c>
      <c r="F33" s="327">
        <v>1047589920.7209996</v>
      </c>
      <c r="G33" s="327">
        <v>1055022216.4879999</v>
      </c>
      <c r="H33" s="327">
        <v>5737994878.1219997</v>
      </c>
      <c r="I33" s="327">
        <v>672458555.8708005</v>
      </c>
      <c r="J33" s="327">
        <v>165711634.64920002</v>
      </c>
      <c r="K33" s="328">
        <v>16857620043.4266</v>
      </c>
      <c r="L33" s="329">
        <v>7.4294906580365541E-2</v>
      </c>
    </row>
    <row r="34" spans="1:12" s="330" customFormat="1" ht="15" customHeight="1" x14ac:dyDescent="0.25">
      <c r="A34" s="326" t="s">
        <v>140</v>
      </c>
      <c r="B34" s="327">
        <v>141648911.45879999</v>
      </c>
      <c r="C34" s="327">
        <v>1343161576.1378</v>
      </c>
      <c r="D34" s="327">
        <v>648324036.31260002</v>
      </c>
      <c r="E34" s="327">
        <v>146751867.64020005</v>
      </c>
      <c r="F34" s="327">
        <v>203811266.38819999</v>
      </c>
      <c r="G34" s="327">
        <v>162766312.63559997</v>
      </c>
      <c r="H34" s="327">
        <v>730684613.26759982</v>
      </c>
      <c r="I34" s="327">
        <v>67018417.18999999</v>
      </c>
      <c r="J34" s="327">
        <v>7832327.75</v>
      </c>
      <c r="K34" s="328">
        <v>3451999328.7808003</v>
      </c>
      <c r="L34" s="329">
        <v>1.5213652163625526E-2</v>
      </c>
    </row>
    <row r="35" spans="1:12" s="330" customFormat="1" ht="15" customHeight="1" x14ac:dyDescent="0.25">
      <c r="A35" s="326" t="s">
        <v>141</v>
      </c>
      <c r="B35" s="327">
        <v>50398371.984000012</v>
      </c>
      <c r="C35" s="327">
        <v>297685842.2428</v>
      </c>
      <c r="D35" s="327">
        <v>536999910.54820001</v>
      </c>
      <c r="E35" s="327">
        <v>62641642.469799995</v>
      </c>
      <c r="F35" s="327">
        <v>134740238.30679998</v>
      </c>
      <c r="G35" s="327">
        <v>75064051.749799967</v>
      </c>
      <c r="H35" s="327">
        <v>718718465.63180029</v>
      </c>
      <c r="I35" s="327">
        <v>29269531.263600007</v>
      </c>
      <c r="J35" s="327">
        <v>6856022.9047999978</v>
      </c>
      <c r="K35" s="328">
        <v>1912374077.1016004</v>
      </c>
      <c r="L35" s="329">
        <v>8.4282154324849794E-3</v>
      </c>
    </row>
    <row r="36" spans="1:12" s="330" customFormat="1" ht="15" customHeight="1" x14ac:dyDescent="0.25">
      <c r="A36" s="326" t="s">
        <v>142</v>
      </c>
      <c r="B36" s="327">
        <v>0</v>
      </c>
      <c r="C36" s="327">
        <v>21634.78</v>
      </c>
      <c r="D36" s="327">
        <v>32725.030000000002</v>
      </c>
      <c r="E36" s="327">
        <v>0</v>
      </c>
      <c r="F36" s="327">
        <v>0</v>
      </c>
      <c r="G36" s="327">
        <v>0</v>
      </c>
      <c r="H36" s="327">
        <v>8519.6200000000008</v>
      </c>
      <c r="I36" s="327">
        <v>0</v>
      </c>
      <c r="J36" s="327">
        <v>0</v>
      </c>
      <c r="K36" s="328">
        <v>62879.43</v>
      </c>
      <c r="L36" s="329">
        <v>2.7712223704426589E-7</v>
      </c>
    </row>
    <row r="37" spans="1:12" ht="15" customHeight="1" x14ac:dyDescent="0.25">
      <c r="A37" s="331" t="s">
        <v>81</v>
      </c>
      <c r="B37" s="332">
        <v>9472404756.6210003</v>
      </c>
      <c r="C37" s="332">
        <v>56881269977.132797</v>
      </c>
      <c r="D37" s="332">
        <v>39792088308.039795</v>
      </c>
      <c r="E37" s="332">
        <v>6365904499.2159996</v>
      </c>
      <c r="F37" s="332">
        <v>6363959521.1799994</v>
      </c>
      <c r="G37" s="332">
        <v>8471585143.3991976</v>
      </c>
      <c r="H37" s="332">
        <v>93849587248.261581</v>
      </c>
      <c r="I37" s="332">
        <v>4709452256.4468002</v>
      </c>
      <c r="J37" s="332">
        <v>995171541.26240015</v>
      </c>
      <c r="K37" s="332">
        <v>226901423251.55957</v>
      </c>
      <c r="L37" s="333">
        <v>1.0000000000000002</v>
      </c>
    </row>
    <row r="38" spans="1:12" ht="3.75" customHeight="1" thickBot="1" x14ac:dyDescent="0.3">
      <c r="A38" s="334"/>
      <c r="B38" s="335"/>
      <c r="C38" s="335"/>
      <c r="D38" s="335"/>
      <c r="E38" s="335"/>
      <c r="F38" s="335"/>
      <c r="G38" s="335"/>
      <c r="H38" s="335"/>
      <c r="I38" s="335"/>
      <c r="J38" s="335"/>
      <c r="K38" s="335"/>
      <c r="L38" s="334"/>
    </row>
    <row r="39" spans="1:12" ht="15" customHeight="1" thickTop="1" x14ac:dyDescent="0.25">
      <c r="A39" s="323"/>
      <c r="B39" s="336"/>
      <c r="C39" s="336"/>
      <c r="D39" s="336"/>
      <c r="E39" s="336"/>
      <c r="F39" s="336"/>
      <c r="G39" s="336"/>
      <c r="H39" s="336"/>
      <c r="I39" s="336"/>
      <c r="J39" s="336"/>
      <c r="K39" s="336"/>
      <c r="L39" s="323"/>
    </row>
    <row r="40" spans="1:12" x14ac:dyDescent="0.25">
      <c r="B40" s="337"/>
      <c r="C40" s="337"/>
      <c r="D40" s="337"/>
      <c r="E40" s="337"/>
      <c r="F40" s="337"/>
      <c r="G40" s="337"/>
      <c r="H40" s="337"/>
      <c r="I40" s="337"/>
      <c r="J40" s="337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22542-5AC8-46F2-B617-ADEA80453F91}">
  <sheetPr codeName="Hoja98"/>
  <dimension ref="A1:N103"/>
  <sheetViews>
    <sheetView zoomScaleNormal="100" workbookViewId="0">
      <selection activeCell="D11" sqref="D11"/>
    </sheetView>
  </sheetViews>
  <sheetFormatPr baseColWidth="10" defaultColWidth="11.42578125" defaultRowHeight="15" x14ac:dyDescent="0.25"/>
  <cols>
    <col min="1" max="1" width="41.5703125" style="322" customWidth="1"/>
    <col min="2" max="2" width="14.28515625" style="322" bestFit="1" customWidth="1"/>
    <col min="3" max="3" width="11" style="322" bestFit="1" customWidth="1"/>
    <col min="4" max="5" width="14.28515625" style="322" bestFit="1" customWidth="1"/>
    <col min="6" max="6" width="11.42578125" style="322" bestFit="1" customWidth="1"/>
    <col min="7" max="8" width="14.28515625" style="322" bestFit="1" customWidth="1"/>
    <col min="9" max="9" width="11.42578125" style="322" bestFit="1" customWidth="1"/>
    <col min="10" max="10" width="15.28515625" style="322" bestFit="1" customWidth="1"/>
    <col min="11" max="11" width="17.140625" style="322" customWidth="1"/>
    <col min="12" max="14" width="11.42578125" style="322"/>
    <col min="15" max="15" width="11.85546875" style="322" bestFit="1" customWidth="1"/>
    <col min="16" max="16384" width="11.42578125" style="322"/>
  </cols>
  <sheetData>
    <row r="1" spans="1:14" ht="30" customHeight="1" x14ac:dyDescent="0.25">
      <c r="A1" s="410" t="s">
        <v>653</v>
      </c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311"/>
      <c r="M1" s="19"/>
    </row>
    <row r="2" spans="1:14" ht="15" customHeight="1" x14ac:dyDescent="0.25">
      <c r="A2" s="411" t="s">
        <v>673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19"/>
      <c r="M2" s="19"/>
    </row>
    <row r="3" spans="1:14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19"/>
      <c r="M3" s="19"/>
    </row>
    <row r="4" spans="1:14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20"/>
      <c r="M4" s="20"/>
    </row>
    <row r="5" spans="1:14" ht="3.75" customHeight="1" x14ac:dyDescent="0.25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</row>
    <row r="6" spans="1:14" ht="30" customHeight="1" thickBot="1" x14ac:dyDescent="0.3">
      <c r="A6" s="413" t="s">
        <v>674</v>
      </c>
      <c r="B6" s="415" t="s">
        <v>675</v>
      </c>
      <c r="C6" s="415"/>
      <c r="D6" s="415"/>
      <c r="E6" s="416" t="s">
        <v>676</v>
      </c>
      <c r="F6" s="416"/>
      <c r="G6" s="416"/>
      <c r="H6" s="417" t="s">
        <v>677</v>
      </c>
      <c r="I6" s="417"/>
      <c r="J6" s="417"/>
      <c r="K6" s="338" t="s">
        <v>678</v>
      </c>
      <c r="L6" s="339"/>
      <c r="M6" s="339"/>
    </row>
    <row r="7" spans="1:14" ht="30" customHeight="1" thickBot="1" x14ac:dyDescent="0.3">
      <c r="A7" s="414"/>
      <c r="B7" s="340" t="s">
        <v>89</v>
      </c>
      <c r="C7" s="340" t="s">
        <v>679</v>
      </c>
      <c r="D7" s="340" t="s">
        <v>81</v>
      </c>
      <c r="E7" s="340" t="s">
        <v>89</v>
      </c>
      <c r="F7" s="340" t="s">
        <v>679</v>
      </c>
      <c r="G7" s="340" t="s">
        <v>81</v>
      </c>
      <c r="H7" s="340" t="s">
        <v>89</v>
      </c>
      <c r="I7" s="340" t="s">
        <v>679</v>
      </c>
      <c r="J7" s="340" t="s">
        <v>81</v>
      </c>
      <c r="K7" s="341" t="s">
        <v>680</v>
      </c>
      <c r="L7" s="339"/>
      <c r="M7" s="339"/>
    </row>
    <row r="8" spans="1:14" ht="15" customHeight="1" x14ac:dyDescent="0.25">
      <c r="A8" s="95" t="s">
        <v>681</v>
      </c>
      <c r="B8" s="159"/>
      <c r="C8" s="159"/>
      <c r="D8" s="159"/>
      <c r="E8" s="159"/>
      <c r="F8" s="159"/>
      <c r="G8" s="159"/>
      <c r="H8" s="159"/>
      <c r="I8" s="159"/>
      <c r="J8" s="159"/>
      <c r="K8" s="160" t="s">
        <v>238</v>
      </c>
      <c r="L8" s="339"/>
      <c r="M8" s="339"/>
    </row>
    <row r="9" spans="1:14" ht="15" customHeight="1" x14ac:dyDescent="0.25">
      <c r="A9" s="98" t="s">
        <v>41</v>
      </c>
      <c r="B9" s="342">
        <v>7778632.916799997</v>
      </c>
      <c r="C9" s="342">
        <v>40747.088680000008</v>
      </c>
      <c r="D9" s="342">
        <v>7819380.005479997</v>
      </c>
      <c r="E9" s="342">
        <v>8380242.9578799838</v>
      </c>
      <c r="F9" s="342">
        <v>81507.333100000003</v>
      </c>
      <c r="G9" s="342">
        <v>8461750.2909799851</v>
      </c>
      <c r="H9" s="342">
        <v>9013165.4961878099</v>
      </c>
      <c r="I9" s="342">
        <v>76938.574833200008</v>
      </c>
      <c r="J9" s="342">
        <v>9090104.0710210092</v>
      </c>
      <c r="K9" s="343">
        <v>7.4258133179707864E-2</v>
      </c>
      <c r="M9" s="344"/>
      <c r="N9" s="344"/>
    </row>
    <row r="10" spans="1:14" ht="15" customHeight="1" x14ac:dyDescent="0.25">
      <c r="A10" s="98" t="s">
        <v>43</v>
      </c>
      <c r="B10" s="342">
        <v>5078863.8714300003</v>
      </c>
      <c r="C10" s="342">
        <v>138564.48838</v>
      </c>
      <c r="D10" s="342">
        <v>5217428.3598100003</v>
      </c>
      <c r="E10" s="342">
        <v>5560248.5833200114</v>
      </c>
      <c r="F10" s="342">
        <v>146967.45385999992</v>
      </c>
      <c r="G10" s="342">
        <v>5707216.0371800112</v>
      </c>
      <c r="H10" s="342">
        <v>5846994.0013830001</v>
      </c>
      <c r="I10" s="342">
        <v>134318.4081538</v>
      </c>
      <c r="J10" s="342">
        <v>5981312.4095368003</v>
      </c>
      <c r="K10" s="343">
        <v>4.8026282967241984E-2</v>
      </c>
      <c r="M10" s="344"/>
      <c r="N10" s="344"/>
    </row>
    <row r="11" spans="1:14" ht="15" customHeight="1" x14ac:dyDescent="0.25">
      <c r="A11" s="98" t="s">
        <v>47</v>
      </c>
      <c r="B11" s="342">
        <v>1758179.632269999</v>
      </c>
      <c r="C11" s="342">
        <v>83329.786219999995</v>
      </c>
      <c r="D11" s="342">
        <v>1841509.4184899989</v>
      </c>
      <c r="E11" s="342">
        <v>1841406.8132599997</v>
      </c>
      <c r="F11" s="342">
        <v>100036.05079999997</v>
      </c>
      <c r="G11" s="342">
        <v>1941442.8640599998</v>
      </c>
      <c r="H11" s="342">
        <v>1756321.3984700001</v>
      </c>
      <c r="I11" s="342">
        <v>108443.38543000001</v>
      </c>
      <c r="J11" s="342">
        <v>1864764.7839000002</v>
      </c>
      <c r="K11" s="343">
        <v>-3.9495409099832179E-2</v>
      </c>
      <c r="M11" s="344"/>
      <c r="N11" s="344"/>
    </row>
    <row r="12" spans="1:14" ht="15" customHeight="1" x14ac:dyDescent="0.25">
      <c r="A12" s="98" t="s">
        <v>488</v>
      </c>
      <c r="B12" s="342">
        <v>0</v>
      </c>
      <c r="C12" s="342">
        <v>0</v>
      </c>
      <c r="D12" s="342">
        <v>0</v>
      </c>
      <c r="E12" s="342"/>
      <c r="F12" s="342"/>
      <c r="G12" s="342"/>
      <c r="H12" s="342"/>
      <c r="I12" s="342"/>
      <c r="J12" s="342"/>
      <c r="K12" s="343"/>
      <c r="M12" s="344"/>
      <c r="N12" s="344"/>
    </row>
    <row r="13" spans="1:14" ht="15" customHeight="1" x14ac:dyDescent="0.25">
      <c r="A13" s="98" t="s">
        <v>42</v>
      </c>
      <c r="B13" s="342">
        <v>6000340.5551400008</v>
      </c>
      <c r="C13" s="342">
        <v>70494.03121999999</v>
      </c>
      <c r="D13" s="342">
        <v>6070834.586360001</v>
      </c>
      <c r="E13" s="342">
        <v>6613578.6117900033</v>
      </c>
      <c r="F13" s="342">
        <v>67349.622740000006</v>
      </c>
      <c r="G13" s="342">
        <v>6680928.2345300028</v>
      </c>
      <c r="H13" s="342">
        <v>6990190.0828700019</v>
      </c>
      <c r="I13" s="342">
        <v>64263.876091400023</v>
      </c>
      <c r="J13" s="342">
        <v>7054453.9589614021</v>
      </c>
      <c r="K13" s="343">
        <v>5.5909255618231679E-2</v>
      </c>
      <c r="M13" s="344"/>
      <c r="N13" s="344"/>
    </row>
    <row r="14" spans="1:14" ht="15" customHeight="1" x14ac:dyDescent="0.25">
      <c r="A14" s="98" t="s">
        <v>46</v>
      </c>
      <c r="B14" s="342">
        <v>9240219.0664700121</v>
      </c>
      <c r="C14" s="342">
        <v>146015.61326999997</v>
      </c>
      <c r="D14" s="342">
        <v>9386234.6797400117</v>
      </c>
      <c r="E14" s="342">
        <v>10821281.935650004</v>
      </c>
      <c r="F14" s="342">
        <v>179579.7566799999</v>
      </c>
      <c r="G14" s="342">
        <v>11000861.692330005</v>
      </c>
      <c r="H14" s="342">
        <v>11406578.534756998</v>
      </c>
      <c r="I14" s="342">
        <v>195445.94527200001</v>
      </c>
      <c r="J14" s="342">
        <v>11602024.480028998</v>
      </c>
      <c r="K14" s="343">
        <v>5.4646881718196205E-2</v>
      </c>
      <c r="M14" s="344"/>
      <c r="N14" s="344"/>
    </row>
    <row r="15" spans="1:14" ht="15" customHeight="1" x14ac:dyDescent="0.25">
      <c r="A15" s="98" t="s">
        <v>40</v>
      </c>
      <c r="B15" s="342">
        <v>11328545.954600001</v>
      </c>
      <c r="C15" s="342">
        <v>443316.8713399999</v>
      </c>
      <c r="D15" s="342">
        <v>11771862.82594</v>
      </c>
      <c r="E15" s="342">
        <v>11148348.991180032</v>
      </c>
      <c r="F15" s="342">
        <v>422801.34609999991</v>
      </c>
      <c r="G15" s="342">
        <v>11571150.337280033</v>
      </c>
      <c r="H15" s="342">
        <v>11609779.524796205</v>
      </c>
      <c r="I15" s="342">
        <v>575726.37240000011</v>
      </c>
      <c r="J15" s="342">
        <v>12185505.897196205</v>
      </c>
      <c r="K15" s="343">
        <v>5.3093732430114171E-2</v>
      </c>
      <c r="M15" s="344"/>
      <c r="N15" s="344"/>
    </row>
    <row r="16" spans="1:14" ht="15" customHeight="1" x14ac:dyDescent="0.25">
      <c r="A16" s="98" t="s">
        <v>39</v>
      </c>
      <c r="B16" s="342">
        <v>6915149.3718800042</v>
      </c>
      <c r="C16" s="342">
        <v>223228.13295</v>
      </c>
      <c r="D16" s="342">
        <v>7138377.5048300046</v>
      </c>
      <c r="E16" s="342">
        <v>7026142.7592600081</v>
      </c>
      <c r="F16" s="342">
        <v>251330.31642999995</v>
      </c>
      <c r="G16" s="342">
        <v>7277473.0756900078</v>
      </c>
      <c r="H16" s="342">
        <v>7832023.3411301998</v>
      </c>
      <c r="I16" s="342">
        <v>224167.92600660003</v>
      </c>
      <c r="J16" s="342">
        <v>8056191.2671368001</v>
      </c>
      <c r="K16" s="343">
        <v>0.10700392613585308</v>
      </c>
      <c r="M16" s="344"/>
      <c r="N16" s="344"/>
    </row>
    <row r="17" spans="1:14" ht="15" customHeight="1" x14ac:dyDescent="0.25">
      <c r="A17" s="98" t="s">
        <v>45</v>
      </c>
      <c r="B17" s="342">
        <v>86203.13685000001</v>
      </c>
      <c r="C17" s="342">
        <v>0</v>
      </c>
      <c r="D17" s="342">
        <v>86203.13685000001</v>
      </c>
      <c r="E17" s="342">
        <v>86129.896100000027</v>
      </c>
      <c r="F17" s="342">
        <v>0</v>
      </c>
      <c r="G17" s="342">
        <v>86129.896100000027</v>
      </c>
      <c r="H17" s="342">
        <v>78072.029666200018</v>
      </c>
      <c r="I17" s="342">
        <v>0</v>
      </c>
      <c r="J17" s="342">
        <v>78072.029666200018</v>
      </c>
      <c r="K17" s="343">
        <v>-9.3554814282424403E-2</v>
      </c>
      <c r="M17" s="344"/>
      <c r="N17" s="344"/>
    </row>
    <row r="18" spans="1:14" ht="15" customHeight="1" x14ac:dyDescent="0.25">
      <c r="A18" s="98" t="s">
        <v>37</v>
      </c>
      <c r="B18" s="342">
        <v>7591003.2749799993</v>
      </c>
      <c r="C18" s="342">
        <v>194316.51247999998</v>
      </c>
      <c r="D18" s="342">
        <v>7785319.7874599993</v>
      </c>
      <c r="E18" s="342">
        <v>7909661.9596100124</v>
      </c>
      <c r="F18" s="342">
        <v>294207.97256999981</v>
      </c>
      <c r="G18" s="342">
        <v>8203869.9321800116</v>
      </c>
      <c r="H18" s="342">
        <v>8290120.8401911948</v>
      </c>
      <c r="I18" s="342">
        <v>263831.63009940006</v>
      </c>
      <c r="J18" s="342">
        <v>8553952.4702905957</v>
      </c>
      <c r="K18" s="343">
        <v>4.2672853300290692E-2</v>
      </c>
      <c r="M18" s="344"/>
      <c r="N18" s="344"/>
    </row>
    <row r="19" spans="1:14" ht="15" customHeight="1" x14ac:dyDescent="0.25">
      <c r="A19" s="98" t="s">
        <v>48</v>
      </c>
      <c r="B19" s="342">
        <v>5698976.8113500001</v>
      </c>
      <c r="C19" s="342">
        <v>38038.61681</v>
      </c>
      <c r="D19" s="342">
        <v>5737015.4281599997</v>
      </c>
      <c r="E19" s="342">
        <v>5938132.4884699965</v>
      </c>
      <c r="F19" s="342">
        <v>74061.719939999908</v>
      </c>
      <c r="G19" s="342">
        <v>6012194.2084099958</v>
      </c>
      <c r="H19" s="342">
        <v>6148443.2048700014</v>
      </c>
      <c r="I19" s="342">
        <v>64296.874415199993</v>
      </c>
      <c r="J19" s="342">
        <v>6212740.0792852016</v>
      </c>
      <c r="K19" s="343">
        <v>3.3356519088268533E-2</v>
      </c>
      <c r="M19" s="344"/>
      <c r="N19" s="344"/>
    </row>
    <row r="20" spans="1:14" ht="15" customHeight="1" x14ac:dyDescent="0.25">
      <c r="A20" s="98" t="s">
        <v>44</v>
      </c>
      <c r="B20" s="342">
        <v>9623049.3484900016</v>
      </c>
      <c r="C20" s="342">
        <v>53894.040070000003</v>
      </c>
      <c r="D20" s="342">
        <v>9676943.3885600008</v>
      </c>
      <c r="E20" s="342">
        <v>11182118.085790023</v>
      </c>
      <c r="F20" s="342">
        <v>89442.087190000064</v>
      </c>
      <c r="G20" s="342">
        <v>11271560.172980024</v>
      </c>
      <c r="H20" s="342">
        <v>10715953.394120002</v>
      </c>
      <c r="I20" s="342">
        <v>90506.296566200035</v>
      </c>
      <c r="J20" s="342">
        <v>10806459.690686202</v>
      </c>
      <c r="K20" s="343">
        <v>-4.1263185855029416E-2</v>
      </c>
      <c r="M20" s="344"/>
      <c r="N20" s="344"/>
    </row>
    <row r="21" spans="1:14" ht="15" customHeight="1" x14ac:dyDescent="0.25">
      <c r="A21" s="345" t="s">
        <v>682</v>
      </c>
      <c r="B21" s="342">
        <v>71099163.940260023</v>
      </c>
      <c r="C21" s="342">
        <v>1431945.18142</v>
      </c>
      <c r="D21" s="342">
        <v>72531109.121680021</v>
      </c>
      <c r="E21" s="342">
        <v>76507293.082310081</v>
      </c>
      <c r="F21" s="342">
        <v>1707283.6594099994</v>
      </c>
      <c r="G21" s="342">
        <v>78214576.741720065</v>
      </c>
      <c r="H21" s="342">
        <v>79687641.848441616</v>
      </c>
      <c r="I21" s="342">
        <v>1797939.2892678005</v>
      </c>
      <c r="J21" s="342">
        <v>81485581.137709394</v>
      </c>
      <c r="K21" s="343">
        <v>4.1820905159287936E-2</v>
      </c>
      <c r="M21" s="346"/>
      <c r="N21" s="344"/>
    </row>
    <row r="22" spans="1:14" ht="15" customHeight="1" x14ac:dyDescent="0.25">
      <c r="A22" s="101" t="s">
        <v>683</v>
      </c>
      <c r="B22" s="347"/>
      <c r="C22" s="347"/>
      <c r="D22" s="347"/>
      <c r="E22" s="347"/>
      <c r="F22" s="347"/>
      <c r="G22" s="347"/>
      <c r="H22" s="347"/>
      <c r="I22" s="347"/>
      <c r="J22" s="347"/>
      <c r="K22" s="348"/>
      <c r="L22" s="339"/>
      <c r="M22" s="349"/>
      <c r="N22" s="344"/>
    </row>
    <row r="23" spans="1:14" ht="15" customHeight="1" x14ac:dyDescent="0.25">
      <c r="A23" s="98" t="s">
        <v>240</v>
      </c>
      <c r="B23" s="342">
        <v>246104.82793999999</v>
      </c>
      <c r="C23" s="342">
        <v>47843.770469999996</v>
      </c>
      <c r="D23" s="342">
        <v>293948.59840999998</v>
      </c>
      <c r="E23" s="342">
        <v>208724.54882000003</v>
      </c>
      <c r="F23" s="342">
        <v>42160.844969999984</v>
      </c>
      <c r="G23" s="342">
        <v>250885.39379000003</v>
      </c>
      <c r="H23" s="342">
        <v>192321.13976020002</v>
      </c>
      <c r="I23" s="342">
        <v>40477.815796200004</v>
      </c>
      <c r="J23" s="342">
        <v>232798.95555640003</v>
      </c>
      <c r="K23" s="343">
        <v>-7.2090439225565239E-2</v>
      </c>
      <c r="L23" s="350"/>
      <c r="M23" s="349"/>
      <c r="N23" s="344"/>
    </row>
    <row r="24" spans="1:14" ht="15" customHeight="1" x14ac:dyDescent="0.25">
      <c r="A24" s="98" t="s">
        <v>239</v>
      </c>
      <c r="B24" s="342">
        <v>2271761.4757799977</v>
      </c>
      <c r="C24" s="342">
        <v>46357.085459999988</v>
      </c>
      <c r="D24" s="342">
        <v>2318118.5612399979</v>
      </c>
      <c r="E24" s="342">
        <v>2333545.9919099985</v>
      </c>
      <c r="F24" s="342">
        <v>47854.759170000078</v>
      </c>
      <c r="G24" s="342">
        <v>2381400.7510799984</v>
      </c>
      <c r="H24" s="342">
        <v>2408266.6032729996</v>
      </c>
      <c r="I24" s="342">
        <v>45274.030394000001</v>
      </c>
      <c r="J24" s="342">
        <v>2453540.6336669996</v>
      </c>
      <c r="K24" s="343">
        <v>3.0293046037835003E-2</v>
      </c>
      <c r="L24" s="339"/>
      <c r="M24" s="349"/>
      <c r="N24" s="344"/>
    </row>
    <row r="25" spans="1:14" ht="15" customHeight="1" x14ac:dyDescent="0.25">
      <c r="A25" s="345" t="s">
        <v>682</v>
      </c>
      <c r="B25" s="342">
        <v>2517866.3037199974</v>
      </c>
      <c r="C25" s="342">
        <v>94200.855929999991</v>
      </c>
      <c r="D25" s="342">
        <v>2612067.1596499975</v>
      </c>
      <c r="E25" s="342">
        <v>2542270.5407299986</v>
      </c>
      <c r="F25" s="342">
        <v>90015.604140000069</v>
      </c>
      <c r="G25" s="342">
        <v>2632286.1448699986</v>
      </c>
      <c r="H25" s="342">
        <v>2600587.7430331996</v>
      </c>
      <c r="I25" s="342">
        <v>85751.846190200013</v>
      </c>
      <c r="J25" s="342">
        <v>2686339.5892233998</v>
      </c>
      <c r="K25" s="343">
        <v>2.053479043634554E-2</v>
      </c>
      <c r="L25" s="339"/>
      <c r="M25" s="349"/>
      <c r="N25" s="344"/>
    </row>
    <row r="26" spans="1:14" ht="15" customHeight="1" x14ac:dyDescent="0.25">
      <c r="A26" s="95" t="s">
        <v>684</v>
      </c>
      <c r="B26" s="347"/>
      <c r="C26" s="347"/>
      <c r="D26" s="347"/>
      <c r="E26" s="347"/>
      <c r="F26" s="347"/>
      <c r="G26" s="347"/>
      <c r="H26" s="347"/>
      <c r="I26" s="347"/>
      <c r="J26" s="347"/>
      <c r="K26" s="348"/>
      <c r="L26" s="339"/>
      <c r="M26" s="349"/>
      <c r="N26" s="344"/>
    </row>
    <row r="27" spans="1:14" ht="15" customHeight="1" x14ac:dyDescent="0.25">
      <c r="A27" s="98" t="s">
        <v>271</v>
      </c>
      <c r="B27" s="342">
        <v>59065.911850000004</v>
      </c>
      <c r="C27" s="342">
        <v>1659.6602700000001</v>
      </c>
      <c r="D27" s="342">
        <v>60725.572120000004</v>
      </c>
      <c r="E27" s="342">
        <v>28257.986919999999</v>
      </c>
      <c r="F27" s="342">
        <v>21215.085950000004</v>
      </c>
      <c r="G27" s="342">
        <v>49473.072870000004</v>
      </c>
      <c r="H27" s="342">
        <v>16081.164516400002</v>
      </c>
      <c r="I27" s="342">
        <v>18326.065947400002</v>
      </c>
      <c r="J27" s="342">
        <v>34407.230463800006</v>
      </c>
      <c r="K27" s="343">
        <v>-0.30452610950179693</v>
      </c>
      <c r="L27" s="339"/>
      <c r="M27" s="349"/>
      <c r="N27" s="344"/>
    </row>
    <row r="28" spans="1:14" ht="15" customHeight="1" x14ac:dyDescent="0.25">
      <c r="A28" s="98" t="s">
        <v>273</v>
      </c>
      <c r="B28" s="342">
        <v>2635.4878099999996</v>
      </c>
      <c r="C28" s="342">
        <v>493.05986000000007</v>
      </c>
      <c r="D28" s="342">
        <v>3128.5476699999999</v>
      </c>
      <c r="E28" s="342">
        <v>1461.6779800000002</v>
      </c>
      <c r="F28" s="342">
        <v>761.00655999999992</v>
      </c>
      <c r="G28" s="342">
        <v>2222.6845400000002</v>
      </c>
      <c r="H28" s="342">
        <v>1203.63202</v>
      </c>
      <c r="I28" s="342">
        <v>731.8545899999998</v>
      </c>
      <c r="J28" s="342">
        <v>1935.4866099999999</v>
      </c>
      <c r="K28" s="343">
        <v>-0.1292121868090198</v>
      </c>
      <c r="L28" s="339"/>
      <c r="M28" s="349"/>
      <c r="N28" s="344"/>
    </row>
    <row r="29" spans="1:14" ht="15" customHeight="1" x14ac:dyDescent="0.25">
      <c r="A29" s="98" t="s">
        <v>272</v>
      </c>
      <c r="B29" s="342">
        <v>27526.223750000001</v>
      </c>
      <c r="C29" s="342">
        <v>362.55531999999999</v>
      </c>
      <c r="D29" s="342">
        <v>27888.779070000001</v>
      </c>
      <c r="E29" s="342">
        <v>19000.545329999997</v>
      </c>
      <c r="F29" s="342">
        <v>362.55531999999999</v>
      </c>
      <c r="G29" s="342">
        <v>19363.10065</v>
      </c>
      <c r="H29" s="342">
        <v>13394.2780974</v>
      </c>
      <c r="I29" s="342">
        <v>362.55531999999999</v>
      </c>
      <c r="J29" s="342">
        <v>13756.833417399999</v>
      </c>
      <c r="K29" s="343">
        <v>-0.28953354805806897</v>
      </c>
      <c r="L29" s="339"/>
      <c r="M29" s="349"/>
      <c r="N29" s="344"/>
    </row>
    <row r="30" spans="1:14" ht="15" customHeight="1" x14ac:dyDescent="0.25">
      <c r="A30" s="345" t="s">
        <v>682</v>
      </c>
      <c r="B30" s="342">
        <v>89227.62341</v>
      </c>
      <c r="C30" s="342">
        <v>2515.2754500000001</v>
      </c>
      <c r="D30" s="342">
        <v>91742.898860000001</v>
      </c>
      <c r="E30" s="342">
        <v>48720.210229999997</v>
      </c>
      <c r="F30" s="342">
        <v>22338.647830000005</v>
      </c>
      <c r="G30" s="342">
        <v>71058.858059999999</v>
      </c>
      <c r="H30" s="342">
        <v>30679.074633800003</v>
      </c>
      <c r="I30" s="342">
        <v>19420.475857400001</v>
      </c>
      <c r="J30" s="342">
        <v>50099.550491200003</v>
      </c>
      <c r="K30" s="343">
        <v>-0.29495699960591226</v>
      </c>
      <c r="L30" s="339"/>
      <c r="M30" s="349"/>
      <c r="N30" s="344"/>
    </row>
    <row r="31" spans="1:14" ht="15" customHeight="1" x14ac:dyDescent="0.25">
      <c r="A31" s="95" t="s">
        <v>282</v>
      </c>
      <c r="B31" s="347"/>
      <c r="C31" s="347"/>
      <c r="D31" s="347"/>
      <c r="E31" s="347"/>
      <c r="F31" s="347"/>
      <c r="G31" s="347"/>
      <c r="H31" s="347"/>
      <c r="I31" s="347"/>
      <c r="J31" s="347"/>
      <c r="K31" s="348"/>
      <c r="L31" s="339"/>
      <c r="M31" s="349"/>
      <c r="N31" s="344"/>
    </row>
    <row r="32" spans="1:14" ht="15" customHeight="1" x14ac:dyDescent="0.25">
      <c r="A32" s="98" t="s">
        <v>303</v>
      </c>
      <c r="B32" s="342">
        <v>14483.473620000001</v>
      </c>
      <c r="C32" s="342">
        <v>570.54232000000002</v>
      </c>
      <c r="D32" s="342">
        <v>15054.015940000001</v>
      </c>
      <c r="E32" s="342">
        <v>20263.62616</v>
      </c>
      <c r="F32" s="342">
        <v>685.60438999999985</v>
      </c>
      <c r="G32" s="342">
        <v>20949.23055</v>
      </c>
      <c r="H32" s="342">
        <v>22717.351565399986</v>
      </c>
      <c r="I32" s="342">
        <v>882.09215000000029</v>
      </c>
      <c r="J32" s="342">
        <v>23599.443715399986</v>
      </c>
      <c r="K32" s="343">
        <v>0.12650646805736665</v>
      </c>
      <c r="L32" s="339"/>
      <c r="M32" s="349"/>
      <c r="N32" s="344"/>
    </row>
    <row r="33" spans="1:14" ht="15" customHeight="1" x14ac:dyDescent="0.25">
      <c r="A33" s="98" t="s">
        <v>304</v>
      </c>
      <c r="B33" s="342">
        <v>4341.62943</v>
      </c>
      <c r="C33" s="342">
        <v>205.30364999999998</v>
      </c>
      <c r="D33" s="342">
        <v>4546.9330799999998</v>
      </c>
      <c r="E33" s="342">
        <v>4415.0604499999999</v>
      </c>
      <c r="F33" s="342">
        <v>265.76220000000001</v>
      </c>
      <c r="G33" s="342">
        <v>4680.8226500000001</v>
      </c>
      <c r="H33" s="342">
        <v>5246.4290934000001</v>
      </c>
      <c r="I33" s="342">
        <v>268.52258999999998</v>
      </c>
      <c r="J33" s="342">
        <v>5514.9516833999996</v>
      </c>
      <c r="K33" s="343">
        <v>0.17820137522193868</v>
      </c>
      <c r="L33" s="339"/>
      <c r="M33" s="349"/>
      <c r="N33" s="344"/>
    </row>
    <row r="34" spans="1:14" ht="15" customHeight="1" x14ac:dyDescent="0.25">
      <c r="A34" s="98" t="s">
        <v>308</v>
      </c>
      <c r="B34" s="342">
        <v>21096.395069999999</v>
      </c>
      <c r="C34" s="342">
        <v>517.78897000000006</v>
      </c>
      <c r="D34" s="342">
        <v>21614.18404</v>
      </c>
      <c r="E34" s="342">
        <v>21235.945639999998</v>
      </c>
      <c r="F34" s="342">
        <v>496.68237000000005</v>
      </c>
      <c r="G34" s="342">
        <v>21732.628009999997</v>
      </c>
      <c r="H34" s="342">
        <v>20352.222989999995</v>
      </c>
      <c r="I34" s="342">
        <v>1556.7705699999999</v>
      </c>
      <c r="J34" s="342">
        <v>21908.993559999995</v>
      </c>
      <c r="K34" s="343">
        <v>8.1152426627302265E-3</v>
      </c>
      <c r="L34" s="339"/>
      <c r="M34" s="349"/>
      <c r="N34" s="344"/>
    </row>
    <row r="35" spans="1:14" ht="15" customHeight="1" x14ac:dyDescent="0.25">
      <c r="A35" s="98" t="s">
        <v>296</v>
      </c>
      <c r="B35" s="342">
        <v>34138.278729999991</v>
      </c>
      <c r="C35" s="342">
        <v>813.26369</v>
      </c>
      <c r="D35" s="342">
        <v>34951.542419999991</v>
      </c>
      <c r="E35" s="342">
        <v>32492.813850000006</v>
      </c>
      <c r="F35" s="342">
        <v>850.64139000000011</v>
      </c>
      <c r="G35" s="342">
        <v>33343.455240000003</v>
      </c>
      <c r="H35" s="342">
        <v>36101.70875000002</v>
      </c>
      <c r="I35" s="342">
        <v>669.74696000000006</v>
      </c>
      <c r="J35" s="342">
        <v>36771.455710000017</v>
      </c>
      <c r="K35" s="343">
        <v>0.10280879546903288</v>
      </c>
      <c r="L35" s="339"/>
      <c r="M35" s="349"/>
      <c r="N35" s="344"/>
    </row>
    <row r="36" spans="1:14" ht="15" customHeight="1" x14ac:dyDescent="0.25">
      <c r="A36" s="98" t="s">
        <v>302</v>
      </c>
      <c r="B36" s="342">
        <v>24817.024249999999</v>
      </c>
      <c r="C36" s="342">
        <v>1453.9536599999997</v>
      </c>
      <c r="D36" s="342">
        <v>26270.977909999998</v>
      </c>
      <c r="E36" s="342">
        <v>19846.334340000005</v>
      </c>
      <c r="F36" s="342">
        <v>2914.5177899999999</v>
      </c>
      <c r="G36" s="342">
        <v>22760.852130000003</v>
      </c>
      <c r="H36" s="342">
        <v>20623.315549999996</v>
      </c>
      <c r="I36" s="342">
        <v>2057.4893299999999</v>
      </c>
      <c r="J36" s="342">
        <v>22680.804879999996</v>
      </c>
      <c r="K36" s="343">
        <v>-3.5168828277083453E-3</v>
      </c>
      <c r="L36" s="339"/>
      <c r="M36" s="349"/>
      <c r="N36" s="344"/>
    </row>
    <row r="37" spans="1:14" ht="15" customHeight="1" x14ac:dyDescent="0.25">
      <c r="A37" s="98" t="s">
        <v>295</v>
      </c>
      <c r="B37" s="342">
        <v>23262.697680000001</v>
      </c>
      <c r="C37" s="342">
        <v>1196.88069</v>
      </c>
      <c r="D37" s="342">
        <v>24459.578370000003</v>
      </c>
      <c r="E37" s="342">
        <v>19702.098489999989</v>
      </c>
      <c r="F37" s="342">
        <v>868.82968000000005</v>
      </c>
      <c r="G37" s="342">
        <v>20570.928169999992</v>
      </c>
      <c r="H37" s="342">
        <v>17739.011210000001</v>
      </c>
      <c r="I37" s="342">
        <v>713.02063999999996</v>
      </c>
      <c r="J37" s="342">
        <v>18452.031849999999</v>
      </c>
      <c r="K37" s="343">
        <v>-0.10300441003387129</v>
      </c>
      <c r="L37" s="339"/>
      <c r="M37" s="349"/>
      <c r="N37" s="344"/>
    </row>
    <row r="38" spans="1:14" ht="15" customHeight="1" x14ac:dyDescent="0.25">
      <c r="A38" s="98" t="s">
        <v>294</v>
      </c>
      <c r="B38" s="342">
        <v>3131.2815399999999</v>
      </c>
      <c r="C38" s="342">
        <v>28.322690000000001</v>
      </c>
      <c r="D38" s="342">
        <v>3159.6042299999999</v>
      </c>
      <c r="E38" s="342">
        <v>3304.2421299999996</v>
      </c>
      <c r="F38" s="342">
        <v>0</v>
      </c>
      <c r="G38" s="342">
        <v>3304.2421299999996</v>
      </c>
      <c r="H38" s="342">
        <v>2872.4025200000005</v>
      </c>
      <c r="I38" s="342">
        <v>0</v>
      </c>
      <c r="J38" s="342">
        <v>2872.4025200000005</v>
      </c>
      <c r="K38" s="343">
        <v>-0.13069248348334539</v>
      </c>
      <c r="L38" s="339"/>
      <c r="M38" s="349"/>
      <c r="N38" s="344"/>
    </row>
    <row r="39" spans="1:14" ht="15" customHeight="1" x14ac:dyDescent="0.25">
      <c r="A39" s="98" t="s">
        <v>285</v>
      </c>
      <c r="B39" s="342">
        <v>29389.672519999996</v>
      </c>
      <c r="C39" s="342">
        <v>988.71579000000008</v>
      </c>
      <c r="D39" s="342">
        <v>30378.388309999995</v>
      </c>
      <c r="E39" s="342">
        <v>25600.106389999994</v>
      </c>
      <c r="F39" s="342">
        <v>1097.3255300000001</v>
      </c>
      <c r="G39" s="342">
        <v>26697.431919999995</v>
      </c>
      <c r="H39" s="342">
        <v>23370.234147200001</v>
      </c>
      <c r="I39" s="342">
        <v>1327.2564011999998</v>
      </c>
      <c r="J39" s="342">
        <v>24697.490548400001</v>
      </c>
      <c r="K39" s="343">
        <v>-7.4911376404775742E-2</v>
      </c>
      <c r="L39" s="339"/>
      <c r="M39" s="349"/>
      <c r="N39" s="344"/>
    </row>
    <row r="40" spans="1:14" ht="15" customHeight="1" x14ac:dyDescent="0.25">
      <c r="A40" s="98" t="s">
        <v>290</v>
      </c>
      <c r="B40" s="342">
        <v>29428.979070000001</v>
      </c>
      <c r="C40" s="342">
        <v>1341.4472899999998</v>
      </c>
      <c r="D40" s="342">
        <v>30770.426360000001</v>
      </c>
      <c r="E40" s="342">
        <v>29246.509989999991</v>
      </c>
      <c r="F40" s="342">
        <v>1355.5671</v>
      </c>
      <c r="G40" s="342">
        <v>30602.077089999992</v>
      </c>
      <c r="H40" s="342">
        <v>28889.968099999995</v>
      </c>
      <c r="I40" s="342">
        <v>1636.9396100000004</v>
      </c>
      <c r="J40" s="342">
        <v>30526.907709999996</v>
      </c>
      <c r="K40" s="343">
        <v>-2.4563489523578008E-3</v>
      </c>
      <c r="L40" s="339"/>
      <c r="M40" s="349"/>
      <c r="N40" s="344"/>
    </row>
    <row r="41" spans="1:14" ht="15" customHeight="1" x14ac:dyDescent="0.25">
      <c r="A41" s="98" t="s">
        <v>301</v>
      </c>
      <c r="B41" s="342">
        <v>7609.2627000000002</v>
      </c>
      <c r="C41" s="342">
        <v>134.00370999999998</v>
      </c>
      <c r="D41" s="342">
        <v>7743.2664100000002</v>
      </c>
      <c r="E41" s="342">
        <v>6877.48171</v>
      </c>
      <c r="F41" s="342">
        <v>114.27714</v>
      </c>
      <c r="G41" s="342">
        <v>6991.7588499999993</v>
      </c>
      <c r="H41" s="342">
        <v>6755.8023200000007</v>
      </c>
      <c r="I41" s="342">
        <v>114.27714</v>
      </c>
      <c r="J41" s="342">
        <v>6870.0794600000008</v>
      </c>
      <c r="K41" s="343">
        <v>-1.7403258981107173E-2</v>
      </c>
      <c r="L41" s="339"/>
      <c r="M41" s="349"/>
      <c r="N41" s="344"/>
    </row>
    <row r="42" spans="1:14" ht="15" customHeight="1" x14ac:dyDescent="0.25">
      <c r="A42" s="98" t="s">
        <v>283</v>
      </c>
      <c r="B42" s="342">
        <v>206677.48253999997</v>
      </c>
      <c r="C42" s="342">
        <v>9584.1606800000009</v>
      </c>
      <c r="D42" s="342">
        <v>216261.64321999997</v>
      </c>
      <c r="E42" s="342">
        <v>155613.07043999995</v>
      </c>
      <c r="F42" s="342">
        <v>7758.9754499999999</v>
      </c>
      <c r="G42" s="342">
        <v>163372.04588999992</v>
      </c>
      <c r="H42" s="342">
        <v>147348.04658299999</v>
      </c>
      <c r="I42" s="342">
        <v>7003.8570169999994</v>
      </c>
      <c r="J42" s="342">
        <v>154351.90359999999</v>
      </c>
      <c r="K42" s="343">
        <v>-5.5212274785817916E-2</v>
      </c>
      <c r="L42" s="339"/>
      <c r="M42" s="349"/>
      <c r="N42" s="344"/>
    </row>
    <row r="43" spans="1:14" ht="15" customHeight="1" x14ac:dyDescent="0.25">
      <c r="A43" s="98" t="s">
        <v>299</v>
      </c>
      <c r="B43" s="342">
        <v>30451.598240000003</v>
      </c>
      <c r="C43" s="342">
        <v>634.45339999999987</v>
      </c>
      <c r="D43" s="342">
        <v>31086.051640000001</v>
      </c>
      <c r="E43" s="342">
        <v>26684.932389999998</v>
      </c>
      <c r="F43" s="342">
        <v>1179.9449099999999</v>
      </c>
      <c r="G43" s="342">
        <v>27864.877299999996</v>
      </c>
      <c r="H43" s="342">
        <v>27742.152909999997</v>
      </c>
      <c r="I43" s="342">
        <v>1026.1356784000002</v>
      </c>
      <c r="J43" s="342">
        <v>28768.288588399999</v>
      </c>
      <c r="K43" s="343">
        <v>3.2421147190911936E-2</v>
      </c>
      <c r="L43" s="339"/>
      <c r="M43" s="349"/>
      <c r="N43" s="344"/>
    </row>
    <row r="44" spans="1:14" ht="15" customHeight="1" x14ac:dyDescent="0.25">
      <c r="A44" s="98" t="s">
        <v>292</v>
      </c>
      <c r="B44" s="342">
        <v>53227.543560000006</v>
      </c>
      <c r="C44" s="342">
        <v>976.88678000000004</v>
      </c>
      <c r="D44" s="342">
        <v>54204.430340000006</v>
      </c>
      <c r="E44" s="342">
        <v>57148.293330000008</v>
      </c>
      <c r="F44" s="342">
        <v>1257.6449100000002</v>
      </c>
      <c r="G44" s="342">
        <v>58405.93824000001</v>
      </c>
      <c r="H44" s="342">
        <v>60798.723410000028</v>
      </c>
      <c r="I44" s="342">
        <v>2066.57494</v>
      </c>
      <c r="J44" s="342">
        <v>62865.298350000026</v>
      </c>
      <c r="K44" s="343">
        <v>7.6351142441642539E-2</v>
      </c>
      <c r="L44" s="339"/>
      <c r="M44" s="349"/>
      <c r="N44" s="344"/>
    </row>
    <row r="45" spans="1:14" ht="15" customHeight="1" x14ac:dyDescent="0.25">
      <c r="A45" s="98" t="s">
        <v>287</v>
      </c>
      <c r="B45" s="342">
        <v>27056.062170000001</v>
      </c>
      <c r="C45" s="342">
        <v>76.051519999999996</v>
      </c>
      <c r="D45" s="342">
        <v>27132.113690000002</v>
      </c>
      <c r="E45" s="342">
        <v>30657.293689999991</v>
      </c>
      <c r="F45" s="342">
        <v>66.489149999999995</v>
      </c>
      <c r="G45" s="342">
        <v>30723.782839999989</v>
      </c>
      <c r="H45" s="342">
        <v>39020.958690000014</v>
      </c>
      <c r="I45" s="342">
        <v>276.29613000000001</v>
      </c>
      <c r="J45" s="342">
        <v>39297.254820000016</v>
      </c>
      <c r="K45" s="343">
        <v>0.27905001231938242</v>
      </c>
      <c r="L45" s="339"/>
      <c r="M45" s="349"/>
      <c r="N45" s="344"/>
    </row>
    <row r="46" spans="1:14" ht="15" customHeight="1" x14ac:dyDescent="0.25">
      <c r="A46" s="98" t="s">
        <v>307</v>
      </c>
      <c r="B46" s="342">
        <v>28950.694580000003</v>
      </c>
      <c r="C46" s="342">
        <v>882.48164999999995</v>
      </c>
      <c r="D46" s="342">
        <v>29833.176230000005</v>
      </c>
      <c r="E46" s="342">
        <v>28346.118560000006</v>
      </c>
      <c r="F46" s="342">
        <v>1537.9874599999998</v>
      </c>
      <c r="G46" s="342">
        <v>29884.106020000007</v>
      </c>
      <c r="H46" s="342">
        <v>27057.021880999997</v>
      </c>
      <c r="I46" s="342">
        <v>716.08506999999997</v>
      </c>
      <c r="J46" s="342">
        <v>27773.106950999998</v>
      </c>
      <c r="K46" s="343">
        <v>-7.0639525491818844E-2</v>
      </c>
      <c r="L46" s="339"/>
      <c r="M46" s="349"/>
      <c r="N46" s="344"/>
    </row>
    <row r="47" spans="1:14" ht="15" customHeight="1" x14ac:dyDescent="0.25">
      <c r="A47" s="98" t="s">
        <v>293</v>
      </c>
      <c r="B47" s="342">
        <v>6453.7429700000002</v>
      </c>
      <c r="C47" s="342">
        <v>78.998140000000006</v>
      </c>
      <c r="D47" s="342">
        <v>6532.7411099999999</v>
      </c>
      <c r="E47" s="342">
        <v>6705.5912600000001</v>
      </c>
      <c r="F47" s="342">
        <v>260.66180000000003</v>
      </c>
      <c r="G47" s="342">
        <v>6966.25306</v>
      </c>
      <c r="H47" s="342">
        <v>6467.5752884000003</v>
      </c>
      <c r="I47" s="342">
        <v>168.54826</v>
      </c>
      <c r="J47" s="342">
        <v>6636.1235483999999</v>
      </c>
      <c r="K47" s="343">
        <v>-4.7389824738867548E-2</v>
      </c>
      <c r="L47" s="339"/>
      <c r="M47" s="349"/>
      <c r="N47" s="344"/>
    </row>
    <row r="48" spans="1:14" ht="15" customHeight="1" x14ac:dyDescent="0.25">
      <c r="A48" s="98" t="s">
        <v>306</v>
      </c>
      <c r="B48" s="342">
        <v>5111.0908400000008</v>
      </c>
      <c r="C48" s="342">
        <v>99.278880000000001</v>
      </c>
      <c r="D48" s="342">
        <v>5210.3697200000006</v>
      </c>
      <c r="E48" s="342">
        <v>5976.6081799999993</v>
      </c>
      <c r="F48" s="342">
        <v>75.693910000000002</v>
      </c>
      <c r="G48" s="342">
        <v>6052.3020900000001</v>
      </c>
      <c r="H48" s="342">
        <v>6267.0479400000013</v>
      </c>
      <c r="I48" s="342">
        <v>48.671100000000003</v>
      </c>
      <c r="J48" s="342">
        <v>6315.7190400000009</v>
      </c>
      <c r="K48" s="343">
        <v>4.3523430602586011E-2</v>
      </c>
      <c r="L48" s="339"/>
      <c r="M48" s="349"/>
      <c r="N48" s="344"/>
    </row>
    <row r="49" spans="1:14" ht="15" customHeight="1" x14ac:dyDescent="0.25">
      <c r="A49" s="98" t="s">
        <v>300</v>
      </c>
      <c r="B49" s="342">
        <v>5409.0205099999994</v>
      </c>
      <c r="C49" s="342">
        <v>11.774290000000001</v>
      </c>
      <c r="D49" s="342">
        <v>5420.7947999999997</v>
      </c>
      <c r="E49" s="342">
        <v>7184.5899500000014</v>
      </c>
      <c r="F49" s="342">
        <v>11.774290000000001</v>
      </c>
      <c r="G49" s="342">
        <v>7196.3642400000008</v>
      </c>
      <c r="H49" s="342">
        <v>8363.7540800000006</v>
      </c>
      <c r="I49" s="342">
        <v>36.36636</v>
      </c>
      <c r="J49" s="342">
        <v>8400.1204400000006</v>
      </c>
      <c r="K49" s="343">
        <v>0.16727282831364843</v>
      </c>
      <c r="L49" s="339"/>
      <c r="M49" s="349"/>
      <c r="N49" s="344"/>
    </row>
    <row r="50" spans="1:14" ht="15" customHeight="1" x14ac:dyDescent="0.25">
      <c r="A50" s="98" t="s">
        <v>289</v>
      </c>
      <c r="B50" s="342">
        <v>21676.69946</v>
      </c>
      <c r="C50" s="342">
        <v>1194.23344</v>
      </c>
      <c r="D50" s="342">
        <v>22870.9329</v>
      </c>
      <c r="E50" s="342">
        <v>19516.146350000006</v>
      </c>
      <c r="F50" s="342">
        <v>826.86400000000003</v>
      </c>
      <c r="G50" s="342">
        <v>20343.010350000004</v>
      </c>
      <c r="H50" s="342">
        <v>17473.353200000005</v>
      </c>
      <c r="I50" s="342">
        <v>900.80803000000003</v>
      </c>
      <c r="J50" s="342">
        <v>18374.161230000005</v>
      </c>
      <c r="K50" s="343">
        <v>-9.6782584589305776E-2</v>
      </c>
      <c r="L50" s="339"/>
      <c r="M50" s="349"/>
      <c r="N50" s="344"/>
    </row>
    <row r="51" spans="1:14" ht="15" customHeight="1" x14ac:dyDescent="0.25">
      <c r="A51" s="98" t="s">
        <v>291</v>
      </c>
      <c r="B51" s="342">
        <v>59760.837299999999</v>
      </c>
      <c r="C51" s="342">
        <v>1189.1706600000002</v>
      </c>
      <c r="D51" s="342">
        <v>60950.007960000003</v>
      </c>
      <c r="E51" s="342">
        <v>61916.509320000005</v>
      </c>
      <c r="F51" s="342">
        <v>1644.7430399999996</v>
      </c>
      <c r="G51" s="342">
        <v>63561.252360000006</v>
      </c>
      <c r="H51" s="342">
        <v>61189.004709999987</v>
      </c>
      <c r="I51" s="342">
        <v>1680.4555517999997</v>
      </c>
      <c r="J51" s="342">
        <v>62869.460261799984</v>
      </c>
      <c r="K51" s="343">
        <v>-1.088386513031292E-2</v>
      </c>
      <c r="L51" s="339"/>
      <c r="M51" s="349"/>
      <c r="N51" s="344"/>
    </row>
    <row r="52" spans="1:14" ht="15" customHeight="1" x14ac:dyDescent="0.25">
      <c r="A52" s="98" t="s">
        <v>288</v>
      </c>
      <c r="B52" s="342">
        <v>40512.885070000011</v>
      </c>
      <c r="C52" s="342">
        <v>1772.6353300000001</v>
      </c>
      <c r="D52" s="342">
        <v>42285.520400000009</v>
      </c>
      <c r="E52" s="342">
        <v>42602.945060000005</v>
      </c>
      <c r="F52" s="342">
        <v>2056.3736100000006</v>
      </c>
      <c r="G52" s="342">
        <v>44659.318670000001</v>
      </c>
      <c r="H52" s="342">
        <v>46488.286239999979</v>
      </c>
      <c r="I52" s="342">
        <v>2365.50533</v>
      </c>
      <c r="J52" s="342">
        <v>48853.791569999979</v>
      </c>
      <c r="K52" s="343">
        <v>9.3921560492091105E-2</v>
      </c>
      <c r="L52" s="339"/>
      <c r="M52" s="349"/>
      <c r="N52" s="344"/>
    </row>
    <row r="53" spans="1:14" ht="15" customHeight="1" x14ac:dyDescent="0.25">
      <c r="A53" s="98" t="s">
        <v>284</v>
      </c>
      <c r="B53" s="342">
        <v>135596.27261999997</v>
      </c>
      <c r="C53" s="342">
        <v>6401.0985500000006</v>
      </c>
      <c r="D53" s="342">
        <v>141997.37116999997</v>
      </c>
      <c r="E53" s="342">
        <v>120243.89542999995</v>
      </c>
      <c r="F53" s="342">
        <v>7812.4819099999995</v>
      </c>
      <c r="G53" s="342">
        <v>128056.37733999995</v>
      </c>
      <c r="H53" s="342">
        <v>115482.30467200001</v>
      </c>
      <c r="I53" s="342">
        <v>7602.9057400000002</v>
      </c>
      <c r="J53" s="342">
        <v>123085.21041200001</v>
      </c>
      <c r="K53" s="343">
        <v>-3.8820143371704807E-2</v>
      </c>
      <c r="L53" s="339"/>
      <c r="M53" s="349"/>
      <c r="N53" s="344"/>
    </row>
    <row r="54" spans="1:14" ht="15" customHeight="1" x14ac:dyDescent="0.25">
      <c r="A54" s="98" t="s">
        <v>286</v>
      </c>
      <c r="B54" s="342">
        <v>9609.6175100000019</v>
      </c>
      <c r="C54" s="342">
        <v>579.47145999999998</v>
      </c>
      <c r="D54" s="342">
        <v>10189.088970000003</v>
      </c>
      <c r="E54" s="342">
        <v>9861.1845100000028</v>
      </c>
      <c r="F54" s="342">
        <v>885.23351999999988</v>
      </c>
      <c r="G54" s="342">
        <v>10746.418030000003</v>
      </c>
      <c r="H54" s="342">
        <v>10960.498195</v>
      </c>
      <c r="I54" s="342">
        <v>929.38222000000007</v>
      </c>
      <c r="J54" s="342">
        <v>11889.880415</v>
      </c>
      <c r="K54" s="343">
        <v>0.10640404847530371</v>
      </c>
      <c r="L54" s="339"/>
      <c r="M54" s="349"/>
      <c r="N54" s="344"/>
    </row>
    <row r="55" spans="1:14" ht="15" customHeight="1" x14ac:dyDescent="0.25">
      <c r="A55" s="98" t="s">
        <v>305</v>
      </c>
      <c r="B55" s="342">
        <v>4980.7448799999993</v>
      </c>
      <c r="C55" s="342">
        <v>75.695530000000005</v>
      </c>
      <c r="D55" s="342">
        <v>5056.4404099999992</v>
      </c>
      <c r="E55" s="342">
        <v>5697.8707800000002</v>
      </c>
      <c r="F55" s="342">
        <v>105.26617</v>
      </c>
      <c r="G55" s="342">
        <v>5803.1369500000001</v>
      </c>
      <c r="H55" s="342">
        <v>4734.4707699999981</v>
      </c>
      <c r="I55" s="342">
        <v>204.22945999999999</v>
      </c>
      <c r="J55" s="342">
        <v>4938.7002299999976</v>
      </c>
      <c r="K55" s="343">
        <v>-0.14896024812924713</v>
      </c>
      <c r="L55" s="339"/>
      <c r="M55" s="349"/>
      <c r="N55" s="344"/>
    </row>
    <row r="56" spans="1:14" ht="15" customHeight="1" x14ac:dyDescent="0.25">
      <c r="A56" s="98" t="s">
        <v>297</v>
      </c>
      <c r="B56" s="342">
        <v>23812.436659999992</v>
      </c>
      <c r="C56" s="342">
        <v>60.923509999999993</v>
      </c>
      <c r="D56" s="342">
        <v>23873.360169999993</v>
      </c>
      <c r="E56" s="342">
        <v>21477.583609999987</v>
      </c>
      <c r="F56" s="342">
        <v>53.33484</v>
      </c>
      <c r="G56" s="342">
        <v>21530.918449999986</v>
      </c>
      <c r="H56" s="342">
        <v>19521.482881600004</v>
      </c>
      <c r="I56" s="342">
        <v>40.959589999999999</v>
      </c>
      <c r="J56" s="342">
        <v>19562.442471600003</v>
      </c>
      <c r="K56" s="343">
        <v>-9.1425546149889625E-2</v>
      </c>
      <c r="L56" s="339"/>
      <c r="M56" s="349"/>
      <c r="N56" s="344"/>
    </row>
    <row r="57" spans="1:14" ht="15" customHeight="1" x14ac:dyDescent="0.25">
      <c r="A57" s="98" t="s">
        <v>298</v>
      </c>
      <c r="B57" s="342">
        <v>1719.2527500000001</v>
      </c>
      <c r="C57" s="342">
        <v>106.37470999999999</v>
      </c>
      <c r="D57" s="342">
        <v>1825.6274600000002</v>
      </c>
      <c r="E57" s="342">
        <v>1845.88805</v>
      </c>
      <c r="F57" s="342">
        <v>91.599910000000008</v>
      </c>
      <c r="G57" s="342">
        <v>1937.4879599999999</v>
      </c>
      <c r="H57" s="342">
        <v>2021.6193099999996</v>
      </c>
      <c r="I57" s="342">
        <v>86.782350000000008</v>
      </c>
      <c r="J57" s="342">
        <v>2108.4016599999995</v>
      </c>
      <c r="K57" s="343">
        <v>8.8214070759954355E-2</v>
      </c>
      <c r="L57" s="339"/>
      <c r="M57" s="349"/>
      <c r="N57" s="344"/>
    </row>
    <row r="58" spans="1:14" ht="15" customHeight="1" x14ac:dyDescent="0.25">
      <c r="A58" s="98" t="s">
        <v>309</v>
      </c>
      <c r="B58" s="342">
        <v>140335.96040000001</v>
      </c>
      <c r="C58" s="342">
        <v>1320.1148299999998</v>
      </c>
      <c r="D58" s="342">
        <v>141656.07523000002</v>
      </c>
      <c r="E58" s="342">
        <v>137096.05429000003</v>
      </c>
      <c r="F58" s="342">
        <v>1776.4872599999999</v>
      </c>
      <c r="G58" s="342">
        <v>138872.54155000002</v>
      </c>
      <c r="H58" s="342">
        <v>144423.23699320003</v>
      </c>
      <c r="I58" s="342">
        <v>1787.7026400000002</v>
      </c>
      <c r="J58" s="342">
        <v>146210.93963320003</v>
      </c>
      <c r="K58" s="343">
        <v>5.2842685827549918E-2</v>
      </c>
      <c r="L58" s="339"/>
      <c r="M58" s="349"/>
      <c r="N58" s="344"/>
    </row>
    <row r="59" spans="1:14" ht="15" customHeight="1" x14ac:dyDescent="0.25">
      <c r="A59" s="98" t="s">
        <v>310</v>
      </c>
      <c r="B59" s="342">
        <v>24795.603519999997</v>
      </c>
      <c r="C59" s="342">
        <v>830.61108000000013</v>
      </c>
      <c r="D59" s="342">
        <v>25626.214599999996</v>
      </c>
      <c r="E59" s="342">
        <v>26033.783559999996</v>
      </c>
      <c r="F59" s="342">
        <v>702.11734999999999</v>
      </c>
      <c r="G59" s="342">
        <v>26735.900909999997</v>
      </c>
      <c r="H59" s="342">
        <v>25730.520069999988</v>
      </c>
      <c r="I59" s="342">
        <v>2298.1250405999995</v>
      </c>
      <c r="J59" s="342">
        <v>28028.645110599988</v>
      </c>
      <c r="K59" s="343">
        <v>4.8352371029190433E-2</v>
      </c>
      <c r="L59" s="339"/>
      <c r="M59" s="349"/>
      <c r="N59" s="344"/>
    </row>
    <row r="60" spans="1:14" ht="15" customHeight="1" x14ac:dyDescent="0.25">
      <c r="A60" s="98" t="s">
        <v>311</v>
      </c>
      <c r="B60" s="342">
        <v>9008.5465099999983</v>
      </c>
      <c r="C60" s="342">
        <v>37.685400000000001</v>
      </c>
      <c r="D60" s="342">
        <v>9046.2319099999986</v>
      </c>
      <c r="E60" s="342">
        <v>9452.2810499999996</v>
      </c>
      <c r="F60" s="342">
        <v>66.0548</v>
      </c>
      <c r="G60" s="342">
        <v>9518.3358499999995</v>
      </c>
      <c r="H60" s="342">
        <v>10743.008129999995</v>
      </c>
      <c r="I60" s="342">
        <v>61.249880000000005</v>
      </c>
      <c r="J60" s="342">
        <v>10804.258009999994</v>
      </c>
      <c r="K60" s="343">
        <v>0.13509947329710936</v>
      </c>
      <c r="L60" s="339"/>
      <c r="M60" s="349"/>
      <c r="N60" s="344"/>
    </row>
    <row r="61" spans="1:14" ht="15" customHeight="1" x14ac:dyDescent="0.25">
      <c r="A61" s="98" t="s">
        <v>312</v>
      </c>
      <c r="B61" s="342">
        <v>16745.059669999995</v>
      </c>
      <c r="C61" s="342">
        <v>0</v>
      </c>
      <c r="D61" s="342">
        <v>16745.059669999995</v>
      </c>
      <c r="E61" s="342">
        <v>18861.998139999996</v>
      </c>
      <c r="F61" s="342">
        <v>11.2904</v>
      </c>
      <c r="G61" s="342">
        <v>18873.288539999994</v>
      </c>
      <c r="H61" s="342">
        <v>18982.442640000008</v>
      </c>
      <c r="I61" s="342">
        <v>94.232010000000002</v>
      </c>
      <c r="J61" s="342">
        <v>19076.674650000008</v>
      </c>
      <c r="K61" s="343">
        <v>1.0776400178959644E-2</v>
      </c>
      <c r="L61" s="339"/>
      <c r="M61" s="349"/>
      <c r="N61" s="344"/>
    </row>
    <row r="62" spans="1:14" ht="15" customHeight="1" x14ac:dyDescent="0.25">
      <c r="A62" s="98" t="s">
        <v>685</v>
      </c>
      <c r="B62" s="342">
        <v>7743.4256299999988</v>
      </c>
      <c r="C62" s="342">
        <v>107.86753000000002</v>
      </c>
      <c r="D62" s="342">
        <v>7851.2931599999993</v>
      </c>
      <c r="E62" s="342">
        <v>12537.524580000003</v>
      </c>
      <c r="F62" s="342">
        <v>131.03289000000001</v>
      </c>
      <c r="G62" s="342">
        <v>12668.557470000005</v>
      </c>
      <c r="H62" s="342">
        <v>12292.0097494</v>
      </c>
      <c r="I62" s="342">
        <v>151.43249</v>
      </c>
      <c r="J62" s="342">
        <v>12443.442239399999</v>
      </c>
      <c r="K62" s="343">
        <v>-1.7769602508659221E-2</v>
      </c>
      <c r="L62" s="339"/>
      <c r="M62" s="349"/>
      <c r="N62" s="344"/>
    </row>
    <row r="63" spans="1:14" ht="15" customHeight="1" x14ac:dyDescent="0.25">
      <c r="A63" s="98" t="s">
        <v>686</v>
      </c>
      <c r="B63" s="342">
        <v>15530.521349999995</v>
      </c>
      <c r="C63" s="342">
        <v>96.604900000000001</v>
      </c>
      <c r="D63" s="342">
        <v>15627.126249999996</v>
      </c>
      <c r="E63" s="342">
        <v>16185.458530000004</v>
      </c>
      <c r="F63" s="342">
        <v>34.703409999999998</v>
      </c>
      <c r="G63" s="342">
        <v>16220.161940000004</v>
      </c>
      <c r="H63" s="342">
        <v>16466.47018</v>
      </c>
      <c r="I63" s="342">
        <v>90.91722</v>
      </c>
      <c r="J63" s="342">
        <v>16557.3874</v>
      </c>
      <c r="K63" s="343">
        <v>2.0790511293748315E-2</v>
      </c>
      <c r="L63" s="339"/>
      <c r="M63" s="349"/>
      <c r="N63" s="344"/>
    </row>
    <row r="64" spans="1:14" ht="15" customHeight="1" x14ac:dyDescent="0.25">
      <c r="A64" s="98" t="s">
        <v>687</v>
      </c>
      <c r="B64" s="342">
        <v>8136.7820199999978</v>
      </c>
      <c r="C64" s="342">
        <v>63.974509999999995</v>
      </c>
      <c r="D64" s="342">
        <v>8200.7565299999969</v>
      </c>
      <c r="E64" s="342">
        <v>7009.3313700000017</v>
      </c>
      <c r="F64" s="342">
        <v>114.90722999999998</v>
      </c>
      <c r="G64" s="342">
        <v>7124.2386000000015</v>
      </c>
      <c r="H64" s="342">
        <v>7512.7168000000011</v>
      </c>
      <c r="I64" s="342">
        <v>285.97889999999995</v>
      </c>
      <c r="J64" s="342">
        <v>7798.6957000000011</v>
      </c>
      <c r="K64" s="343">
        <v>9.4670762430668631E-2</v>
      </c>
      <c r="L64" s="339"/>
      <c r="M64" s="349"/>
      <c r="N64" s="344"/>
    </row>
    <row r="65" spans="1:14" ht="15" customHeight="1" x14ac:dyDescent="0.25">
      <c r="A65" s="98" t="s">
        <v>688</v>
      </c>
      <c r="B65" s="342">
        <v>3903.2682499999996</v>
      </c>
      <c r="C65" s="342">
        <v>41.965130000000002</v>
      </c>
      <c r="D65" s="342">
        <v>3945.2333799999997</v>
      </c>
      <c r="E65" s="342">
        <v>2881.3797999999992</v>
      </c>
      <c r="F65" s="342">
        <v>98.393969999999982</v>
      </c>
      <c r="G65" s="342">
        <v>2979.7737699999993</v>
      </c>
      <c r="H65" s="342">
        <v>2182.7094700000002</v>
      </c>
      <c r="I65" s="342">
        <v>80.928640000000001</v>
      </c>
      <c r="J65" s="342">
        <v>2263.6381100000003</v>
      </c>
      <c r="K65" s="343">
        <v>-0.24033222495276851</v>
      </c>
      <c r="L65" s="339"/>
      <c r="M65" s="349"/>
      <c r="N65" s="344"/>
    </row>
    <row r="66" spans="1:14" ht="15" customHeight="1" x14ac:dyDescent="0.25">
      <c r="A66" s="98" t="s">
        <v>689</v>
      </c>
      <c r="B66" s="342">
        <v>668.80315999999993</v>
      </c>
      <c r="C66" s="342">
        <v>135.81128000000001</v>
      </c>
      <c r="D66" s="342">
        <v>804.61443999999995</v>
      </c>
      <c r="E66" s="342">
        <v>564.74871999999993</v>
      </c>
      <c r="F66" s="342">
        <v>128.81445000000002</v>
      </c>
      <c r="G66" s="342">
        <v>693.5631699999999</v>
      </c>
      <c r="H66" s="342">
        <v>686.79617999999994</v>
      </c>
      <c r="I66" s="342">
        <v>128.81445000000002</v>
      </c>
      <c r="J66" s="342">
        <v>815.6106299999999</v>
      </c>
      <c r="K66" s="343">
        <v>0.1759716566264613</v>
      </c>
      <c r="L66" s="339"/>
      <c r="M66" s="349"/>
      <c r="N66" s="344"/>
    </row>
    <row r="67" spans="1:14" ht="15" customHeight="1" x14ac:dyDescent="0.25">
      <c r="A67" s="98" t="s">
        <v>690</v>
      </c>
      <c r="B67" s="342">
        <v>15881.430119999997</v>
      </c>
      <c r="C67" s="342">
        <v>82.790319999999994</v>
      </c>
      <c r="D67" s="342">
        <v>15964.220439999997</v>
      </c>
      <c r="E67" s="342">
        <v>14038.88126</v>
      </c>
      <c r="F67" s="342">
        <v>8.2750900000000005</v>
      </c>
      <c r="G67" s="342">
        <v>14047.156349999999</v>
      </c>
      <c r="H67" s="342">
        <v>14834.429281799999</v>
      </c>
      <c r="I67" s="342">
        <v>8.2750900000000005</v>
      </c>
      <c r="J67" s="342">
        <v>14842.704371799999</v>
      </c>
      <c r="K67" s="343">
        <v>5.663409746272241E-2</v>
      </c>
      <c r="L67" s="339"/>
      <c r="M67" s="349"/>
      <c r="N67" s="344"/>
    </row>
    <row r="68" spans="1:14" ht="15" customHeight="1" x14ac:dyDescent="0.25">
      <c r="A68" s="98" t="s">
        <v>691</v>
      </c>
      <c r="B68" s="342">
        <v>37732.506820000002</v>
      </c>
      <c r="C68" s="342">
        <v>1424.7806</v>
      </c>
      <c r="D68" s="342">
        <v>39157.287420000001</v>
      </c>
      <c r="E68" s="342">
        <v>30043.185129999998</v>
      </c>
      <c r="F68" s="342">
        <v>1337.62826</v>
      </c>
      <c r="G68" s="342">
        <v>31380.813389999999</v>
      </c>
      <c r="H68" s="342">
        <v>26233.372467000008</v>
      </c>
      <c r="I68" s="342">
        <v>1205.3650720000001</v>
      </c>
      <c r="J68" s="342">
        <v>27438.737539000009</v>
      </c>
      <c r="K68" s="343">
        <v>-0.12562057592350984</v>
      </c>
      <c r="L68" s="339"/>
      <c r="M68" s="349"/>
      <c r="N68" s="344"/>
    </row>
    <row r="69" spans="1:14" ht="15" customHeight="1" x14ac:dyDescent="0.25">
      <c r="A69" s="98" t="s">
        <v>692</v>
      </c>
      <c r="B69" s="342">
        <v>2824.5672100000002</v>
      </c>
      <c r="C69" s="342">
        <v>9.3667800000000003</v>
      </c>
      <c r="D69" s="342">
        <v>2833.93399</v>
      </c>
      <c r="E69" s="342">
        <v>4056.2034199999989</v>
      </c>
      <c r="F69" s="342">
        <v>51.45</v>
      </c>
      <c r="G69" s="342">
        <v>4107.6534199999987</v>
      </c>
      <c r="H69" s="342">
        <v>4441.7259899999999</v>
      </c>
      <c r="I69" s="342">
        <v>51.45</v>
      </c>
      <c r="J69" s="342">
        <v>4493.1759899999997</v>
      </c>
      <c r="K69" s="343">
        <v>9.3854697702320022E-2</v>
      </c>
      <c r="L69" s="339"/>
      <c r="M69" s="349"/>
      <c r="N69" s="344"/>
    </row>
    <row r="70" spans="1:14" ht="15" customHeight="1" x14ac:dyDescent="0.25">
      <c r="A70" s="98" t="s">
        <v>693</v>
      </c>
      <c r="B70" s="342">
        <v>1338.1909199999998</v>
      </c>
      <c r="C70" s="342">
        <v>113.16237</v>
      </c>
      <c r="D70" s="342">
        <v>1451.3532899999998</v>
      </c>
      <c r="E70" s="342">
        <v>998.5193300000002</v>
      </c>
      <c r="F70" s="342">
        <v>101.50242999999999</v>
      </c>
      <c r="G70" s="342">
        <v>1100.0217600000003</v>
      </c>
      <c r="H70" s="342">
        <v>770.72106900000006</v>
      </c>
      <c r="I70" s="342">
        <v>137.27204999999998</v>
      </c>
      <c r="J70" s="342">
        <v>907.99311899999998</v>
      </c>
      <c r="K70" s="343">
        <v>-0.17456803854498326</v>
      </c>
      <c r="L70" s="339"/>
      <c r="M70" s="349"/>
      <c r="N70" s="344"/>
    </row>
    <row r="71" spans="1:14" ht="15" customHeight="1" x14ac:dyDescent="0.25">
      <c r="A71" s="98" t="s">
        <v>694</v>
      </c>
      <c r="B71" s="342">
        <v>841.60435000000007</v>
      </c>
      <c r="C71" s="342">
        <v>0</v>
      </c>
      <c r="D71" s="342">
        <v>841.60435000000007</v>
      </c>
      <c r="E71" s="342">
        <v>1455.1575500000001</v>
      </c>
      <c r="F71" s="342">
        <v>0</v>
      </c>
      <c r="G71" s="342">
        <v>1455.1575500000001</v>
      </c>
      <c r="H71" s="342">
        <v>2172.9409499999997</v>
      </c>
      <c r="I71" s="342">
        <v>3.5814899999999996</v>
      </c>
      <c r="J71" s="342">
        <v>2176.5224399999997</v>
      </c>
      <c r="K71" s="343">
        <v>0.49572975104998052</v>
      </c>
      <c r="L71" s="339"/>
      <c r="M71" s="349"/>
      <c r="N71" s="344"/>
    </row>
    <row r="72" spans="1:14" ht="15" customHeight="1" x14ac:dyDescent="0.25">
      <c r="A72" s="98" t="s">
        <v>695</v>
      </c>
      <c r="B72" s="342">
        <v>5991.4445700000006</v>
      </c>
      <c r="C72" s="342">
        <v>913.34733000000006</v>
      </c>
      <c r="D72" s="342">
        <v>6904.7919000000002</v>
      </c>
      <c r="E72" s="342">
        <v>4095.1976399999994</v>
      </c>
      <c r="F72" s="342">
        <v>979.28485999999998</v>
      </c>
      <c r="G72" s="342">
        <v>5074.4824999999992</v>
      </c>
      <c r="H72" s="342">
        <v>2831.3506716000006</v>
      </c>
      <c r="I72" s="342">
        <v>1281.0035200000002</v>
      </c>
      <c r="J72" s="342">
        <v>4112.3541916000013</v>
      </c>
      <c r="K72" s="343">
        <v>-0.18960126641485076</v>
      </c>
      <c r="L72" s="339"/>
      <c r="M72" s="349"/>
      <c r="N72" s="344"/>
    </row>
    <row r="73" spans="1:14" ht="15" customHeight="1" x14ac:dyDescent="0.25">
      <c r="A73" s="345" t="s">
        <v>682</v>
      </c>
      <c r="B73" s="342">
        <v>1144182.3907699997</v>
      </c>
      <c r="C73" s="342">
        <v>36151.993049999997</v>
      </c>
      <c r="D73" s="342">
        <v>1180334.3838199996</v>
      </c>
      <c r="E73" s="342">
        <v>1069772.4444299997</v>
      </c>
      <c r="F73" s="342">
        <v>39816.218870000004</v>
      </c>
      <c r="G73" s="342">
        <v>1109588.6632999999</v>
      </c>
      <c r="H73" s="342">
        <v>1075909.197649</v>
      </c>
      <c r="I73" s="342">
        <v>42046.006711000002</v>
      </c>
      <c r="J73" s="342">
        <v>1117955.2043600001</v>
      </c>
      <c r="K73" s="343">
        <v>7.540218584351388E-3</v>
      </c>
      <c r="L73" s="339"/>
      <c r="M73" s="349"/>
      <c r="N73" s="344"/>
    </row>
    <row r="74" spans="1:14" ht="15" customHeight="1" x14ac:dyDescent="0.25">
      <c r="A74" s="95" t="s">
        <v>335</v>
      </c>
      <c r="B74" s="347"/>
      <c r="C74" s="347"/>
      <c r="D74" s="347"/>
      <c r="E74" s="347"/>
      <c r="F74" s="347"/>
      <c r="G74" s="347"/>
      <c r="H74" s="347"/>
      <c r="I74" s="347"/>
      <c r="J74" s="347"/>
      <c r="K74" s="348"/>
      <c r="L74" s="339"/>
      <c r="M74" s="349"/>
      <c r="N74" s="344"/>
    </row>
    <row r="75" spans="1:14" ht="15" customHeight="1" x14ac:dyDescent="0.25">
      <c r="A75" s="98" t="s">
        <v>336</v>
      </c>
      <c r="B75" s="342">
        <v>508266.8212499998</v>
      </c>
      <c r="C75" s="342">
        <v>8908.1341299999985</v>
      </c>
      <c r="D75" s="342">
        <v>517174.95537999982</v>
      </c>
      <c r="E75" s="342">
        <v>438820.02128999931</v>
      </c>
      <c r="F75" s="342">
        <v>11601.627640000002</v>
      </c>
      <c r="G75" s="342">
        <v>450421.64892999927</v>
      </c>
      <c r="H75" s="342">
        <v>436135.65552739991</v>
      </c>
      <c r="I75" s="342">
        <v>10706.902677800001</v>
      </c>
      <c r="J75" s="342">
        <v>446842.55820519989</v>
      </c>
      <c r="K75" s="343">
        <v>-7.9460894770526647E-3</v>
      </c>
      <c r="L75" s="339"/>
      <c r="M75" s="349"/>
      <c r="N75" s="344"/>
    </row>
    <row r="76" spans="1:14" ht="15" customHeight="1" x14ac:dyDescent="0.25">
      <c r="A76" s="98" t="s">
        <v>337</v>
      </c>
      <c r="B76" s="342">
        <v>770553.10876999982</v>
      </c>
      <c r="C76" s="342">
        <v>12482.679220000002</v>
      </c>
      <c r="D76" s="342">
        <v>783035.78798999987</v>
      </c>
      <c r="E76" s="342">
        <v>692607.05212000082</v>
      </c>
      <c r="F76" s="342">
        <v>12133.331710000006</v>
      </c>
      <c r="G76" s="342">
        <v>704740.38383000088</v>
      </c>
      <c r="H76" s="342">
        <v>751816.08186840022</v>
      </c>
      <c r="I76" s="342">
        <v>8372.1563200000037</v>
      </c>
      <c r="J76" s="342">
        <v>760188.23818840017</v>
      </c>
      <c r="K76" s="343">
        <v>7.8678412122576091E-2</v>
      </c>
      <c r="L76" s="339"/>
      <c r="M76" s="349"/>
      <c r="N76" s="344"/>
    </row>
    <row r="77" spans="1:14" ht="15" customHeight="1" x14ac:dyDescent="0.25">
      <c r="A77" s="98" t="s">
        <v>338</v>
      </c>
      <c r="B77" s="342">
        <v>410544.92456000007</v>
      </c>
      <c r="C77" s="342">
        <v>5629.3901999999998</v>
      </c>
      <c r="D77" s="342">
        <v>416174.3147600001</v>
      </c>
      <c r="E77" s="342">
        <v>424283.47054000024</v>
      </c>
      <c r="F77" s="342">
        <v>6566.1650499999987</v>
      </c>
      <c r="G77" s="342">
        <v>430849.63559000025</v>
      </c>
      <c r="H77" s="342">
        <v>444929.49219819985</v>
      </c>
      <c r="I77" s="342">
        <v>6184.5867200000002</v>
      </c>
      <c r="J77" s="342">
        <v>451114.07891819987</v>
      </c>
      <c r="K77" s="343">
        <v>4.703367869964592E-2</v>
      </c>
      <c r="L77" s="339"/>
      <c r="M77" s="349"/>
      <c r="N77" s="344"/>
    </row>
    <row r="78" spans="1:14" ht="15" customHeight="1" x14ac:dyDescent="0.25">
      <c r="A78" s="98" t="s">
        <v>339</v>
      </c>
      <c r="B78" s="342">
        <v>27645.01208</v>
      </c>
      <c r="C78" s="342">
        <v>839.5310199999999</v>
      </c>
      <c r="D78" s="342">
        <v>28484.543099999999</v>
      </c>
      <c r="E78" s="342">
        <v>26885.203969999995</v>
      </c>
      <c r="F78" s="342">
        <v>796.47181000000012</v>
      </c>
      <c r="G78" s="342">
        <v>27681.675779999994</v>
      </c>
      <c r="H78" s="342">
        <v>24643.617876399996</v>
      </c>
      <c r="I78" s="342">
        <v>723.92070479999995</v>
      </c>
      <c r="J78" s="342">
        <v>25367.538581199995</v>
      </c>
      <c r="K78" s="343">
        <v>-8.359816136824938E-2</v>
      </c>
      <c r="L78" s="339"/>
      <c r="M78" s="349"/>
      <c r="N78" s="344"/>
    </row>
    <row r="79" spans="1:14" ht="15" customHeight="1" x14ac:dyDescent="0.25">
      <c r="A79" s="98" t="s">
        <v>340</v>
      </c>
      <c r="B79" s="342">
        <v>180153.59276999999</v>
      </c>
      <c r="C79" s="342">
        <v>2762.1330700000003</v>
      </c>
      <c r="D79" s="342">
        <v>182915.72584</v>
      </c>
      <c r="E79" s="342">
        <v>190697.59268000012</v>
      </c>
      <c r="F79" s="342">
        <v>2549.6782799999996</v>
      </c>
      <c r="G79" s="342">
        <v>193247.27096000014</v>
      </c>
      <c r="H79" s="342">
        <v>204282.96112000005</v>
      </c>
      <c r="I79" s="342">
        <v>2617.0469499999995</v>
      </c>
      <c r="J79" s="342">
        <v>206900.00807000004</v>
      </c>
      <c r="K79" s="343">
        <v>7.0649055182910425E-2</v>
      </c>
      <c r="L79" s="339"/>
      <c r="M79" s="349"/>
      <c r="N79" s="344"/>
    </row>
    <row r="80" spans="1:14" ht="15" customHeight="1" x14ac:dyDescent="0.25">
      <c r="A80" s="98" t="s">
        <v>341</v>
      </c>
      <c r="B80" s="342">
        <v>104864.50672999999</v>
      </c>
      <c r="C80" s="342">
        <v>1528.0626800000002</v>
      </c>
      <c r="D80" s="342">
        <v>106392.56941</v>
      </c>
      <c r="E80" s="342">
        <v>213541.93562999964</v>
      </c>
      <c r="F80" s="342">
        <v>3689.13222</v>
      </c>
      <c r="G80" s="342">
        <v>217231.06784999964</v>
      </c>
      <c r="H80" s="342">
        <v>168651.9985134</v>
      </c>
      <c r="I80" s="342">
        <v>3767.4459778000005</v>
      </c>
      <c r="J80" s="342">
        <v>172419.4444912</v>
      </c>
      <c r="K80" s="343">
        <v>-0.20628551800768458</v>
      </c>
      <c r="L80" s="339"/>
      <c r="M80" s="349"/>
      <c r="N80" s="344"/>
    </row>
    <row r="81" spans="1:14" ht="15" customHeight="1" x14ac:dyDescent="0.25">
      <c r="A81" s="98" t="s">
        <v>342</v>
      </c>
      <c r="B81" s="342">
        <v>7155.3983800000005</v>
      </c>
      <c r="C81" s="342">
        <v>80.058769999999996</v>
      </c>
      <c r="D81" s="342">
        <v>7235.4571500000002</v>
      </c>
      <c r="E81" s="342">
        <v>5365.4200500000015</v>
      </c>
      <c r="F81" s="342">
        <v>58.70975</v>
      </c>
      <c r="G81" s="342">
        <v>5424.1298000000015</v>
      </c>
      <c r="H81" s="342">
        <v>4987.4912643999996</v>
      </c>
      <c r="I81" s="342">
        <v>61.499489999999994</v>
      </c>
      <c r="J81" s="342">
        <v>5048.9907543999998</v>
      </c>
      <c r="K81" s="343">
        <v>-6.9161148319127896E-2</v>
      </c>
      <c r="L81" s="339"/>
      <c r="M81" s="349"/>
      <c r="N81" s="344"/>
    </row>
    <row r="82" spans="1:14" ht="15" customHeight="1" x14ac:dyDescent="0.25">
      <c r="A82" s="22" t="s">
        <v>343</v>
      </c>
      <c r="B82" s="342">
        <v>146242.09600999995</v>
      </c>
      <c r="C82" s="342">
        <v>5126.9251099999992</v>
      </c>
      <c r="D82" s="342">
        <v>151369.02111999996</v>
      </c>
      <c r="E82" s="342">
        <v>182831.62367999999</v>
      </c>
      <c r="F82" s="342">
        <v>5278.5642900000003</v>
      </c>
      <c r="G82" s="342">
        <v>188110.18796999997</v>
      </c>
      <c r="H82" s="342">
        <v>169373.49051000003</v>
      </c>
      <c r="I82" s="342">
        <v>4047.4710501999994</v>
      </c>
      <c r="J82" s="342">
        <v>173420.96156020003</v>
      </c>
      <c r="K82" s="343">
        <v>-7.8088414924887495E-2</v>
      </c>
      <c r="L82" s="339"/>
      <c r="M82" s="349"/>
      <c r="N82" s="344"/>
    </row>
    <row r="83" spans="1:14" ht="15" customHeight="1" x14ac:dyDescent="0.25">
      <c r="A83" s="22" t="s">
        <v>696</v>
      </c>
      <c r="B83" s="342">
        <v>146430.56521999996</v>
      </c>
      <c r="C83" s="342">
        <v>2449.4183899999998</v>
      </c>
      <c r="D83" s="342">
        <v>148879.98360999997</v>
      </c>
      <c r="E83" s="342"/>
      <c r="F83" s="342"/>
      <c r="G83" s="342"/>
      <c r="H83" s="342"/>
      <c r="I83" s="342"/>
      <c r="J83" s="342"/>
      <c r="K83" s="343"/>
      <c r="L83" s="339"/>
      <c r="M83" s="349"/>
      <c r="N83" s="344"/>
    </row>
    <row r="84" spans="1:14" ht="15" customHeight="1" x14ac:dyDescent="0.25">
      <c r="A84" s="345" t="s">
        <v>682</v>
      </c>
      <c r="B84" s="342">
        <v>2301856.0257699993</v>
      </c>
      <c r="C84" s="342">
        <v>39806.332589999991</v>
      </c>
      <c r="D84" s="342">
        <v>2341662.358359999</v>
      </c>
      <c r="E84" s="342">
        <v>2175032.31996</v>
      </c>
      <c r="F84" s="342">
        <v>42673.680750000007</v>
      </c>
      <c r="G84" s="342">
        <v>2217706.0007100003</v>
      </c>
      <c r="H84" s="342">
        <v>2204820.7888782006</v>
      </c>
      <c r="I84" s="342">
        <v>36481.029890600003</v>
      </c>
      <c r="J84" s="342">
        <v>2241301.8187688007</v>
      </c>
      <c r="K84" s="343">
        <v>1.0639741269242275E-2</v>
      </c>
      <c r="L84" s="339"/>
      <c r="M84" s="349"/>
      <c r="N84" s="344"/>
    </row>
    <row r="85" spans="1:14" ht="15" customHeight="1" x14ac:dyDescent="0.25">
      <c r="A85" s="95" t="s">
        <v>697</v>
      </c>
      <c r="B85" s="347"/>
      <c r="C85" s="347"/>
      <c r="D85" s="347"/>
      <c r="E85" s="347"/>
      <c r="F85" s="347"/>
      <c r="G85" s="347"/>
      <c r="H85" s="347"/>
      <c r="I85" s="347"/>
      <c r="J85" s="347"/>
      <c r="K85" s="348"/>
      <c r="L85" s="339"/>
      <c r="M85" s="349"/>
      <c r="N85" s="344"/>
    </row>
    <row r="86" spans="1:14" ht="15" customHeight="1" x14ac:dyDescent="0.25">
      <c r="A86" s="98" t="s">
        <v>38</v>
      </c>
      <c r="B86" s="342">
        <v>15126894.595899986</v>
      </c>
      <c r="C86" s="342">
        <v>522906.79023999994</v>
      </c>
      <c r="D86" s="342">
        <v>15649801.386139985</v>
      </c>
      <c r="E86" s="342">
        <v>15983210.159890044</v>
      </c>
      <c r="F86" s="342">
        <v>584227.8879300002</v>
      </c>
      <c r="G86" s="342">
        <v>16567438.047820045</v>
      </c>
      <c r="H86" s="342">
        <v>16593643.908540009</v>
      </c>
      <c r="I86" s="342">
        <v>552129.08589379978</v>
      </c>
      <c r="J86" s="342">
        <v>17145772.994433809</v>
      </c>
      <c r="K86" s="343">
        <v>3.4907928730107063E-2</v>
      </c>
      <c r="L86" s="339"/>
      <c r="M86" s="349"/>
      <c r="N86" s="344"/>
    </row>
    <row r="87" spans="1:14" ht="15" customHeight="1" x14ac:dyDescent="0.25">
      <c r="A87" s="345" t="s">
        <v>682</v>
      </c>
      <c r="B87" s="342">
        <v>15126894.595899986</v>
      </c>
      <c r="C87" s="342">
        <v>522906.79023999994</v>
      </c>
      <c r="D87" s="342">
        <v>15649801.386139985</v>
      </c>
      <c r="E87" s="342">
        <v>15983210.159890044</v>
      </c>
      <c r="F87" s="342">
        <v>584227.8879300002</v>
      </c>
      <c r="G87" s="342">
        <v>16567438.047820045</v>
      </c>
      <c r="H87" s="342">
        <v>16593643.908540009</v>
      </c>
      <c r="I87" s="342">
        <v>552129.08589379978</v>
      </c>
      <c r="J87" s="342">
        <v>17145772.994433809</v>
      </c>
      <c r="K87" s="343">
        <v>3.4907928730107063E-2</v>
      </c>
      <c r="M87" s="349"/>
      <c r="N87" s="344"/>
    </row>
    <row r="88" spans="1:14" ht="15" customHeight="1" x14ac:dyDescent="0.25">
      <c r="A88" s="95" t="s">
        <v>698</v>
      </c>
      <c r="B88" s="347"/>
      <c r="C88" s="347"/>
      <c r="D88" s="347"/>
      <c r="E88" s="347"/>
      <c r="F88" s="347"/>
      <c r="G88" s="347"/>
      <c r="H88" s="347"/>
      <c r="I88" s="347"/>
      <c r="J88" s="347"/>
      <c r="K88" s="348"/>
      <c r="M88" s="349"/>
    </row>
    <row r="89" spans="1:14" ht="15" customHeight="1" x14ac:dyDescent="0.25">
      <c r="A89" s="98" t="s">
        <v>269</v>
      </c>
      <c r="B89" s="342">
        <v>3652425.9669299996</v>
      </c>
      <c r="C89" s="342">
        <v>117704.30306000001</v>
      </c>
      <c r="D89" s="342">
        <v>3770130.2699899995</v>
      </c>
      <c r="E89" s="342">
        <v>4167071.3480199971</v>
      </c>
      <c r="F89" s="342">
        <v>133525.28692999997</v>
      </c>
      <c r="G89" s="342">
        <v>4300596.6349499971</v>
      </c>
      <c r="H89" s="342">
        <v>4379940.6310000001</v>
      </c>
      <c r="I89" s="342">
        <v>175746.00812000004</v>
      </c>
      <c r="J89" s="342">
        <v>4555686.6391200004</v>
      </c>
      <c r="K89" s="343">
        <v>5.9315026686516781E-2</v>
      </c>
      <c r="M89" s="349"/>
    </row>
    <row r="90" spans="1:14" ht="15" customHeight="1" x14ac:dyDescent="0.25">
      <c r="A90" s="345" t="s">
        <v>682</v>
      </c>
      <c r="B90" s="342">
        <v>3652425.9669299996</v>
      </c>
      <c r="C90" s="342">
        <v>117704.30306000001</v>
      </c>
      <c r="D90" s="342">
        <v>3770130.2699899995</v>
      </c>
      <c r="E90" s="342">
        <v>4167071.3480199971</v>
      </c>
      <c r="F90" s="342">
        <v>133525.28692999997</v>
      </c>
      <c r="G90" s="342">
        <v>4300596.6349499971</v>
      </c>
      <c r="H90" s="342">
        <v>4379940.6310000001</v>
      </c>
      <c r="I90" s="342">
        <v>175746.00812000004</v>
      </c>
      <c r="J90" s="342">
        <v>4555686.6391200004</v>
      </c>
      <c r="K90" s="343">
        <v>5.9315026686516781E-2</v>
      </c>
      <c r="M90" s="349"/>
    </row>
    <row r="91" spans="1:14" ht="15" customHeight="1" x14ac:dyDescent="0.25">
      <c r="A91" s="95" t="s">
        <v>81</v>
      </c>
      <c r="B91" s="25">
        <v>95931616.846760005</v>
      </c>
      <c r="C91" s="25">
        <v>2245230.7317399997</v>
      </c>
      <c r="D91" s="25">
        <v>98176847.578499988</v>
      </c>
      <c r="E91" s="25">
        <v>102493370.10557012</v>
      </c>
      <c r="F91" s="25">
        <v>2619880.9858599994</v>
      </c>
      <c r="G91" s="25">
        <v>105113251.0914301</v>
      </c>
      <c r="H91" s="25">
        <v>106573223.19217584</v>
      </c>
      <c r="I91" s="25">
        <v>2709513.7419308</v>
      </c>
      <c r="J91" s="25">
        <v>109282736.93410659</v>
      </c>
      <c r="K91" s="348">
        <v>3.9666605298410706E-2</v>
      </c>
      <c r="L91" s="344"/>
      <c r="M91" s="344"/>
    </row>
    <row r="92" spans="1:14" ht="3.75" customHeight="1" thickBot="1" x14ac:dyDescent="0.3">
      <c r="A92" s="351"/>
      <c r="B92" s="351"/>
      <c r="C92" s="351"/>
      <c r="D92" s="351"/>
      <c r="E92" s="351"/>
      <c r="F92" s="351"/>
      <c r="G92" s="351"/>
      <c r="H92" s="351"/>
      <c r="I92" s="351"/>
      <c r="J92" s="351"/>
      <c r="K92" s="351"/>
    </row>
    <row r="93" spans="1:14" ht="36" customHeight="1" thickTop="1" x14ac:dyDescent="0.25">
      <c r="A93" s="409" t="s">
        <v>699</v>
      </c>
      <c r="B93" s="409"/>
      <c r="C93" s="409"/>
      <c r="D93" s="409"/>
      <c r="E93" s="409"/>
      <c r="F93" s="409"/>
      <c r="G93" s="409"/>
      <c r="H93" s="409"/>
      <c r="I93" s="409"/>
      <c r="J93" s="409"/>
      <c r="K93" s="409"/>
    </row>
    <row r="94" spans="1:14" ht="15" customHeight="1" x14ac:dyDescent="0.25">
      <c r="A94" s="352" t="s">
        <v>700</v>
      </c>
      <c r="B94" s="109"/>
      <c r="C94" s="109"/>
      <c r="D94" s="109"/>
      <c r="E94" s="109"/>
      <c r="F94" s="109"/>
      <c r="G94" s="353"/>
      <c r="H94" s="109"/>
      <c r="I94" s="109"/>
      <c r="J94" s="353"/>
      <c r="K94" s="55"/>
    </row>
    <row r="95" spans="1:14" ht="15" customHeight="1" x14ac:dyDescent="0.25">
      <c r="A95" s="352" t="s">
        <v>701</v>
      </c>
      <c r="B95" s="354"/>
      <c r="C95" s="354"/>
      <c r="D95" s="354"/>
      <c r="E95" s="354"/>
      <c r="F95" s="354"/>
      <c r="G95" s="354"/>
      <c r="H95" s="354"/>
      <c r="I95" s="109"/>
      <c r="J95" s="355"/>
      <c r="K95" s="55"/>
    </row>
    <row r="96" spans="1:14" ht="15" customHeight="1" x14ac:dyDescent="0.25">
      <c r="A96" s="352" t="s">
        <v>702</v>
      </c>
      <c r="B96" s="354"/>
      <c r="C96" s="354"/>
      <c r="D96" s="354"/>
      <c r="E96" s="354"/>
      <c r="F96" s="354"/>
      <c r="G96" s="354"/>
      <c r="H96" s="354"/>
      <c r="I96" s="354"/>
      <c r="J96" s="355"/>
      <c r="K96" s="55"/>
    </row>
    <row r="97" spans="1:11" ht="15" customHeight="1" x14ac:dyDescent="0.25">
      <c r="A97" s="352" t="s">
        <v>703</v>
      </c>
      <c r="B97" s="354"/>
      <c r="C97" s="354"/>
      <c r="D97" s="354"/>
      <c r="E97" s="354"/>
      <c r="F97" s="354"/>
      <c r="G97" s="354"/>
      <c r="H97" s="354"/>
      <c r="I97" s="354"/>
      <c r="J97" s="353"/>
      <c r="K97" s="55"/>
    </row>
    <row r="98" spans="1:11" ht="15" customHeight="1" x14ac:dyDescent="0.25">
      <c r="A98" s="352" t="s">
        <v>704</v>
      </c>
      <c r="B98" s="354"/>
      <c r="C98" s="354"/>
      <c r="D98" s="354"/>
      <c r="E98" s="354"/>
      <c r="F98" s="354"/>
      <c r="G98" s="354"/>
      <c r="H98" s="354"/>
      <c r="I98" s="354"/>
      <c r="J98" s="354"/>
      <c r="K98" s="55"/>
    </row>
    <row r="99" spans="1:11" ht="15" customHeight="1" x14ac:dyDescent="0.25">
      <c r="A99" s="352" t="s">
        <v>705</v>
      </c>
      <c r="B99" s="323"/>
      <c r="C99" s="323"/>
      <c r="D99" s="323"/>
      <c r="E99" s="323"/>
      <c r="F99" s="323"/>
      <c r="G99" s="323"/>
      <c r="H99" s="323"/>
      <c r="I99" s="323"/>
      <c r="J99" s="323"/>
      <c r="K99" s="40"/>
    </row>
    <row r="100" spans="1:11" ht="15" customHeight="1" x14ac:dyDescent="0.25">
      <c r="A100" s="352" t="s">
        <v>706</v>
      </c>
      <c r="B100" s="323"/>
      <c r="C100" s="323"/>
      <c r="D100" s="323"/>
      <c r="E100" s="323"/>
      <c r="F100" s="323"/>
      <c r="G100" s="323"/>
      <c r="H100" s="323"/>
      <c r="I100" s="323"/>
      <c r="J100" s="323"/>
      <c r="K100" s="40"/>
    </row>
    <row r="101" spans="1:11" x14ac:dyDescent="0.25">
      <c r="A101" s="352" t="s">
        <v>707</v>
      </c>
      <c r="K101" s="84"/>
    </row>
    <row r="102" spans="1:11" x14ac:dyDescent="0.25">
      <c r="A102" s="352" t="s">
        <v>708</v>
      </c>
      <c r="K102" s="84"/>
    </row>
    <row r="103" spans="1:11" x14ac:dyDescent="0.25">
      <c r="A103" s="352" t="s">
        <v>709</v>
      </c>
    </row>
  </sheetData>
  <mergeCells count="9">
    <mergeCell ref="A93:K93"/>
    <mergeCell ref="A1:K1"/>
    <mergeCell ref="A2:K2"/>
    <mergeCell ref="A3:K3"/>
    <mergeCell ref="A4:K4"/>
    <mergeCell ref="A6:A7"/>
    <mergeCell ref="B6:D6"/>
    <mergeCell ref="E6:G6"/>
    <mergeCell ref="H6:J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71CC7-6F31-44C8-8893-1918EA59BF60}">
  <sheetPr codeName="Hoja97"/>
  <dimension ref="A1:L100"/>
  <sheetViews>
    <sheetView zoomScale="85" zoomScaleNormal="85" workbookViewId="0">
      <selection activeCell="D11" sqref="D11"/>
    </sheetView>
  </sheetViews>
  <sheetFormatPr baseColWidth="10" defaultColWidth="11.42578125" defaultRowHeight="15" x14ac:dyDescent="0.25"/>
  <cols>
    <col min="1" max="1" width="48" style="322" customWidth="1"/>
    <col min="2" max="2" width="19.7109375" style="322" bestFit="1" customWidth="1"/>
    <col min="3" max="3" width="13" style="322" bestFit="1" customWidth="1"/>
    <col min="4" max="4" width="21" style="322" bestFit="1" customWidth="1"/>
    <col min="5" max="5" width="13" style="322" bestFit="1" customWidth="1"/>
    <col min="6" max="6" width="12.42578125" style="322" bestFit="1" customWidth="1"/>
    <col min="7" max="7" width="15" style="322" bestFit="1" customWidth="1"/>
    <col min="8" max="8" width="19.5703125" style="322" bestFit="1" customWidth="1"/>
    <col min="9" max="9" width="11.7109375" style="322" bestFit="1" customWidth="1"/>
    <col min="10" max="10" width="15.140625" style="322" bestFit="1" customWidth="1"/>
    <col min="11" max="11" width="15" style="322" bestFit="1" customWidth="1"/>
    <col min="12" max="16384" width="11.42578125" style="322"/>
  </cols>
  <sheetData>
    <row r="1" spans="1:12" ht="30" customHeight="1" x14ac:dyDescent="0.25">
      <c r="A1" s="406" t="s">
        <v>653</v>
      </c>
      <c r="B1" s="406"/>
      <c r="C1" s="406"/>
      <c r="D1" s="406"/>
      <c r="E1" s="406"/>
      <c r="F1" s="406"/>
      <c r="G1" s="406"/>
      <c r="H1" s="406"/>
      <c r="I1" s="406"/>
      <c r="J1" s="406"/>
      <c r="K1" s="406"/>
      <c r="L1" s="311" t="s">
        <v>475</v>
      </c>
    </row>
    <row r="2" spans="1:12" ht="15" customHeight="1" x14ac:dyDescent="0.25">
      <c r="A2" s="407" t="s">
        <v>710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</row>
    <row r="3" spans="1:12" ht="15" customHeight="1" x14ac:dyDescent="0.25">
      <c r="A3" s="407" t="s">
        <v>35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</row>
    <row r="4" spans="1:12" ht="30" customHeight="1" x14ac:dyDescent="0.25">
      <c r="A4" s="408" t="s">
        <v>2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</row>
    <row r="5" spans="1:12" ht="3.75" customHeight="1" x14ac:dyDescent="0.25"/>
    <row r="6" spans="1:12" ht="30" customHeight="1" x14ac:dyDescent="0.25">
      <c r="A6" s="356"/>
      <c r="B6" s="418" t="s">
        <v>100</v>
      </c>
      <c r="C6" s="418" t="s">
        <v>101</v>
      </c>
      <c r="D6" s="418" t="s">
        <v>102</v>
      </c>
      <c r="E6" s="418" t="s">
        <v>103</v>
      </c>
      <c r="F6" s="418" t="s">
        <v>104</v>
      </c>
      <c r="G6" s="418" t="s">
        <v>105</v>
      </c>
      <c r="H6" s="418" t="s">
        <v>106</v>
      </c>
      <c r="I6" s="418" t="s">
        <v>107</v>
      </c>
      <c r="J6" s="418" t="s">
        <v>108</v>
      </c>
      <c r="K6" s="418" t="s">
        <v>81</v>
      </c>
    </row>
    <row r="7" spans="1:12" ht="15" customHeight="1" x14ac:dyDescent="0.25">
      <c r="A7" s="356" t="s">
        <v>0</v>
      </c>
      <c r="B7" s="418"/>
      <c r="C7" s="418"/>
      <c r="D7" s="418"/>
      <c r="E7" s="418"/>
      <c r="F7" s="418"/>
      <c r="G7" s="418"/>
      <c r="H7" s="418"/>
      <c r="I7" s="418"/>
      <c r="J7" s="418"/>
      <c r="K7" s="418"/>
    </row>
    <row r="8" spans="1:12" ht="15" customHeight="1" x14ac:dyDescent="0.25">
      <c r="A8" s="357" t="s">
        <v>41</v>
      </c>
      <c r="B8" s="342">
        <v>166078.1605</v>
      </c>
      <c r="C8" s="342">
        <v>1855866.4917199996</v>
      </c>
      <c r="D8" s="342">
        <v>848776.36627320026</v>
      </c>
      <c r="E8" s="342">
        <v>14623.138670000006</v>
      </c>
      <c r="F8" s="342">
        <v>13670.463139999998</v>
      </c>
      <c r="G8" s="342">
        <v>57189.03093999999</v>
      </c>
      <c r="H8" s="342">
        <v>6133842.4260778017</v>
      </c>
      <c r="I8" s="342">
        <v>57.993699999999997</v>
      </c>
      <c r="J8" s="342">
        <v>0</v>
      </c>
      <c r="K8" s="342">
        <v>9090104.0710209999</v>
      </c>
      <c r="L8" s="337"/>
    </row>
    <row r="9" spans="1:12" ht="15" customHeight="1" x14ac:dyDescent="0.25">
      <c r="A9" s="357" t="s">
        <v>43</v>
      </c>
      <c r="B9" s="342">
        <v>39187.494069999993</v>
      </c>
      <c r="C9" s="342">
        <v>873650.94340399979</v>
      </c>
      <c r="D9" s="342">
        <v>713323.07451840001</v>
      </c>
      <c r="E9" s="342">
        <v>17590.699820000002</v>
      </c>
      <c r="F9" s="342">
        <v>10060.405720000001</v>
      </c>
      <c r="G9" s="342">
        <v>92121.598469999997</v>
      </c>
      <c r="H9" s="342">
        <v>4235378.1935343994</v>
      </c>
      <c r="I9" s="342">
        <v>0</v>
      </c>
      <c r="J9" s="342">
        <v>0</v>
      </c>
      <c r="K9" s="342">
        <v>5981312.4095367994</v>
      </c>
      <c r="L9" s="337"/>
    </row>
    <row r="10" spans="1:12" ht="15" customHeight="1" x14ac:dyDescent="0.25">
      <c r="A10" s="357" t="s">
        <v>47</v>
      </c>
      <c r="B10" s="342">
        <v>146940.06045999992</v>
      </c>
      <c r="C10" s="342">
        <v>514144.56145999982</v>
      </c>
      <c r="D10" s="342">
        <v>269507.57415999984</v>
      </c>
      <c r="E10" s="342">
        <v>160771.76056</v>
      </c>
      <c r="F10" s="342">
        <v>3291.8954099999992</v>
      </c>
      <c r="G10" s="342">
        <v>124511.28729999998</v>
      </c>
      <c r="H10" s="342">
        <v>645597.64454999997</v>
      </c>
      <c r="I10" s="342">
        <v>0</v>
      </c>
      <c r="J10" s="342">
        <v>0</v>
      </c>
      <c r="K10" s="342">
        <v>1864764.7838999997</v>
      </c>
      <c r="L10" s="337"/>
    </row>
    <row r="11" spans="1:12" ht="15" customHeight="1" x14ac:dyDescent="0.25">
      <c r="A11" s="357" t="s">
        <v>42</v>
      </c>
      <c r="B11" s="342">
        <v>59455.393130000011</v>
      </c>
      <c r="C11" s="342">
        <v>272670.2851492</v>
      </c>
      <c r="D11" s="342">
        <v>259151.10152000005</v>
      </c>
      <c r="E11" s="342">
        <v>13629.700410000001</v>
      </c>
      <c r="F11" s="342">
        <v>16874.311399999999</v>
      </c>
      <c r="G11" s="342">
        <v>103186.66638999998</v>
      </c>
      <c r="H11" s="342">
        <v>6081960.8589022001</v>
      </c>
      <c r="I11" s="342">
        <v>246691.02405000007</v>
      </c>
      <c r="J11" s="342">
        <v>834.61801000000003</v>
      </c>
      <c r="K11" s="342">
        <v>7054453.9589614011</v>
      </c>
      <c r="L11" s="337"/>
    </row>
    <row r="12" spans="1:12" ht="15" customHeight="1" x14ac:dyDescent="0.25">
      <c r="A12" s="357" t="s">
        <v>46</v>
      </c>
      <c r="B12" s="342">
        <v>369180.07033060002</v>
      </c>
      <c r="C12" s="342">
        <v>3765186.3126928005</v>
      </c>
      <c r="D12" s="342">
        <v>1965152.8389600005</v>
      </c>
      <c r="E12" s="342">
        <v>154607.00051999997</v>
      </c>
      <c r="F12" s="342">
        <v>298481.26834999991</v>
      </c>
      <c r="G12" s="342">
        <v>346611.08901999978</v>
      </c>
      <c r="H12" s="342">
        <v>4646835.290399598</v>
      </c>
      <c r="I12" s="342">
        <v>44181.520870000037</v>
      </c>
      <c r="J12" s="342">
        <v>11789.088886000003</v>
      </c>
      <c r="K12" s="342">
        <v>11602024.480028998</v>
      </c>
      <c r="L12" s="337"/>
    </row>
    <row r="13" spans="1:12" ht="15" customHeight="1" x14ac:dyDescent="0.25">
      <c r="A13" s="357" t="s">
        <v>40</v>
      </c>
      <c r="B13" s="342">
        <v>126319.98089999998</v>
      </c>
      <c r="C13" s="342">
        <v>3252571.8430100004</v>
      </c>
      <c r="D13" s="342">
        <v>1787266.6167400011</v>
      </c>
      <c r="E13" s="342">
        <v>122716.42980000001</v>
      </c>
      <c r="F13" s="342">
        <v>154031.33513000005</v>
      </c>
      <c r="G13" s="342">
        <v>373031.68857</v>
      </c>
      <c r="H13" s="342">
        <v>6314502.4220361989</v>
      </c>
      <c r="I13" s="342">
        <v>41726.307119999998</v>
      </c>
      <c r="J13" s="342">
        <v>13339.273890000004</v>
      </c>
      <c r="K13" s="342">
        <v>12185505.8971962</v>
      </c>
      <c r="L13" s="337"/>
    </row>
    <row r="14" spans="1:12" ht="15" customHeight="1" x14ac:dyDescent="0.25">
      <c r="A14" s="357" t="s">
        <v>39</v>
      </c>
      <c r="B14" s="342">
        <v>336802.64867399988</v>
      </c>
      <c r="C14" s="342">
        <v>1846174.7982983997</v>
      </c>
      <c r="D14" s="342">
        <v>962845.11368720001</v>
      </c>
      <c r="E14" s="342">
        <v>111721.65739000004</v>
      </c>
      <c r="F14" s="342">
        <v>81924.113600600002</v>
      </c>
      <c r="G14" s="342">
        <v>292913.64785000001</v>
      </c>
      <c r="H14" s="342">
        <v>4301875.3116956018</v>
      </c>
      <c r="I14" s="342">
        <v>119632.30969999997</v>
      </c>
      <c r="J14" s="342">
        <v>2301.6662409999999</v>
      </c>
      <c r="K14" s="342">
        <v>8056191.267136801</v>
      </c>
      <c r="L14" s="337"/>
    </row>
    <row r="15" spans="1:12" ht="15" customHeight="1" x14ac:dyDescent="0.25">
      <c r="A15" s="357" t="s">
        <v>45</v>
      </c>
      <c r="B15" s="342">
        <v>0</v>
      </c>
      <c r="C15" s="342">
        <v>0</v>
      </c>
      <c r="D15" s="342">
        <v>0</v>
      </c>
      <c r="E15" s="342">
        <v>0</v>
      </c>
      <c r="F15" s="342">
        <v>0</v>
      </c>
      <c r="G15" s="342">
        <v>0</v>
      </c>
      <c r="H15" s="342">
        <v>78072.029666200018</v>
      </c>
      <c r="I15" s="342">
        <v>0</v>
      </c>
      <c r="J15" s="342">
        <v>0</v>
      </c>
      <c r="K15" s="342">
        <v>78072.029666200018</v>
      </c>
      <c r="L15" s="337"/>
    </row>
    <row r="16" spans="1:12" ht="15" customHeight="1" x14ac:dyDescent="0.25">
      <c r="A16" s="357" t="s">
        <v>37</v>
      </c>
      <c r="B16" s="342">
        <v>180221.89349939997</v>
      </c>
      <c r="C16" s="342">
        <v>1477625.0608900001</v>
      </c>
      <c r="D16" s="342">
        <v>1905276.6924500009</v>
      </c>
      <c r="E16" s="342">
        <v>136515.67155999999</v>
      </c>
      <c r="F16" s="342">
        <v>68943.944899999988</v>
      </c>
      <c r="G16" s="342">
        <v>88906.764300000024</v>
      </c>
      <c r="H16" s="342">
        <v>4631516.8485612003</v>
      </c>
      <c r="I16" s="342">
        <v>64945.594130000027</v>
      </c>
      <c r="J16" s="342">
        <v>0</v>
      </c>
      <c r="K16" s="342">
        <v>8553952.4702906013</v>
      </c>
      <c r="L16" s="337"/>
    </row>
    <row r="17" spans="1:12" ht="15" customHeight="1" x14ac:dyDescent="0.25">
      <c r="A17" s="357" t="s">
        <v>48</v>
      </c>
      <c r="B17" s="342">
        <v>263309.40723999991</v>
      </c>
      <c r="C17" s="342">
        <v>1674791.5071600003</v>
      </c>
      <c r="D17" s="342">
        <v>2014877.0758652</v>
      </c>
      <c r="E17" s="342">
        <v>100854.52946000001</v>
      </c>
      <c r="F17" s="342">
        <v>243876.62084000005</v>
      </c>
      <c r="G17" s="342">
        <v>289369.74110000004</v>
      </c>
      <c r="H17" s="342">
        <v>1314452.1269999999</v>
      </c>
      <c r="I17" s="342">
        <v>280327.23499000003</v>
      </c>
      <c r="J17" s="342">
        <v>30881.83562999999</v>
      </c>
      <c r="K17" s="342">
        <v>6212740.0792851998</v>
      </c>
      <c r="L17" s="337"/>
    </row>
    <row r="18" spans="1:12" ht="15" customHeight="1" x14ac:dyDescent="0.25">
      <c r="A18" s="357" t="s">
        <v>44</v>
      </c>
      <c r="B18" s="342">
        <v>384629.77128999983</v>
      </c>
      <c r="C18" s="342">
        <v>4316997.7556399992</v>
      </c>
      <c r="D18" s="342">
        <v>2790927.1754161986</v>
      </c>
      <c r="E18" s="342">
        <v>225486.78602999996</v>
      </c>
      <c r="F18" s="342">
        <v>89554.094029999949</v>
      </c>
      <c r="G18" s="342">
        <v>363902.17424999992</v>
      </c>
      <c r="H18" s="342">
        <v>2582116.964159999</v>
      </c>
      <c r="I18" s="342">
        <v>45748.376059999995</v>
      </c>
      <c r="J18" s="342">
        <v>7096.5938099999994</v>
      </c>
      <c r="K18" s="342">
        <v>10806459.690686196</v>
      </c>
      <c r="L18" s="337"/>
    </row>
    <row r="19" spans="1:12" ht="15" customHeight="1" x14ac:dyDescent="0.25">
      <c r="A19" s="357" t="s">
        <v>682</v>
      </c>
      <c r="B19" s="342">
        <v>2072124.8800939994</v>
      </c>
      <c r="C19" s="342">
        <v>19849679.5594244</v>
      </c>
      <c r="D19" s="342">
        <v>13517103.629590202</v>
      </c>
      <c r="E19" s="342">
        <v>1058517.3742200001</v>
      </c>
      <c r="F19" s="342">
        <v>980708.45252059994</v>
      </c>
      <c r="G19" s="342">
        <v>2131743.6881899997</v>
      </c>
      <c r="H19" s="342">
        <v>40966150.116583198</v>
      </c>
      <c r="I19" s="342">
        <v>843310.36062000028</v>
      </c>
      <c r="J19" s="342">
        <v>66243.076467000006</v>
      </c>
      <c r="K19" s="342">
        <v>81485581.137709394</v>
      </c>
      <c r="L19" s="337"/>
    </row>
    <row r="20" spans="1:12" ht="15" customHeight="1" x14ac:dyDescent="0.25">
      <c r="A20" s="356" t="s">
        <v>236</v>
      </c>
      <c r="B20" s="347"/>
      <c r="C20" s="347"/>
      <c r="D20" s="347"/>
      <c r="E20" s="347"/>
      <c r="F20" s="347"/>
      <c r="G20" s="347"/>
      <c r="H20" s="347"/>
      <c r="I20" s="347"/>
      <c r="J20" s="347"/>
      <c r="K20" s="347"/>
      <c r="L20" s="337"/>
    </row>
    <row r="21" spans="1:12" ht="15" customHeight="1" x14ac:dyDescent="0.25">
      <c r="A21" s="357" t="s">
        <v>240</v>
      </c>
      <c r="B21" s="342">
        <v>0</v>
      </c>
      <c r="C21" s="342">
        <v>87072.130139999979</v>
      </c>
      <c r="D21" s="342">
        <v>98226.352595999997</v>
      </c>
      <c r="E21" s="342">
        <v>0</v>
      </c>
      <c r="F21" s="342">
        <v>0</v>
      </c>
      <c r="G21" s="342">
        <v>0</v>
      </c>
      <c r="H21" s="342">
        <v>47500.472820399998</v>
      </c>
      <c r="I21" s="342">
        <v>0</v>
      </c>
      <c r="J21" s="342">
        <v>0</v>
      </c>
      <c r="K21" s="342">
        <v>232798.95555639997</v>
      </c>
      <c r="L21" s="337"/>
    </row>
    <row r="22" spans="1:12" ht="15" customHeight="1" x14ac:dyDescent="0.25">
      <c r="A22" s="357" t="s">
        <v>239</v>
      </c>
      <c r="B22" s="342">
        <v>160332.16192000001</v>
      </c>
      <c r="C22" s="342">
        <v>694213.23538319999</v>
      </c>
      <c r="D22" s="342">
        <v>462870.91412999993</v>
      </c>
      <c r="E22" s="342">
        <v>236358.53878459992</v>
      </c>
      <c r="F22" s="342">
        <v>219226.86435999998</v>
      </c>
      <c r="G22" s="342">
        <v>186737.05936840005</v>
      </c>
      <c r="H22" s="342">
        <v>464630.53383079998</v>
      </c>
      <c r="I22" s="342">
        <v>28919.161419999993</v>
      </c>
      <c r="J22" s="342">
        <v>252.16446999999997</v>
      </c>
      <c r="K22" s="342">
        <v>2453540.6336669996</v>
      </c>
      <c r="L22" s="337"/>
    </row>
    <row r="23" spans="1:12" ht="15" customHeight="1" x14ac:dyDescent="0.25">
      <c r="A23" s="357" t="s">
        <v>682</v>
      </c>
      <c r="B23" s="342">
        <v>160332.16192000001</v>
      </c>
      <c r="C23" s="342">
        <v>781285.36552320002</v>
      </c>
      <c r="D23" s="342">
        <v>561097.26672599989</v>
      </c>
      <c r="E23" s="342">
        <v>236358.53878459992</v>
      </c>
      <c r="F23" s="342">
        <v>219226.86435999998</v>
      </c>
      <c r="G23" s="342">
        <v>186737.05936840005</v>
      </c>
      <c r="H23" s="342">
        <v>512131.0066512</v>
      </c>
      <c r="I23" s="342">
        <v>28919.161419999993</v>
      </c>
      <c r="J23" s="342">
        <v>252.16446999999997</v>
      </c>
      <c r="K23" s="342">
        <v>2686339.5892233998</v>
      </c>
      <c r="L23" s="337"/>
    </row>
    <row r="24" spans="1:12" ht="15" customHeight="1" x14ac:dyDescent="0.25">
      <c r="A24" s="358" t="s">
        <v>711</v>
      </c>
      <c r="B24" s="347"/>
      <c r="C24" s="347"/>
      <c r="D24" s="347"/>
      <c r="E24" s="347"/>
      <c r="F24" s="347"/>
      <c r="G24" s="347"/>
      <c r="H24" s="347"/>
      <c r="I24" s="347"/>
      <c r="J24" s="347"/>
      <c r="K24" s="347"/>
      <c r="L24" s="337"/>
    </row>
    <row r="25" spans="1:12" ht="15" customHeight="1" x14ac:dyDescent="0.25">
      <c r="A25" s="357" t="s">
        <v>271</v>
      </c>
      <c r="B25" s="342">
        <v>4599.7300400000004</v>
      </c>
      <c r="C25" s="342">
        <v>25196.194253800004</v>
      </c>
      <c r="D25" s="342">
        <v>116.63807000000001</v>
      </c>
      <c r="E25" s="342">
        <v>0</v>
      </c>
      <c r="F25" s="342">
        <v>0</v>
      </c>
      <c r="G25" s="342">
        <v>3523.0430700000002</v>
      </c>
      <c r="H25" s="342">
        <v>971.62503000000004</v>
      </c>
      <c r="I25" s="342">
        <v>0</v>
      </c>
      <c r="J25" s="342">
        <v>0</v>
      </c>
      <c r="K25" s="342">
        <v>34407.230463800006</v>
      </c>
      <c r="L25" s="337"/>
    </row>
    <row r="26" spans="1:12" ht="15" customHeight="1" x14ac:dyDescent="0.25">
      <c r="A26" s="357" t="s">
        <v>273</v>
      </c>
      <c r="B26" s="342">
        <v>0</v>
      </c>
      <c r="C26" s="342">
        <v>0</v>
      </c>
      <c r="D26" s="342">
        <v>0</v>
      </c>
      <c r="E26" s="342">
        <v>1935.4866099999999</v>
      </c>
      <c r="F26" s="342">
        <v>0</v>
      </c>
      <c r="G26" s="342">
        <v>0</v>
      </c>
      <c r="H26" s="342">
        <v>0</v>
      </c>
      <c r="I26" s="342">
        <v>0</v>
      </c>
      <c r="J26" s="342">
        <v>0</v>
      </c>
      <c r="K26" s="342">
        <v>1935.4866099999999</v>
      </c>
      <c r="L26" s="337"/>
    </row>
    <row r="27" spans="1:12" ht="15" customHeight="1" x14ac:dyDescent="0.25">
      <c r="A27" s="357" t="s">
        <v>272</v>
      </c>
      <c r="B27" s="342">
        <v>0</v>
      </c>
      <c r="C27" s="342">
        <v>0</v>
      </c>
      <c r="D27" s="342">
        <v>12940.428127400002</v>
      </c>
      <c r="E27" s="342">
        <v>0</v>
      </c>
      <c r="F27" s="342">
        <v>0</v>
      </c>
      <c r="G27" s="342">
        <v>0</v>
      </c>
      <c r="H27" s="342">
        <v>0</v>
      </c>
      <c r="I27" s="342">
        <v>759.9559099999999</v>
      </c>
      <c r="J27" s="342">
        <v>56.449380000000005</v>
      </c>
      <c r="K27" s="342">
        <v>13756.833417400003</v>
      </c>
      <c r="L27" s="337"/>
    </row>
    <row r="28" spans="1:12" ht="15" customHeight="1" x14ac:dyDescent="0.25">
      <c r="A28" s="357" t="s">
        <v>682</v>
      </c>
      <c r="B28" s="342">
        <v>4599.7300400000004</v>
      </c>
      <c r="C28" s="342">
        <v>25196.194253800004</v>
      </c>
      <c r="D28" s="342">
        <v>13057.066197400003</v>
      </c>
      <c r="E28" s="342">
        <v>1935.4866099999999</v>
      </c>
      <c r="F28" s="342">
        <v>0</v>
      </c>
      <c r="G28" s="342">
        <v>3523.0430700000002</v>
      </c>
      <c r="H28" s="342">
        <v>971.62503000000004</v>
      </c>
      <c r="I28" s="342">
        <v>759.9559099999999</v>
      </c>
      <c r="J28" s="342">
        <v>56.449380000000005</v>
      </c>
      <c r="K28" s="342">
        <v>50099.550491200011</v>
      </c>
      <c r="L28" s="337"/>
    </row>
    <row r="29" spans="1:12" ht="15" customHeight="1" x14ac:dyDescent="0.25">
      <c r="A29" s="358" t="s">
        <v>282</v>
      </c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37"/>
    </row>
    <row r="30" spans="1:12" ht="15" customHeight="1" x14ac:dyDescent="0.25">
      <c r="A30" s="357" t="s">
        <v>303</v>
      </c>
      <c r="B30" s="342">
        <v>0</v>
      </c>
      <c r="C30" s="342">
        <v>0</v>
      </c>
      <c r="D30" s="342">
        <v>5850.4039699999985</v>
      </c>
      <c r="E30" s="342">
        <v>3843.8435600000003</v>
      </c>
      <c r="F30" s="342">
        <v>13905.196185399998</v>
      </c>
      <c r="G30" s="342">
        <v>0</v>
      </c>
      <c r="H30" s="342">
        <v>0</v>
      </c>
      <c r="I30" s="342">
        <v>0</v>
      </c>
      <c r="J30" s="342">
        <v>0</v>
      </c>
      <c r="K30" s="342">
        <v>23599.443715399997</v>
      </c>
      <c r="L30" s="337"/>
    </row>
    <row r="31" spans="1:12" ht="15" customHeight="1" x14ac:dyDescent="0.25">
      <c r="A31" s="357" t="s">
        <v>304</v>
      </c>
      <c r="B31" s="342">
        <v>0</v>
      </c>
      <c r="C31" s="342">
        <v>0</v>
      </c>
      <c r="D31" s="342">
        <v>0</v>
      </c>
      <c r="E31" s="342">
        <v>0</v>
      </c>
      <c r="F31" s="342">
        <v>0</v>
      </c>
      <c r="G31" s="342">
        <v>5514.9516833999996</v>
      </c>
      <c r="H31" s="342">
        <v>0</v>
      </c>
      <c r="I31" s="342">
        <v>0</v>
      </c>
      <c r="J31" s="342">
        <v>0</v>
      </c>
      <c r="K31" s="342">
        <v>5514.9516833999996</v>
      </c>
      <c r="L31" s="337"/>
    </row>
    <row r="32" spans="1:12" ht="15" customHeight="1" x14ac:dyDescent="0.25">
      <c r="A32" s="357" t="s">
        <v>308</v>
      </c>
      <c r="B32" s="342">
        <v>0</v>
      </c>
      <c r="C32" s="342">
        <v>0</v>
      </c>
      <c r="D32" s="342">
        <v>21908.993560000003</v>
      </c>
      <c r="E32" s="342">
        <v>0</v>
      </c>
      <c r="F32" s="342">
        <v>0</v>
      </c>
      <c r="G32" s="342">
        <v>0</v>
      </c>
      <c r="H32" s="342">
        <v>0</v>
      </c>
      <c r="I32" s="342">
        <v>0</v>
      </c>
      <c r="J32" s="342">
        <v>0</v>
      </c>
      <c r="K32" s="342">
        <v>21908.993560000003</v>
      </c>
      <c r="L32" s="337"/>
    </row>
    <row r="33" spans="1:12" ht="15" customHeight="1" x14ac:dyDescent="0.25">
      <c r="A33" s="357" t="s">
        <v>309</v>
      </c>
      <c r="B33" s="342">
        <v>0</v>
      </c>
      <c r="C33" s="342">
        <v>0</v>
      </c>
      <c r="D33" s="342">
        <v>145824.84937320004</v>
      </c>
      <c r="E33" s="342">
        <v>386.09025999999994</v>
      </c>
      <c r="F33" s="342">
        <v>0</v>
      </c>
      <c r="G33" s="342">
        <v>0</v>
      </c>
      <c r="H33" s="342">
        <v>0</v>
      </c>
      <c r="I33" s="342">
        <v>0</v>
      </c>
      <c r="J33" s="342">
        <v>0</v>
      </c>
      <c r="K33" s="342">
        <v>146210.93963320003</v>
      </c>
      <c r="L33" s="337"/>
    </row>
    <row r="34" spans="1:12" ht="15" customHeight="1" x14ac:dyDescent="0.25">
      <c r="A34" s="357" t="s">
        <v>296</v>
      </c>
      <c r="B34" s="342">
        <v>0</v>
      </c>
      <c r="C34" s="342">
        <v>0</v>
      </c>
      <c r="D34" s="342">
        <v>0</v>
      </c>
      <c r="E34" s="342">
        <v>0</v>
      </c>
      <c r="F34" s="342">
        <v>0</v>
      </c>
      <c r="G34" s="342">
        <v>0</v>
      </c>
      <c r="H34" s="342">
        <v>36771.455710000002</v>
      </c>
      <c r="I34" s="342">
        <v>0</v>
      </c>
      <c r="J34" s="342">
        <v>0</v>
      </c>
      <c r="K34" s="342">
        <v>36771.455710000002</v>
      </c>
      <c r="L34" s="337"/>
    </row>
    <row r="35" spans="1:12" ht="15" customHeight="1" x14ac:dyDescent="0.25">
      <c r="A35" s="357" t="s">
        <v>302</v>
      </c>
      <c r="B35" s="342">
        <v>9356.8087499999983</v>
      </c>
      <c r="C35" s="342">
        <v>0</v>
      </c>
      <c r="D35" s="342">
        <v>0</v>
      </c>
      <c r="E35" s="342">
        <v>0</v>
      </c>
      <c r="F35" s="342">
        <v>13323.996130000001</v>
      </c>
      <c r="G35" s="342">
        <v>0</v>
      </c>
      <c r="H35" s="342">
        <v>0</v>
      </c>
      <c r="I35" s="342">
        <v>0</v>
      </c>
      <c r="J35" s="342">
        <v>0</v>
      </c>
      <c r="K35" s="342">
        <v>22680.80488</v>
      </c>
      <c r="L35" s="337"/>
    </row>
    <row r="36" spans="1:12" ht="15" customHeight="1" x14ac:dyDescent="0.25">
      <c r="A36" s="357" t="s">
        <v>295</v>
      </c>
      <c r="B36" s="342">
        <v>0</v>
      </c>
      <c r="C36" s="342">
        <v>0</v>
      </c>
      <c r="D36" s="342">
        <v>0</v>
      </c>
      <c r="E36" s="342">
        <v>0</v>
      </c>
      <c r="F36" s="342">
        <v>18047.244640000001</v>
      </c>
      <c r="G36" s="342">
        <v>404.78720999999996</v>
      </c>
      <c r="H36" s="342">
        <v>0</v>
      </c>
      <c r="I36" s="342">
        <v>0</v>
      </c>
      <c r="J36" s="342">
        <v>0</v>
      </c>
      <c r="K36" s="342">
        <v>18452.031849999999</v>
      </c>
      <c r="L36" s="337"/>
    </row>
    <row r="37" spans="1:12" ht="15" customHeight="1" x14ac:dyDescent="0.25">
      <c r="A37" s="357" t="s">
        <v>294</v>
      </c>
      <c r="B37" s="342">
        <v>0</v>
      </c>
      <c r="C37" s="342">
        <v>0</v>
      </c>
      <c r="D37" s="342">
        <v>0</v>
      </c>
      <c r="E37" s="342">
        <v>0</v>
      </c>
      <c r="F37" s="342">
        <v>0</v>
      </c>
      <c r="G37" s="342">
        <v>2872.4025200000005</v>
      </c>
      <c r="H37" s="342">
        <v>0</v>
      </c>
      <c r="I37" s="342">
        <v>0</v>
      </c>
      <c r="J37" s="342">
        <v>0</v>
      </c>
      <c r="K37" s="342">
        <v>2872.4025200000005</v>
      </c>
      <c r="L37" s="337"/>
    </row>
    <row r="38" spans="1:12" ht="15" customHeight="1" x14ac:dyDescent="0.25">
      <c r="A38" s="357" t="s">
        <v>285</v>
      </c>
      <c r="B38" s="342">
        <v>0</v>
      </c>
      <c r="C38" s="342">
        <v>0</v>
      </c>
      <c r="D38" s="342">
        <v>0</v>
      </c>
      <c r="E38" s="342">
        <v>0</v>
      </c>
      <c r="F38" s="342">
        <v>0</v>
      </c>
      <c r="G38" s="342">
        <v>0</v>
      </c>
      <c r="H38" s="342">
        <v>24697.490548400001</v>
      </c>
      <c r="I38" s="342">
        <v>0</v>
      </c>
      <c r="J38" s="342">
        <v>0</v>
      </c>
      <c r="K38" s="342">
        <v>24697.490548400001</v>
      </c>
      <c r="L38" s="337"/>
    </row>
    <row r="39" spans="1:12" ht="15" customHeight="1" x14ac:dyDescent="0.25">
      <c r="A39" s="357" t="s">
        <v>290</v>
      </c>
      <c r="B39" s="342">
        <v>0</v>
      </c>
      <c r="C39" s="342">
        <v>0</v>
      </c>
      <c r="D39" s="342">
        <v>30526.907709999999</v>
      </c>
      <c r="E39" s="342">
        <v>0</v>
      </c>
      <c r="F39" s="342">
        <v>0</v>
      </c>
      <c r="G39" s="342">
        <v>0</v>
      </c>
      <c r="H39" s="342">
        <v>0</v>
      </c>
      <c r="I39" s="342">
        <v>0</v>
      </c>
      <c r="J39" s="342">
        <v>0</v>
      </c>
      <c r="K39" s="342">
        <v>30526.907709999999</v>
      </c>
      <c r="L39" s="337"/>
    </row>
    <row r="40" spans="1:12" ht="15" customHeight="1" x14ac:dyDescent="0.25">
      <c r="A40" s="357" t="s">
        <v>301</v>
      </c>
      <c r="B40" s="342">
        <v>0</v>
      </c>
      <c r="C40" s="342">
        <v>0</v>
      </c>
      <c r="D40" s="342">
        <v>0</v>
      </c>
      <c r="E40" s="342">
        <v>0</v>
      </c>
      <c r="F40" s="342">
        <v>0</v>
      </c>
      <c r="G40" s="342">
        <v>6870.079459999999</v>
      </c>
      <c r="H40" s="342">
        <v>0</v>
      </c>
      <c r="I40" s="342">
        <v>0</v>
      </c>
      <c r="J40" s="342">
        <v>0</v>
      </c>
      <c r="K40" s="342">
        <v>6870.079459999999</v>
      </c>
      <c r="L40" s="337"/>
    </row>
    <row r="41" spans="1:12" ht="15" customHeight="1" x14ac:dyDescent="0.25">
      <c r="A41" s="357" t="s">
        <v>283</v>
      </c>
      <c r="B41" s="342">
        <v>2137.2182599999996</v>
      </c>
      <c r="C41" s="342">
        <v>0</v>
      </c>
      <c r="D41" s="342">
        <v>20008.260209999997</v>
      </c>
      <c r="E41" s="342">
        <v>0</v>
      </c>
      <c r="F41" s="342">
        <v>0</v>
      </c>
      <c r="G41" s="342">
        <v>2385.6260796000001</v>
      </c>
      <c r="H41" s="342">
        <v>121274.47176780005</v>
      </c>
      <c r="I41" s="342">
        <v>6030.7106546000005</v>
      </c>
      <c r="J41" s="342">
        <v>2515.6166279999998</v>
      </c>
      <c r="K41" s="342">
        <v>154351.90360000002</v>
      </c>
      <c r="L41" s="337"/>
    </row>
    <row r="42" spans="1:12" ht="15" customHeight="1" x14ac:dyDescent="0.25">
      <c r="A42" s="357" t="s">
        <v>299</v>
      </c>
      <c r="B42" s="342">
        <v>0</v>
      </c>
      <c r="C42" s="342">
        <v>0</v>
      </c>
      <c r="D42" s="342">
        <v>28768.288588399999</v>
      </c>
      <c r="E42" s="342">
        <v>0</v>
      </c>
      <c r="F42" s="342">
        <v>0</v>
      </c>
      <c r="G42" s="342">
        <v>0</v>
      </c>
      <c r="H42" s="342">
        <v>0</v>
      </c>
      <c r="I42" s="342">
        <v>0</v>
      </c>
      <c r="J42" s="342">
        <v>0</v>
      </c>
      <c r="K42" s="342">
        <v>28768.288588399999</v>
      </c>
      <c r="L42" s="337"/>
    </row>
    <row r="43" spans="1:12" ht="15" customHeight="1" x14ac:dyDescent="0.25">
      <c r="A43" s="357" t="s">
        <v>292</v>
      </c>
      <c r="B43" s="342">
        <v>0</v>
      </c>
      <c r="C43" s="342">
        <v>0</v>
      </c>
      <c r="D43" s="342">
        <v>62865.298350000041</v>
      </c>
      <c r="E43" s="342">
        <v>0</v>
      </c>
      <c r="F43" s="342">
        <v>0</v>
      </c>
      <c r="G43" s="342">
        <v>0</v>
      </c>
      <c r="H43" s="342">
        <v>0</v>
      </c>
      <c r="I43" s="342">
        <v>0</v>
      </c>
      <c r="J43" s="342">
        <v>0</v>
      </c>
      <c r="K43" s="342">
        <v>62865.298350000041</v>
      </c>
      <c r="L43" s="337"/>
    </row>
    <row r="44" spans="1:12" ht="15" customHeight="1" x14ac:dyDescent="0.25">
      <c r="A44" s="357" t="s">
        <v>311</v>
      </c>
      <c r="B44" s="342">
        <v>0</v>
      </c>
      <c r="C44" s="342">
        <v>10804.258009999996</v>
      </c>
      <c r="D44" s="342">
        <v>0</v>
      </c>
      <c r="E44" s="342">
        <v>0</v>
      </c>
      <c r="F44" s="342">
        <v>0</v>
      </c>
      <c r="G44" s="342">
        <v>0</v>
      </c>
      <c r="H44" s="342">
        <v>0</v>
      </c>
      <c r="I44" s="342">
        <v>0</v>
      </c>
      <c r="J44" s="342">
        <v>0</v>
      </c>
      <c r="K44" s="342">
        <v>10804.258009999996</v>
      </c>
      <c r="L44" s="337"/>
    </row>
    <row r="45" spans="1:12" ht="15" customHeight="1" x14ac:dyDescent="0.25">
      <c r="A45" s="357" t="s">
        <v>287</v>
      </c>
      <c r="B45" s="342">
        <v>0</v>
      </c>
      <c r="C45" s="342">
        <v>0</v>
      </c>
      <c r="D45" s="342">
        <v>39297.254820000009</v>
      </c>
      <c r="E45" s="342">
        <v>0</v>
      </c>
      <c r="F45" s="342">
        <v>0</v>
      </c>
      <c r="G45" s="342">
        <v>0</v>
      </c>
      <c r="H45" s="342">
        <v>0</v>
      </c>
      <c r="I45" s="342">
        <v>0</v>
      </c>
      <c r="J45" s="342">
        <v>0</v>
      </c>
      <c r="K45" s="342">
        <v>39297.254820000009</v>
      </c>
      <c r="L45" s="337"/>
    </row>
    <row r="46" spans="1:12" ht="15" customHeight="1" x14ac:dyDescent="0.25">
      <c r="A46" s="357" t="s">
        <v>312</v>
      </c>
      <c r="B46" s="342">
        <v>19076.674650000004</v>
      </c>
      <c r="C46" s="342">
        <v>0</v>
      </c>
      <c r="D46" s="342">
        <v>0</v>
      </c>
      <c r="E46" s="342">
        <v>0</v>
      </c>
      <c r="F46" s="342">
        <v>0</v>
      </c>
      <c r="G46" s="342">
        <v>0</v>
      </c>
      <c r="H46" s="342">
        <v>0</v>
      </c>
      <c r="I46" s="342">
        <v>0</v>
      </c>
      <c r="J46" s="342">
        <v>0</v>
      </c>
      <c r="K46" s="342">
        <v>19076.674650000004</v>
      </c>
      <c r="L46" s="337"/>
    </row>
    <row r="47" spans="1:12" ht="15" customHeight="1" x14ac:dyDescent="0.25">
      <c r="A47" s="357" t="s">
        <v>307</v>
      </c>
      <c r="B47" s="342">
        <v>0</v>
      </c>
      <c r="C47" s="342">
        <v>0</v>
      </c>
      <c r="D47" s="342">
        <v>0</v>
      </c>
      <c r="E47" s="342">
        <v>0</v>
      </c>
      <c r="F47" s="342">
        <v>0</v>
      </c>
      <c r="G47" s="342">
        <v>0</v>
      </c>
      <c r="H47" s="342">
        <v>26239.296460999991</v>
      </c>
      <c r="I47" s="342">
        <v>1533.8104900000001</v>
      </c>
      <c r="J47" s="342">
        <v>0</v>
      </c>
      <c r="K47" s="342">
        <v>27773.106950999991</v>
      </c>
      <c r="L47" s="337"/>
    </row>
    <row r="48" spans="1:12" ht="15" customHeight="1" x14ac:dyDescent="0.25">
      <c r="A48" s="357" t="s">
        <v>293</v>
      </c>
      <c r="B48" s="342">
        <v>0</v>
      </c>
      <c r="C48" s="342">
        <v>0</v>
      </c>
      <c r="D48" s="342">
        <v>0</v>
      </c>
      <c r="E48" s="342">
        <v>0</v>
      </c>
      <c r="F48" s="342">
        <v>5319.8073984000002</v>
      </c>
      <c r="G48" s="342">
        <v>1316.3161500000001</v>
      </c>
      <c r="H48" s="342">
        <v>0</v>
      </c>
      <c r="I48" s="342">
        <v>0</v>
      </c>
      <c r="J48" s="342">
        <v>0</v>
      </c>
      <c r="K48" s="342">
        <v>6636.1235484000008</v>
      </c>
      <c r="L48" s="337"/>
    </row>
    <row r="49" spans="1:12" ht="15" customHeight="1" x14ac:dyDescent="0.25">
      <c r="A49" s="357" t="s">
        <v>306</v>
      </c>
      <c r="B49" s="342">
        <v>0</v>
      </c>
      <c r="C49" s="342">
        <v>0</v>
      </c>
      <c r="D49" s="342">
        <v>0</v>
      </c>
      <c r="E49" s="342">
        <v>0</v>
      </c>
      <c r="F49" s="342">
        <v>0</v>
      </c>
      <c r="G49" s="342">
        <v>6315.7190400000009</v>
      </c>
      <c r="H49" s="342">
        <v>0</v>
      </c>
      <c r="I49" s="342">
        <v>0</v>
      </c>
      <c r="J49" s="342">
        <v>0</v>
      </c>
      <c r="K49" s="342">
        <v>6315.7190400000009</v>
      </c>
      <c r="L49" s="337"/>
    </row>
    <row r="50" spans="1:12" ht="15" customHeight="1" x14ac:dyDescent="0.25">
      <c r="A50" s="357" t="s">
        <v>300</v>
      </c>
      <c r="B50" s="342">
        <v>0</v>
      </c>
      <c r="C50" s="342">
        <v>0</v>
      </c>
      <c r="D50" s="342">
        <v>0</v>
      </c>
      <c r="E50" s="342">
        <v>0</v>
      </c>
      <c r="F50" s="342">
        <v>0</v>
      </c>
      <c r="G50" s="342">
        <v>8400.1204399999988</v>
      </c>
      <c r="H50" s="342">
        <v>0</v>
      </c>
      <c r="I50" s="342">
        <v>0</v>
      </c>
      <c r="J50" s="342">
        <v>0</v>
      </c>
      <c r="K50" s="342">
        <v>8400.1204399999988</v>
      </c>
      <c r="L50" s="337"/>
    </row>
    <row r="51" spans="1:12" ht="15" customHeight="1" x14ac:dyDescent="0.25">
      <c r="A51" s="357" t="s">
        <v>310</v>
      </c>
      <c r="B51" s="342">
        <v>0</v>
      </c>
      <c r="C51" s="342">
        <v>0</v>
      </c>
      <c r="D51" s="342">
        <v>0</v>
      </c>
      <c r="E51" s="342">
        <v>0</v>
      </c>
      <c r="F51" s="342">
        <v>0</v>
      </c>
      <c r="G51" s="342">
        <v>0</v>
      </c>
      <c r="H51" s="342">
        <v>28028.645110599999</v>
      </c>
      <c r="I51" s="342">
        <v>0</v>
      </c>
      <c r="J51" s="342">
        <v>0</v>
      </c>
      <c r="K51" s="342">
        <v>28028.645110599999</v>
      </c>
      <c r="L51" s="337"/>
    </row>
    <row r="52" spans="1:12" ht="15" customHeight="1" x14ac:dyDescent="0.25">
      <c r="A52" s="357" t="s">
        <v>289</v>
      </c>
      <c r="B52" s="342">
        <v>0</v>
      </c>
      <c r="C52" s="342">
        <v>0</v>
      </c>
      <c r="D52" s="342">
        <v>18374.161230000005</v>
      </c>
      <c r="E52" s="342">
        <v>0</v>
      </c>
      <c r="F52" s="342">
        <v>0</v>
      </c>
      <c r="G52" s="342">
        <v>0</v>
      </c>
      <c r="H52" s="342">
        <v>0</v>
      </c>
      <c r="I52" s="342">
        <v>0</v>
      </c>
      <c r="J52" s="342">
        <v>0</v>
      </c>
      <c r="K52" s="342">
        <v>18374.161230000005</v>
      </c>
      <c r="L52" s="337"/>
    </row>
    <row r="53" spans="1:12" ht="15" customHeight="1" x14ac:dyDescent="0.25">
      <c r="A53" s="357" t="s">
        <v>291</v>
      </c>
      <c r="B53" s="342">
        <v>0</v>
      </c>
      <c r="C53" s="342">
        <v>0</v>
      </c>
      <c r="D53" s="342">
        <v>62869.460261800006</v>
      </c>
      <c r="E53" s="342">
        <v>0</v>
      </c>
      <c r="F53" s="342">
        <v>0</v>
      </c>
      <c r="G53" s="342">
        <v>0</v>
      </c>
      <c r="H53" s="342">
        <v>0</v>
      </c>
      <c r="I53" s="342">
        <v>0</v>
      </c>
      <c r="J53" s="342">
        <v>0</v>
      </c>
      <c r="K53" s="342">
        <v>62869.460261800006</v>
      </c>
      <c r="L53" s="337"/>
    </row>
    <row r="54" spans="1:12" ht="15" customHeight="1" x14ac:dyDescent="0.25">
      <c r="A54" s="357" t="s">
        <v>288</v>
      </c>
      <c r="B54" s="342">
        <v>0</v>
      </c>
      <c r="C54" s="342">
        <v>0</v>
      </c>
      <c r="D54" s="342">
        <v>39775.988109999977</v>
      </c>
      <c r="E54" s="342">
        <v>0</v>
      </c>
      <c r="F54" s="342">
        <v>0</v>
      </c>
      <c r="G54" s="342">
        <v>0</v>
      </c>
      <c r="H54" s="342">
        <v>9077.803460000001</v>
      </c>
      <c r="I54" s="342">
        <v>0</v>
      </c>
      <c r="J54" s="342">
        <v>0</v>
      </c>
      <c r="K54" s="342">
        <v>48853.791569999979</v>
      </c>
      <c r="L54" s="337"/>
    </row>
    <row r="55" spans="1:12" ht="15" customHeight="1" x14ac:dyDescent="0.25">
      <c r="A55" s="357" t="s">
        <v>284</v>
      </c>
      <c r="B55" s="342">
        <v>7905.904700000001</v>
      </c>
      <c r="C55" s="342">
        <v>9868.8223000000016</v>
      </c>
      <c r="D55" s="342">
        <v>4762.6776100000006</v>
      </c>
      <c r="E55" s="342">
        <v>0</v>
      </c>
      <c r="F55" s="342">
        <v>0</v>
      </c>
      <c r="G55" s="342">
        <v>14872.5084396</v>
      </c>
      <c r="H55" s="342">
        <v>85675.297362399971</v>
      </c>
      <c r="I55" s="342">
        <v>0</v>
      </c>
      <c r="J55" s="342">
        <v>0</v>
      </c>
      <c r="K55" s="342">
        <v>123085.21041199999</v>
      </c>
      <c r="L55" s="337"/>
    </row>
    <row r="56" spans="1:12" ht="15" customHeight="1" x14ac:dyDescent="0.25">
      <c r="A56" s="357" t="s">
        <v>286</v>
      </c>
      <c r="B56" s="342">
        <v>0</v>
      </c>
      <c r="C56" s="342">
        <v>0</v>
      </c>
      <c r="D56" s="342">
        <v>11889.880415</v>
      </c>
      <c r="E56" s="342">
        <v>0</v>
      </c>
      <c r="F56" s="342">
        <v>0</v>
      </c>
      <c r="G56" s="342">
        <v>0</v>
      </c>
      <c r="H56" s="342">
        <v>0</v>
      </c>
      <c r="I56" s="342">
        <v>0</v>
      </c>
      <c r="J56" s="342">
        <v>0</v>
      </c>
      <c r="K56" s="342">
        <v>11889.880415</v>
      </c>
      <c r="L56" s="337"/>
    </row>
    <row r="57" spans="1:12" ht="15" customHeight="1" x14ac:dyDescent="0.25">
      <c r="A57" s="357" t="s">
        <v>305</v>
      </c>
      <c r="B57" s="342">
        <v>4895.8930899999987</v>
      </c>
      <c r="C57" s="342">
        <v>0</v>
      </c>
      <c r="D57" s="342">
        <v>0</v>
      </c>
      <c r="E57" s="342">
        <v>32.295250000000003</v>
      </c>
      <c r="F57" s="342">
        <v>10.511889999999999</v>
      </c>
      <c r="G57" s="342">
        <v>0</v>
      </c>
      <c r="H57" s="342">
        <v>0</v>
      </c>
      <c r="I57" s="342">
        <v>0</v>
      </c>
      <c r="J57" s="342">
        <v>0</v>
      </c>
      <c r="K57" s="342">
        <v>4938.7002299999986</v>
      </c>
      <c r="L57" s="337"/>
    </row>
    <row r="58" spans="1:12" ht="15" customHeight="1" x14ac:dyDescent="0.25">
      <c r="A58" s="357" t="s">
        <v>297</v>
      </c>
      <c r="B58" s="342">
        <v>0</v>
      </c>
      <c r="C58" s="342">
        <v>0</v>
      </c>
      <c r="D58" s="342">
        <v>0</v>
      </c>
      <c r="E58" s="342">
        <v>0</v>
      </c>
      <c r="F58" s="342">
        <v>0</v>
      </c>
      <c r="G58" s="342">
        <v>0</v>
      </c>
      <c r="H58" s="342">
        <v>19562.442471600003</v>
      </c>
      <c r="I58" s="342">
        <v>0</v>
      </c>
      <c r="J58" s="342">
        <v>0</v>
      </c>
      <c r="K58" s="342">
        <v>19562.442471600003</v>
      </c>
      <c r="L58" s="337"/>
    </row>
    <row r="59" spans="1:12" ht="15" customHeight="1" x14ac:dyDescent="0.25">
      <c r="A59" s="357" t="s">
        <v>298</v>
      </c>
      <c r="B59" s="342">
        <v>0</v>
      </c>
      <c r="C59" s="342">
        <v>0</v>
      </c>
      <c r="D59" s="342">
        <v>0</v>
      </c>
      <c r="E59" s="342">
        <v>0</v>
      </c>
      <c r="F59" s="342">
        <v>0</v>
      </c>
      <c r="G59" s="342">
        <v>0</v>
      </c>
      <c r="H59" s="342">
        <v>0</v>
      </c>
      <c r="I59" s="342">
        <v>2108.4016599999995</v>
      </c>
      <c r="J59" s="342">
        <v>0</v>
      </c>
      <c r="K59" s="342">
        <v>2108.4016599999995</v>
      </c>
      <c r="L59" s="337"/>
    </row>
    <row r="60" spans="1:12" ht="15" customHeight="1" x14ac:dyDescent="0.25">
      <c r="A60" s="357" t="s">
        <v>313</v>
      </c>
      <c r="B60" s="342">
        <v>0</v>
      </c>
      <c r="C60" s="342">
        <v>0</v>
      </c>
      <c r="D60" s="342">
        <v>0</v>
      </c>
      <c r="E60" s="342">
        <v>0</v>
      </c>
      <c r="F60" s="342">
        <v>12443.442239399999</v>
      </c>
      <c r="G60" s="342">
        <v>0</v>
      </c>
      <c r="H60" s="342">
        <v>0</v>
      </c>
      <c r="I60" s="342">
        <v>0</v>
      </c>
      <c r="J60" s="342">
        <v>0</v>
      </c>
      <c r="K60" s="342">
        <v>12443.442239399999</v>
      </c>
      <c r="L60" s="337"/>
    </row>
    <row r="61" spans="1:12" ht="15" customHeight="1" x14ac:dyDescent="0.25">
      <c r="A61" s="357" t="s">
        <v>314</v>
      </c>
      <c r="B61" s="342">
        <v>74.086280000000002</v>
      </c>
      <c r="C61" s="342">
        <v>0</v>
      </c>
      <c r="D61" s="342">
        <v>16483.301119999996</v>
      </c>
      <c r="E61" s="342">
        <v>0</v>
      </c>
      <c r="F61" s="342">
        <v>0</v>
      </c>
      <c r="G61" s="342">
        <v>0</v>
      </c>
      <c r="H61" s="342">
        <v>0</v>
      </c>
      <c r="I61" s="342">
        <v>0</v>
      </c>
      <c r="J61" s="342">
        <v>0</v>
      </c>
      <c r="K61" s="342">
        <v>16557.387399999996</v>
      </c>
      <c r="L61" s="337"/>
    </row>
    <row r="62" spans="1:12" ht="15" customHeight="1" x14ac:dyDescent="0.25">
      <c r="A62" s="357" t="s">
        <v>315</v>
      </c>
      <c r="B62" s="342">
        <v>1457.5231000000008</v>
      </c>
      <c r="C62" s="342">
        <v>0</v>
      </c>
      <c r="D62" s="342">
        <v>0</v>
      </c>
      <c r="E62" s="342">
        <v>0</v>
      </c>
      <c r="F62" s="342">
        <v>0</v>
      </c>
      <c r="G62" s="342">
        <v>5544.8506300000008</v>
      </c>
      <c r="H62" s="342">
        <v>796.32197000000019</v>
      </c>
      <c r="I62" s="342">
        <v>0</v>
      </c>
      <c r="J62" s="342">
        <v>0</v>
      </c>
      <c r="K62" s="342">
        <v>7798.6957000000011</v>
      </c>
      <c r="L62" s="337"/>
    </row>
    <row r="63" spans="1:12" ht="15" customHeight="1" x14ac:dyDescent="0.25">
      <c r="A63" s="357" t="s">
        <v>316</v>
      </c>
      <c r="B63" s="342">
        <v>0</v>
      </c>
      <c r="C63" s="342">
        <v>0</v>
      </c>
      <c r="D63" s="342">
        <v>0</v>
      </c>
      <c r="E63" s="342">
        <v>0</v>
      </c>
      <c r="F63" s="342">
        <v>0</v>
      </c>
      <c r="G63" s="342">
        <v>2263.6381100000008</v>
      </c>
      <c r="H63" s="342">
        <v>0</v>
      </c>
      <c r="I63" s="342">
        <v>0</v>
      </c>
      <c r="J63" s="342">
        <v>0</v>
      </c>
      <c r="K63" s="342">
        <v>2263.6381100000008</v>
      </c>
      <c r="L63" s="337"/>
    </row>
    <row r="64" spans="1:12" ht="15" customHeight="1" x14ac:dyDescent="0.25">
      <c r="A64" s="357" t="s">
        <v>318</v>
      </c>
      <c r="B64" s="342">
        <v>0</v>
      </c>
      <c r="C64" s="342">
        <v>815.61063000000001</v>
      </c>
      <c r="D64" s="342">
        <v>0</v>
      </c>
      <c r="E64" s="342">
        <v>0</v>
      </c>
      <c r="F64" s="342">
        <v>0</v>
      </c>
      <c r="G64" s="342">
        <v>0</v>
      </c>
      <c r="H64" s="342">
        <v>0</v>
      </c>
      <c r="I64" s="342">
        <v>0</v>
      </c>
      <c r="J64" s="342">
        <v>0</v>
      </c>
      <c r="K64" s="342">
        <v>815.61063000000001</v>
      </c>
      <c r="L64" s="337"/>
    </row>
    <row r="65" spans="1:12" ht="15" customHeight="1" x14ac:dyDescent="0.25">
      <c r="A65" s="357" t="s">
        <v>317</v>
      </c>
      <c r="B65" s="342">
        <v>0</v>
      </c>
      <c r="C65" s="342">
        <v>0</v>
      </c>
      <c r="D65" s="342">
        <v>14842.704371800004</v>
      </c>
      <c r="E65" s="342">
        <v>0</v>
      </c>
      <c r="F65" s="342">
        <v>0</v>
      </c>
      <c r="G65" s="342">
        <v>0</v>
      </c>
      <c r="H65" s="342">
        <v>0</v>
      </c>
      <c r="I65" s="342">
        <v>0</v>
      </c>
      <c r="J65" s="342">
        <v>0</v>
      </c>
      <c r="K65" s="342">
        <v>14842.704371800004</v>
      </c>
      <c r="L65" s="337"/>
    </row>
    <row r="66" spans="1:12" ht="15" customHeight="1" x14ac:dyDescent="0.25">
      <c r="A66" s="357" t="s">
        <v>319</v>
      </c>
      <c r="B66" s="342">
        <v>0</v>
      </c>
      <c r="C66" s="342">
        <v>0</v>
      </c>
      <c r="D66" s="342">
        <v>27438.737538999998</v>
      </c>
      <c r="E66" s="342">
        <v>0</v>
      </c>
      <c r="F66" s="342">
        <v>0</v>
      </c>
      <c r="G66" s="342">
        <v>0</v>
      </c>
      <c r="H66" s="342">
        <v>0</v>
      </c>
      <c r="I66" s="342">
        <v>0</v>
      </c>
      <c r="J66" s="342">
        <v>0</v>
      </c>
      <c r="K66" s="342">
        <v>27438.737538999998</v>
      </c>
      <c r="L66" s="337"/>
    </row>
    <row r="67" spans="1:12" ht="15" customHeight="1" x14ac:dyDescent="0.25">
      <c r="A67" s="357" t="s">
        <v>323</v>
      </c>
      <c r="B67" s="342">
        <v>0</v>
      </c>
      <c r="C67" s="342">
        <v>0</v>
      </c>
      <c r="D67" s="342">
        <v>4493.1759900000006</v>
      </c>
      <c r="E67" s="342">
        <v>0</v>
      </c>
      <c r="F67" s="342">
        <v>0</v>
      </c>
      <c r="G67" s="342">
        <v>0</v>
      </c>
      <c r="H67" s="342">
        <v>0</v>
      </c>
      <c r="I67" s="342">
        <v>0</v>
      </c>
      <c r="J67" s="342">
        <v>0</v>
      </c>
      <c r="K67" s="342">
        <v>4493.1759900000006</v>
      </c>
      <c r="L67" s="337"/>
    </row>
    <row r="68" spans="1:12" ht="15" customHeight="1" x14ac:dyDescent="0.25">
      <c r="A68" s="357" t="s">
        <v>322</v>
      </c>
      <c r="B68" s="342">
        <v>0</v>
      </c>
      <c r="C68" s="342">
        <v>0</v>
      </c>
      <c r="D68" s="342">
        <v>907.99311899999998</v>
      </c>
      <c r="E68" s="342">
        <v>0</v>
      </c>
      <c r="F68" s="342">
        <v>0</v>
      </c>
      <c r="G68" s="342">
        <v>0</v>
      </c>
      <c r="H68" s="342">
        <v>0</v>
      </c>
      <c r="I68" s="342">
        <v>0</v>
      </c>
      <c r="J68" s="342">
        <v>0</v>
      </c>
      <c r="K68" s="342">
        <v>907.99311899999998</v>
      </c>
      <c r="L68" s="337"/>
    </row>
    <row r="69" spans="1:12" ht="15" customHeight="1" x14ac:dyDescent="0.25">
      <c r="A69" s="357" t="s">
        <v>321</v>
      </c>
      <c r="B69" s="342">
        <v>0</v>
      </c>
      <c r="C69" s="342">
        <v>0</v>
      </c>
      <c r="D69" s="342">
        <v>687.10290999999995</v>
      </c>
      <c r="E69" s="342">
        <v>1489.4195300000001</v>
      </c>
      <c r="F69" s="342">
        <v>0</v>
      </c>
      <c r="G69" s="342">
        <v>0</v>
      </c>
      <c r="H69" s="342">
        <v>0</v>
      </c>
      <c r="I69" s="342">
        <v>0</v>
      </c>
      <c r="J69" s="342">
        <v>0</v>
      </c>
      <c r="K69" s="342">
        <v>2176.5224400000002</v>
      </c>
      <c r="L69" s="337"/>
    </row>
    <row r="70" spans="1:12" ht="15" customHeight="1" x14ac:dyDescent="0.25">
      <c r="A70" s="357" t="s">
        <v>320</v>
      </c>
      <c r="B70" s="342">
        <v>0</v>
      </c>
      <c r="C70" s="342">
        <v>4112.3541916000004</v>
      </c>
      <c r="D70" s="342">
        <v>0</v>
      </c>
      <c r="E70" s="342">
        <v>0</v>
      </c>
      <c r="F70" s="342">
        <v>0</v>
      </c>
      <c r="G70" s="342">
        <v>0</v>
      </c>
      <c r="H70" s="342">
        <v>0</v>
      </c>
      <c r="I70" s="342">
        <v>0</v>
      </c>
      <c r="J70" s="342">
        <v>0</v>
      </c>
      <c r="K70" s="342">
        <v>4112.3541916000004</v>
      </c>
      <c r="L70" s="337"/>
    </row>
    <row r="71" spans="1:12" ht="15" customHeight="1" x14ac:dyDescent="0.25">
      <c r="A71" s="357" t="s">
        <v>682</v>
      </c>
      <c r="B71" s="342">
        <v>44904.108830000005</v>
      </c>
      <c r="C71" s="342">
        <v>25601.045131599996</v>
      </c>
      <c r="D71" s="342">
        <v>557575.43925820023</v>
      </c>
      <c r="E71" s="342">
        <v>5751.6486000000004</v>
      </c>
      <c r="F71" s="342">
        <v>63050.198483200002</v>
      </c>
      <c r="G71" s="342">
        <v>56760.999762599997</v>
      </c>
      <c r="H71" s="342">
        <v>352123.22486179997</v>
      </c>
      <c r="I71" s="342">
        <v>9672.9228045999989</v>
      </c>
      <c r="J71" s="342">
        <v>2515.6166279999998</v>
      </c>
      <c r="K71" s="342">
        <v>1117955.2043599999</v>
      </c>
      <c r="L71" s="337"/>
    </row>
    <row r="72" spans="1:12" ht="15" customHeight="1" x14ac:dyDescent="0.25">
      <c r="A72" s="358" t="s">
        <v>335</v>
      </c>
      <c r="B72" s="347"/>
      <c r="C72" s="347"/>
      <c r="D72" s="347"/>
      <c r="E72" s="347"/>
      <c r="F72" s="347"/>
      <c r="G72" s="347"/>
      <c r="H72" s="347"/>
      <c r="I72" s="347"/>
      <c r="J72" s="347"/>
      <c r="K72" s="347"/>
      <c r="L72" s="337"/>
    </row>
    <row r="73" spans="1:12" ht="15" customHeight="1" x14ac:dyDescent="0.25">
      <c r="A73" s="357" t="s">
        <v>336</v>
      </c>
      <c r="B73" s="342">
        <v>38051.357022399992</v>
      </c>
      <c r="C73" s="342">
        <v>55981.017699399992</v>
      </c>
      <c r="D73" s="342">
        <v>160582.96115599989</v>
      </c>
      <c r="E73" s="342">
        <v>17278.661883399996</v>
      </c>
      <c r="F73" s="342">
        <v>4892.8945704000007</v>
      </c>
      <c r="G73" s="342">
        <v>35137.927508400004</v>
      </c>
      <c r="H73" s="342">
        <v>132327.89498520002</v>
      </c>
      <c r="I73" s="342">
        <v>1626.73197</v>
      </c>
      <c r="J73" s="342">
        <v>963.11140999999998</v>
      </c>
      <c r="K73" s="342">
        <v>446842.55820519989</v>
      </c>
      <c r="L73" s="337"/>
    </row>
    <row r="74" spans="1:12" ht="15" customHeight="1" x14ac:dyDescent="0.25">
      <c r="A74" s="357" t="s">
        <v>337</v>
      </c>
      <c r="B74" s="342">
        <v>106258.06167559995</v>
      </c>
      <c r="C74" s="342">
        <v>371533.58409999986</v>
      </c>
      <c r="D74" s="342">
        <v>76403.161259999979</v>
      </c>
      <c r="E74" s="342">
        <v>40388.627159999996</v>
      </c>
      <c r="F74" s="342">
        <v>66560.851656600003</v>
      </c>
      <c r="G74" s="342">
        <v>29026.667065000001</v>
      </c>
      <c r="H74" s="342">
        <v>49624.864271200015</v>
      </c>
      <c r="I74" s="342">
        <v>18842.030050000005</v>
      </c>
      <c r="J74" s="342">
        <v>1550.3909500000002</v>
      </c>
      <c r="K74" s="342">
        <v>760188.23818840005</v>
      </c>
      <c r="L74" s="337"/>
    </row>
    <row r="75" spans="1:12" ht="15" customHeight="1" x14ac:dyDescent="0.25">
      <c r="A75" s="357" t="s">
        <v>338</v>
      </c>
      <c r="B75" s="342">
        <v>25914.720709999994</v>
      </c>
      <c r="C75" s="342">
        <v>327029.13637820014</v>
      </c>
      <c r="D75" s="342">
        <v>16751.257860000002</v>
      </c>
      <c r="E75" s="342">
        <v>9153.1817100000007</v>
      </c>
      <c r="F75" s="342">
        <v>21209.842980000005</v>
      </c>
      <c r="G75" s="342">
        <v>4032.9639300000003</v>
      </c>
      <c r="H75" s="342">
        <v>6667.9724700000015</v>
      </c>
      <c r="I75" s="342">
        <v>40355.002880000007</v>
      </c>
      <c r="J75" s="342">
        <v>0</v>
      </c>
      <c r="K75" s="342">
        <v>451114.07891820016</v>
      </c>
      <c r="L75" s="337"/>
    </row>
    <row r="76" spans="1:12" ht="15" customHeight="1" x14ac:dyDescent="0.25">
      <c r="A76" s="357" t="s">
        <v>339</v>
      </c>
      <c r="B76" s="342">
        <v>0</v>
      </c>
      <c r="C76" s="342">
        <v>0</v>
      </c>
      <c r="D76" s="342">
        <v>0</v>
      </c>
      <c r="E76" s="342">
        <v>0</v>
      </c>
      <c r="F76" s="342">
        <v>0</v>
      </c>
      <c r="G76" s="342">
        <v>761.51686000000007</v>
      </c>
      <c r="H76" s="342">
        <v>24606.021721199999</v>
      </c>
      <c r="I76" s="342">
        <v>0</v>
      </c>
      <c r="J76" s="342">
        <v>0</v>
      </c>
      <c r="K76" s="342">
        <v>25367.538581199999</v>
      </c>
      <c r="L76" s="337"/>
    </row>
    <row r="77" spans="1:12" ht="15" customHeight="1" x14ac:dyDescent="0.25">
      <c r="A77" s="357" t="s">
        <v>340</v>
      </c>
      <c r="B77" s="342">
        <v>1763.8659300000002</v>
      </c>
      <c r="C77" s="342">
        <v>2067.5677300000007</v>
      </c>
      <c r="D77" s="342">
        <v>150783.87969999993</v>
      </c>
      <c r="E77" s="342">
        <v>26557.121030000006</v>
      </c>
      <c r="F77" s="342">
        <v>11921.907019999997</v>
      </c>
      <c r="G77" s="342">
        <v>5619.5173700000014</v>
      </c>
      <c r="H77" s="342">
        <v>8186.1492900000012</v>
      </c>
      <c r="I77" s="342">
        <v>0</v>
      </c>
      <c r="J77" s="342">
        <v>0</v>
      </c>
      <c r="K77" s="342">
        <v>206900.00806999995</v>
      </c>
      <c r="L77" s="337"/>
    </row>
    <row r="78" spans="1:12" ht="15" customHeight="1" x14ac:dyDescent="0.25">
      <c r="A78" s="357" t="s">
        <v>341</v>
      </c>
      <c r="B78" s="342">
        <v>16284.803633800002</v>
      </c>
      <c r="C78" s="342">
        <v>46811.383229999992</v>
      </c>
      <c r="D78" s="342">
        <v>10598.069105600003</v>
      </c>
      <c r="E78" s="342">
        <v>17530.315354000002</v>
      </c>
      <c r="F78" s="342">
        <v>9816.3506924000012</v>
      </c>
      <c r="G78" s="342">
        <v>26226.777047799998</v>
      </c>
      <c r="H78" s="342">
        <v>43456.037212999989</v>
      </c>
      <c r="I78" s="342">
        <v>39.30151</v>
      </c>
      <c r="J78" s="342">
        <v>1656.4067046</v>
      </c>
      <c r="K78" s="342">
        <v>172419.44449119997</v>
      </c>
      <c r="L78" s="337"/>
    </row>
    <row r="79" spans="1:12" ht="15" customHeight="1" x14ac:dyDescent="0.25">
      <c r="A79" s="357" t="s">
        <v>342</v>
      </c>
      <c r="B79" s="342">
        <v>0</v>
      </c>
      <c r="C79" s="342">
        <v>5048.9907543999998</v>
      </c>
      <c r="D79" s="342">
        <v>0</v>
      </c>
      <c r="E79" s="342">
        <v>0</v>
      </c>
      <c r="F79" s="342">
        <v>0</v>
      </c>
      <c r="G79" s="342">
        <v>0</v>
      </c>
      <c r="H79" s="342">
        <v>0</v>
      </c>
      <c r="I79" s="342">
        <v>0</v>
      </c>
      <c r="J79" s="342">
        <v>0</v>
      </c>
      <c r="K79" s="342">
        <v>5048.9907543999998</v>
      </c>
      <c r="L79" s="337"/>
    </row>
    <row r="80" spans="1:12" ht="15" customHeight="1" x14ac:dyDescent="0.25">
      <c r="A80" s="357" t="s">
        <v>343</v>
      </c>
      <c r="B80" s="342">
        <v>5861.9496000000026</v>
      </c>
      <c r="C80" s="342">
        <v>38170.678209999984</v>
      </c>
      <c r="D80" s="342">
        <v>25208.609560200013</v>
      </c>
      <c r="E80" s="342">
        <v>16182.595160000001</v>
      </c>
      <c r="F80" s="342">
        <v>10916.481519999998</v>
      </c>
      <c r="G80" s="342">
        <v>9267.7057199999981</v>
      </c>
      <c r="H80" s="342">
        <v>66790.494169999991</v>
      </c>
      <c r="I80" s="342">
        <v>680.07789999999989</v>
      </c>
      <c r="J80" s="342">
        <v>342.36972000000003</v>
      </c>
      <c r="K80" s="342">
        <v>173420.96156019997</v>
      </c>
      <c r="L80" s="337"/>
    </row>
    <row r="81" spans="1:12" ht="15" customHeight="1" x14ac:dyDescent="0.25">
      <c r="A81" s="357" t="s">
        <v>682</v>
      </c>
      <c r="B81" s="342">
        <v>194134.75857179993</v>
      </c>
      <c r="C81" s="342">
        <v>846642.35810200009</v>
      </c>
      <c r="D81" s="342">
        <v>440327.93864179985</v>
      </c>
      <c r="E81" s="342">
        <v>127090.5022974</v>
      </c>
      <c r="F81" s="342">
        <v>125318.32843940001</v>
      </c>
      <c r="G81" s="342">
        <v>110073.07550120002</v>
      </c>
      <c r="H81" s="342">
        <v>331659.4341206</v>
      </c>
      <c r="I81" s="342">
        <v>61543.144310000003</v>
      </c>
      <c r="J81" s="342">
        <v>4512.2787846000001</v>
      </c>
      <c r="K81" s="342">
        <v>2241301.8187687998</v>
      </c>
      <c r="L81" s="337"/>
    </row>
    <row r="82" spans="1:12" ht="15" customHeight="1" x14ac:dyDescent="0.25">
      <c r="A82" s="358" t="s">
        <v>697</v>
      </c>
      <c r="B82" s="347"/>
      <c r="C82" s="347"/>
      <c r="D82" s="347"/>
      <c r="E82" s="347"/>
      <c r="F82" s="347"/>
      <c r="G82" s="347"/>
      <c r="H82" s="347"/>
      <c r="I82" s="347"/>
      <c r="J82" s="347"/>
      <c r="K82" s="347"/>
      <c r="L82" s="337"/>
    </row>
    <row r="83" spans="1:12" ht="15" customHeight="1" x14ac:dyDescent="0.25">
      <c r="A83" s="357" t="s">
        <v>38</v>
      </c>
      <c r="B83" s="342">
        <v>809702.00114999991</v>
      </c>
      <c r="C83" s="342">
        <v>4783157.7173794014</v>
      </c>
      <c r="D83" s="342">
        <v>3281495.6749899988</v>
      </c>
      <c r="E83" s="342">
        <v>491536.17752000008</v>
      </c>
      <c r="F83" s="342">
        <v>323006.52912000002</v>
      </c>
      <c r="G83" s="342">
        <v>367697.66246000008</v>
      </c>
      <c r="H83" s="342">
        <v>6765736.2476644041</v>
      </c>
      <c r="I83" s="342">
        <v>240850.51976999998</v>
      </c>
      <c r="J83" s="342">
        <v>82590.464380000005</v>
      </c>
      <c r="K83" s="342">
        <v>17145772.994433802</v>
      </c>
      <c r="L83" s="337"/>
    </row>
    <row r="84" spans="1:12" ht="15" customHeight="1" x14ac:dyDescent="0.25">
      <c r="A84" s="357" t="s">
        <v>682</v>
      </c>
      <c r="B84" s="342">
        <v>809702.00114999991</v>
      </c>
      <c r="C84" s="342">
        <v>4783157.7173794014</v>
      </c>
      <c r="D84" s="342">
        <v>3281495.6749899988</v>
      </c>
      <c r="E84" s="342">
        <v>491536.17752000008</v>
      </c>
      <c r="F84" s="342">
        <v>323006.52912000002</v>
      </c>
      <c r="G84" s="342">
        <v>367697.66246000008</v>
      </c>
      <c r="H84" s="342">
        <v>6765736.2476644041</v>
      </c>
      <c r="I84" s="342">
        <v>240850.51976999998</v>
      </c>
      <c r="J84" s="342">
        <v>82590.464380000005</v>
      </c>
      <c r="K84" s="342">
        <v>17145772.994433802</v>
      </c>
      <c r="L84" s="337"/>
    </row>
    <row r="85" spans="1:12" ht="15" customHeight="1" x14ac:dyDescent="0.25">
      <c r="A85" s="358" t="s">
        <v>712</v>
      </c>
      <c r="B85" s="347"/>
      <c r="C85" s="347"/>
      <c r="D85" s="347"/>
      <c r="E85" s="347"/>
      <c r="F85" s="347"/>
      <c r="G85" s="347"/>
      <c r="H85" s="347"/>
      <c r="I85" s="347"/>
      <c r="J85" s="347"/>
      <c r="K85" s="347"/>
      <c r="L85" s="337"/>
    </row>
    <row r="86" spans="1:12" ht="15" customHeight="1" x14ac:dyDescent="0.25">
      <c r="A86" s="357" t="s">
        <v>269</v>
      </c>
      <c r="B86" s="342">
        <v>314379.83028999978</v>
      </c>
      <c r="C86" s="342">
        <v>921582.92541999999</v>
      </c>
      <c r="D86" s="342">
        <v>799031.02787999983</v>
      </c>
      <c r="E86" s="342">
        <v>227871.62997000015</v>
      </c>
      <c r="F86" s="342">
        <v>314229.32187000004</v>
      </c>
      <c r="G86" s="342">
        <v>217746.18418999988</v>
      </c>
      <c r="H86" s="342">
        <v>1622635.8818300001</v>
      </c>
      <c r="I86" s="342">
        <v>92490.595949999974</v>
      </c>
      <c r="J86" s="342">
        <v>45719.241720000013</v>
      </c>
      <c r="K86" s="342">
        <v>4555686.6391200004</v>
      </c>
      <c r="L86" s="337"/>
    </row>
    <row r="87" spans="1:12" ht="15" customHeight="1" x14ac:dyDescent="0.25">
      <c r="A87" s="357" t="s">
        <v>682</v>
      </c>
      <c r="B87" s="359">
        <v>314379.83028999978</v>
      </c>
      <c r="C87" s="359">
        <v>921582.92541999999</v>
      </c>
      <c r="D87" s="359">
        <v>799031.02787999983</v>
      </c>
      <c r="E87" s="359">
        <v>227871.62997000015</v>
      </c>
      <c r="F87" s="359">
        <v>314229.32187000004</v>
      </c>
      <c r="G87" s="359">
        <v>217746.18418999988</v>
      </c>
      <c r="H87" s="359">
        <v>1622635.8818300001</v>
      </c>
      <c r="I87" s="359">
        <v>92490.595949999974</v>
      </c>
      <c r="J87" s="359">
        <v>45719.241720000013</v>
      </c>
      <c r="K87" s="359">
        <v>4555686.6391200004</v>
      </c>
      <c r="L87" s="337"/>
    </row>
    <row r="88" spans="1:12" ht="15" customHeight="1" x14ac:dyDescent="0.25">
      <c r="A88" s="358" t="s">
        <v>81</v>
      </c>
      <c r="B88" s="347">
        <v>3600177.4708957989</v>
      </c>
      <c r="C88" s="347">
        <v>27233145.165234406</v>
      </c>
      <c r="D88" s="347">
        <v>19169688.0432836</v>
      </c>
      <c r="E88" s="347">
        <v>2149061.3580020005</v>
      </c>
      <c r="F88" s="347">
        <v>2025539.6947932001</v>
      </c>
      <c r="G88" s="347">
        <v>3074281.7125421995</v>
      </c>
      <c r="H88" s="347">
        <v>50551407.536741212</v>
      </c>
      <c r="I88" s="347">
        <v>1277546.6607846003</v>
      </c>
      <c r="J88" s="347">
        <v>201889.29182960003</v>
      </c>
      <c r="K88" s="347">
        <v>109282736.93410659</v>
      </c>
    </row>
    <row r="89" spans="1:12" ht="3.75" customHeight="1" thickBot="1" x14ac:dyDescent="0.3">
      <c r="A89" s="360"/>
      <c r="B89" s="361"/>
      <c r="C89" s="361"/>
      <c r="D89" s="361"/>
      <c r="E89" s="361"/>
      <c r="F89" s="361"/>
      <c r="G89" s="361"/>
      <c r="H89" s="361"/>
      <c r="I89" s="361"/>
      <c r="J89" s="361"/>
      <c r="K89" s="361"/>
    </row>
    <row r="90" spans="1:12" s="362" customFormat="1" ht="37.5" customHeight="1" thickTop="1" x14ac:dyDescent="0.25">
      <c r="A90" s="419" t="s">
        <v>699</v>
      </c>
      <c r="B90" s="419"/>
      <c r="C90" s="419"/>
      <c r="D90" s="419"/>
      <c r="E90" s="419"/>
      <c r="F90" s="419"/>
      <c r="G90" s="419"/>
      <c r="H90" s="419"/>
      <c r="I90" s="419"/>
      <c r="J90" s="419"/>
      <c r="K90" s="419"/>
    </row>
    <row r="91" spans="1:12" s="362" customFormat="1" ht="15" customHeight="1" x14ac:dyDescent="0.25">
      <c r="A91" s="363" t="s">
        <v>713</v>
      </c>
      <c r="B91" s="364"/>
      <c r="C91" s="364"/>
      <c r="D91" s="364"/>
      <c r="E91" s="364"/>
      <c r="F91" s="364"/>
      <c r="G91" s="364"/>
      <c r="H91" s="364"/>
      <c r="I91" s="364"/>
      <c r="J91" s="364"/>
      <c r="K91" s="364"/>
    </row>
    <row r="92" spans="1:12" s="362" customFormat="1" ht="15" customHeight="1" x14ac:dyDescent="0.25">
      <c r="A92" s="365" t="s">
        <v>714</v>
      </c>
      <c r="B92" s="364"/>
      <c r="C92" s="364"/>
      <c r="D92" s="364"/>
      <c r="E92" s="364"/>
      <c r="F92" s="364"/>
      <c r="G92" s="364"/>
      <c r="H92" s="364"/>
      <c r="I92" s="364"/>
      <c r="J92" s="364"/>
    </row>
    <row r="93" spans="1:12" x14ac:dyDescent="0.25">
      <c r="A93" s="366"/>
      <c r="B93" s="367"/>
      <c r="C93" s="367"/>
      <c r="D93" s="367"/>
      <c r="E93" s="367"/>
      <c r="F93" s="367"/>
      <c r="G93" s="367"/>
      <c r="H93" s="367"/>
      <c r="I93" s="367"/>
      <c r="J93" s="367"/>
      <c r="K93" s="367"/>
    </row>
    <row r="94" spans="1:12" x14ac:dyDescent="0.25">
      <c r="A94" s="366"/>
      <c r="B94" s="367"/>
      <c r="C94" s="367"/>
      <c r="D94" s="367"/>
      <c r="E94" s="367"/>
      <c r="F94" s="367"/>
      <c r="G94" s="367"/>
      <c r="H94" s="367"/>
      <c r="I94" s="367"/>
      <c r="J94" s="367"/>
      <c r="K94" s="367"/>
    </row>
    <row r="95" spans="1:12" ht="15.75" x14ac:dyDescent="0.25">
      <c r="A95" s="368"/>
    </row>
    <row r="96" spans="1:12" ht="15.75" x14ac:dyDescent="0.25">
      <c r="A96" s="368"/>
    </row>
    <row r="97" spans="1:1" ht="15.75" x14ac:dyDescent="0.25">
      <c r="A97" s="368"/>
    </row>
    <row r="98" spans="1:1" ht="15.75" x14ac:dyDescent="0.25">
      <c r="A98" s="368"/>
    </row>
    <row r="99" spans="1:1" ht="15.75" x14ac:dyDescent="0.25">
      <c r="A99" s="368"/>
    </row>
    <row r="100" spans="1:1" ht="15.75" x14ac:dyDescent="0.25">
      <c r="A100" s="368"/>
    </row>
  </sheetData>
  <mergeCells count="15">
    <mergeCell ref="A1:K1"/>
    <mergeCell ref="A2:K2"/>
    <mergeCell ref="A3:K3"/>
    <mergeCell ref="A4:K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A90:K90"/>
  </mergeCells>
  <hyperlinks>
    <hyperlink ref="L1" location="ÍNDICE!A1" display="ÍNDICE" xr:uid="{50785DC2-F41A-4EEF-9E7B-2E3B5303F50D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92E49-1E9F-40E6-BB59-91B5AF058BAB}">
  <sheetPr codeName="Hoja96"/>
  <dimension ref="A1:O101"/>
  <sheetViews>
    <sheetView zoomScale="85" zoomScaleNormal="85" workbookViewId="0">
      <selection activeCell="I11" sqref="I11"/>
    </sheetView>
  </sheetViews>
  <sheetFormatPr baseColWidth="10" defaultColWidth="11.42578125" defaultRowHeight="15" x14ac:dyDescent="0.25"/>
  <cols>
    <col min="1" max="1" width="47.7109375" style="322" customWidth="1"/>
    <col min="2" max="2" width="16.140625" style="322" customWidth="1"/>
    <col min="3" max="4" width="13.85546875" style="322" customWidth="1"/>
    <col min="5" max="5" width="16.28515625" style="322" customWidth="1"/>
    <col min="6" max="6" width="15.7109375" style="322" customWidth="1"/>
    <col min="7" max="7" width="15.85546875" style="322" customWidth="1"/>
    <col min="8" max="8" width="15.42578125" style="322" customWidth="1"/>
    <col min="9" max="9" width="14.85546875" style="322" bestFit="1" customWidth="1"/>
    <col min="10" max="10" width="15.7109375" style="322" customWidth="1"/>
    <col min="11" max="11" width="24.7109375" style="322" customWidth="1"/>
    <col min="12" max="12" width="16.5703125" style="322" customWidth="1"/>
    <col min="13" max="13" width="12" style="322" bestFit="1" customWidth="1"/>
    <col min="14" max="16384" width="11.42578125" style="322"/>
  </cols>
  <sheetData>
    <row r="1" spans="1:15" ht="30" customHeight="1" x14ac:dyDescent="0.25">
      <c r="A1" s="406" t="s">
        <v>653</v>
      </c>
      <c r="B1" s="406"/>
      <c r="C1" s="406"/>
      <c r="D1" s="406"/>
      <c r="E1" s="406"/>
      <c r="F1" s="406"/>
      <c r="G1" s="406"/>
      <c r="H1" s="406"/>
      <c r="I1" s="406"/>
      <c r="J1" s="406"/>
      <c r="K1" s="406"/>
      <c r="L1" s="406"/>
      <c r="M1" s="311" t="s">
        <v>475</v>
      </c>
    </row>
    <row r="2" spans="1:15" ht="15" customHeight="1" x14ac:dyDescent="0.25">
      <c r="A2" s="407" t="s">
        <v>715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</row>
    <row r="3" spans="1:15" ht="15" customHeight="1" x14ac:dyDescent="0.25">
      <c r="A3" s="407" t="s">
        <v>35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</row>
    <row r="4" spans="1:15" ht="30" customHeight="1" x14ac:dyDescent="0.25">
      <c r="A4" s="408" t="s">
        <v>2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15" ht="3.75" customHeight="1" x14ac:dyDescent="0.25"/>
    <row r="6" spans="1:15" s="371" customFormat="1" ht="30" customHeight="1" x14ac:dyDescent="0.2">
      <c r="A6" s="369" t="s">
        <v>0</v>
      </c>
      <c r="B6" s="370" t="s">
        <v>716</v>
      </c>
      <c r="C6" s="370" t="s">
        <v>717</v>
      </c>
      <c r="D6" s="370" t="s">
        <v>718</v>
      </c>
      <c r="E6" s="325" t="s">
        <v>719</v>
      </c>
      <c r="F6" s="325" t="s">
        <v>720</v>
      </c>
      <c r="G6" s="370" t="s">
        <v>721</v>
      </c>
      <c r="H6" s="325" t="s">
        <v>57</v>
      </c>
      <c r="I6" s="370" t="s">
        <v>722</v>
      </c>
      <c r="J6" s="370" t="s">
        <v>723</v>
      </c>
      <c r="K6" s="370" t="s">
        <v>724</v>
      </c>
      <c r="L6" s="325" t="s">
        <v>725</v>
      </c>
    </row>
    <row r="7" spans="1:15" s="371" customFormat="1" ht="15" customHeight="1" x14ac:dyDescent="0.2">
      <c r="A7" s="357" t="s">
        <v>41</v>
      </c>
      <c r="B7" s="342">
        <v>2089363.7868099997</v>
      </c>
      <c r="C7" s="342">
        <v>169.24305999999999</v>
      </c>
      <c r="D7" s="342">
        <v>36786.75</v>
      </c>
      <c r="E7" s="342">
        <v>276060.59143000003</v>
      </c>
      <c r="F7" s="342">
        <v>4878577.6765532009</v>
      </c>
      <c r="G7" s="342">
        <v>661265.59510999988</v>
      </c>
      <c r="H7" s="342">
        <v>987109.17820779956</v>
      </c>
      <c r="I7" s="342">
        <v>158510.32593000002</v>
      </c>
      <c r="J7" s="342">
        <v>2260.9239199999997</v>
      </c>
      <c r="K7" s="342">
        <v>0</v>
      </c>
      <c r="L7" s="342">
        <v>9090104.0710209999</v>
      </c>
      <c r="M7" s="372"/>
      <c r="N7" s="373"/>
    </row>
    <row r="8" spans="1:15" s="371" customFormat="1" ht="15" customHeight="1" x14ac:dyDescent="0.2">
      <c r="A8" s="357" t="s">
        <v>43</v>
      </c>
      <c r="B8" s="342">
        <v>1063076.7334100001</v>
      </c>
      <c r="C8" s="342">
        <v>6434.27891</v>
      </c>
      <c r="D8" s="342">
        <v>2215.7759900000001</v>
      </c>
      <c r="E8" s="342">
        <v>12410.393720000002</v>
      </c>
      <c r="F8" s="342">
        <v>2419493.5456438004</v>
      </c>
      <c r="G8" s="342">
        <v>202086.89776000008</v>
      </c>
      <c r="H8" s="342">
        <v>1750972.5799530011</v>
      </c>
      <c r="I8" s="342">
        <v>513321.79706999974</v>
      </c>
      <c r="J8" s="342">
        <v>11293.954669999999</v>
      </c>
      <c r="K8" s="342">
        <v>6.4524099999999995</v>
      </c>
      <c r="L8" s="342">
        <v>5981312.4095368013</v>
      </c>
      <c r="M8" s="372"/>
      <c r="N8" s="373"/>
    </row>
    <row r="9" spans="1:15" s="371" customFormat="1" ht="15" customHeight="1" x14ac:dyDescent="0.2">
      <c r="A9" s="357" t="s">
        <v>47</v>
      </c>
      <c r="B9" s="342">
        <v>307565.59437999991</v>
      </c>
      <c r="C9" s="342">
        <v>9978.1483500000013</v>
      </c>
      <c r="D9" s="342">
        <v>379.15456999999992</v>
      </c>
      <c r="E9" s="342">
        <v>17137.560100000006</v>
      </c>
      <c r="F9" s="342">
        <v>701851.32091000001</v>
      </c>
      <c r="G9" s="342">
        <v>20335.663819999998</v>
      </c>
      <c r="H9" s="342">
        <v>562323.48763000011</v>
      </c>
      <c r="I9" s="342">
        <v>244852.68941999995</v>
      </c>
      <c r="J9" s="342">
        <v>341.16471999999999</v>
      </c>
      <c r="K9" s="342">
        <v>0</v>
      </c>
      <c r="L9" s="342">
        <v>1864764.7838999999</v>
      </c>
      <c r="M9" s="372"/>
      <c r="N9" s="373"/>
    </row>
    <row r="10" spans="1:15" s="371" customFormat="1" ht="15" customHeight="1" x14ac:dyDescent="0.2">
      <c r="A10" s="357" t="s">
        <v>42</v>
      </c>
      <c r="B10" s="342">
        <v>3327351.6121994001</v>
      </c>
      <c r="C10" s="342">
        <v>66423.904190000001</v>
      </c>
      <c r="D10" s="342">
        <v>14856.5452</v>
      </c>
      <c r="E10" s="342">
        <v>42416.761989999992</v>
      </c>
      <c r="F10" s="342">
        <v>2057315.5933298001</v>
      </c>
      <c r="G10" s="342">
        <v>242395.96860000002</v>
      </c>
      <c r="H10" s="342">
        <v>1070226.7049521999</v>
      </c>
      <c r="I10" s="342">
        <v>232391.96857999993</v>
      </c>
      <c r="J10" s="342">
        <v>1074.8999199999998</v>
      </c>
      <c r="K10" s="342">
        <v>0</v>
      </c>
      <c r="L10" s="342">
        <v>7054453.9589614002</v>
      </c>
      <c r="M10" s="372"/>
      <c r="N10" s="373"/>
    </row>
    <row r="11" spans="1:15" s="371" customFormat="1" ht="15" customHeight="1" x14ac:dyDescent="0.2">
      <c r="A11" s="357" t="s">
        <v>46</v>
      </c>
      <c r="B11" s="342">
        <v>3349263.9342064024</v>
      </c>
      <c r="C11" s="342">
        <v>57848.13150000001</v>
      </c>
      <c r="D11" s="342">
        <v>61.396320000000003</v>
      </c>
      <c r="E11" s="342">
        <v>131006.24407000006</v>
      </c>
      <c r="F11" s="342">
        <v>4197202.9888669997</v>
      </c>
      <c r="G11" s="342">
        <v>143405.06524999996</v>
      </c>
      <c r="H11" s="342">
        <v>2357256.5167748001</v>
      </c>
      <c r="I11" s="342">
        <v>1363888.2538907996</v>
      </c>
      <c r="J11" s="342">
        <v>2091.9491499999999</v>
      </c>
      <c r="K11" s="342">
        <v>0</v>
      </c>
      <c r="L11" s="342">
        <v>11602024.480029002</v>
      </c>
      <c r="M11" s="372"/>
      <c r="N11" s="373"/>
    </row>
    <row r="12" spans="1:15" s="371" customFormat="1" ht="15" customHeight="1" x14ac:dyDescent="0.2">
      <c r="A12" s="357" t="s">
        <v>40</v>
      </c>
      <c r="B12" s="342">
        <v>1363542.7098800007</v>
      </c>
      <c r="C12" s="342">
        <v>13940.737509999999</v>
      </c>
      <c r="D12" s="342">
        <v>58600</v>
      </c>
      <c r="E12" s="342">
        <v>392517.5614500001</v>
      </c>
      <c r="F12" s="342">
        <v>5821639.1415199973</v>
      </c>
      <c r="G12" s="342">
        <v>612731.01809000014</v>
      </c>
      <c r="H12" s="342">
        <v>3352319.9095762009</v>
      </c>
      <c r="I12" s="342">
        <v>552006.65164000005</v>
      </c>
      <c r="J12" s="342">
        <v>16277.32178</v>
      </c>
      <c r="K12" s="342">
        <v>1930.84575</v>
      </c>
      <c r="L12" s="342">
        <v>12185505.897196198</v>
      </c>
      <c r="M12" s="372"/>
      <c r="N12" s="373"/>
    </row>
    <row r="13" spans="1:15" s="371" customFormat="1" ht="15" customHeight="1" x14ac:dyDescent="0.2">
      <c r="A13" s="357" t="s">
        <v>39</v>
      </c>
      <c r="B13" s="342">
        <v>1439572.17827</v>
      </c>
      <c r="C13" s="342">
        <v>78534.835019999984</v>
      </c>
      <c r="D13" s="342">
        <v>78867.004150000008</v>
      </c>
      <c r="E13" s="342">
        <v>57085.657139999996</v>
      </c>
      <c r="F13" s="342">
        <v>2840049.1323748017</v>
      </c>
      <c r="G13" s="342">
        <v>112118.62066000002</v>
      </c>
      <c r="H13" s="342">
        <v>2856890.2692984003</v>
      </c>
      <c r="I13" s="342">
        <v>583651.09543359978</v>
      </c>
      <c r="J13" s="342">
        <v>8171.8633699999982</v>
      </c>
      <c r="K13" s="342">
        <v>1250.61142</v>
      </c>
      <c r="L13" s="342">
        <v>8056191.267136802</v>
      </c>
      <c r="M13" s="372"/>
      <c r="N13" s="373"/>
    </row>
    <row r="14" spans="1:15" s="371" customFormat="1" ht="15" customHeight="1" x14ac:dyDescent="0.2">
      <c r="A14" s="357" t="s">
        <v>45</v>
      </c>
      <c r="B14" s="342">
        <v>29252.050766200002</v>
      </c>
      <c r="C14" s="342">
        <v>0</v>
      </c>
      <c r="D14" s="342">
        <v>0</v>
      </c>
      <c r="E14" s="342">
        <v>0</v>
      </c>
      <c r="F14" s="342">
        <v>48819.978900000009</v>
      </c>
      <c r="G14" s="342">
        <v>0</v>
      </c>
      <c r="H14" s="342">
        <v>0</v>
      </c>
      <c r="I14" s="342">
        <v>0</v>
      </c>
      <c r="J14" s="342">
        <v>0</v>
      </c>
      <c r="K14" s="342">
        <v>0</v>
      </c>
      <c r="L14" s="342">
        <v>78072.029666200018</v>
      </c>
      <c r="M14" s="372"/>
      <c r="N14" s="373"/>
    </row>
    <row r="15" spans="1:15" s="371" customFormat="1" ht="15" customHeight="1" x14ac:dyDescent="0.2">
      <c r="A15" s="357" t="s">
        <v>37</v>
      </c>
      <c r="B15" s="342">
        <v>2140975.8207593989</v>
      </c>
      <c r="C15" s="342">
        <v>514.06009999999992</v>
      </c>
      <c r="D15" s="342">
        <v>14317.534210000002</v>
      </c>
      <c r="E15" s="342">
        <v>96836.958609999972</v>
      </c>
      <c r="F15" s="342">
        <v>3957235.5114900009</v>
      </c>
      <c r="G15" s="342">
        <v>469627.28061000002</v>
      </c>
      <c r="H15" s="342">
        <v>1653516.5379411993</v>
      </c>
      <c r="I15" s="342">
        <v>211214.79223000002</v>
      </c>
      <c r="J15" s="342">
        <v>9713.9743400000007</v>
      </c>
      <c r="K15" s="342">
        <v>0</v>
      </c>
      <c r="L15" s="342">
        <v>8553952.4702905994</v>
      </c>
      <c r="M15" s="372"/>
      <c r="N15" s="373"/>
      <c r="O15" s="372"/>
    </row>
    <row r="16" spans="1:15" s="371" customFormat="1" ht="15" customHeight="1" x14ac:dyDescent="0.2">
      <c r="A16" s="357" t="s">
        <v>48</v>
      </c>
      <c r="B16" s="342">
        <v>2958124.7282600021</v>
      </c>
      <c r="C16" s="342">
        <v>92306.54889000002</v>
      </c>
      <c r="D16" s="342">
        <v>0</v>
      </c>
      <c r="E16" s="342">
        <v>112302.16650000002</v>
      </c>
      <c r="F16" s="342">
        <v>1576479.8802951998</v>
      </c>
      <c r="G16" s="342">
        <v>5628.1057200000005</v>
      </c>
      <c r="H16" s="342">
        <v>321374.4430400001</v>
      </c>
      <c r="I16" s="342">
        <v>1144338.3011400001</v>
      </c>
      <c r="J16" s="342">
        <v>2185.9054400000005</v>
      </c>
      <c r="K16" s="342">
        <v>0</v>
      </c>
      <c r="L16" s="342">
        <v>6212740.0792852025</v>
      </c>
      <c r="M16" s="372"/>
      <c r="N16" s="373"/>
      <c r="O16" s="372"/>
    </row>
    <row r="17" spans="1:15" s="371" customFormat="1" ht="15" customHeight="1" x14ac:dyDescent="0.2">
      <c r="A17" s="357" t="s">
        <v>44</v>
      </c>
      <c r="B17" s="342">
        <v>801980.61628999992</v>
      </c>
      <c r="C17" s="342">
        <v>3146.9933799999994</v>
      </c>
      <c r="D17" s="342">
        <v>6.6707600000000005</v>
      </c>
      <c r="E17" s="342">
        <v>65768.770740000022</v>
      </c>
      <c r="F17" s="342">
        <v>5677332.4897099975</v>
      </c>
      <c r="G17" s="342">
        <v>9476.5972699999984</v>
      </c>
      <c r="H17" s="342">
        <v>3203577.3396462002</v>
      </c>
      <c r="I17" s="342">
        <v>1027281.8940199997</v>
      </c>
      <c r="J17" s="342">
        <v>16269.560399999995</v>
      </c>
      <c r="K17" s="342">
        <v>1618.7584699999998</v>
      </c>
      <c r="L17" s="342">
        <v>10806459.690686198</v>
      </c>
      <c r="M17" s="372"/>
      <c r="N17" s="373"/>
      <c r="O17" s="372"/>
    </row>
    <row r="18" spans="1:15" s="371" customFormat="1" ht="15" customHeight="1" x14ac:dyDescent="0.2">
      <c r="A18" s="357" t="s">
        <v>682</v>
      </c>
      <c r="B18" s="342">
        <v>18870069.765231401</v>
      </c>
      <c r="C18" s="342">
        <v>329296.88091000007</v>
      </c>
      <c r="D18" s="342">
        <v>206090.83120000002</v>
      </c>
      <c r="E18" s="342">
        <v>1203542.6657500002</v>
      </c>
      <c r="F18" s="342">
        <v>34175997.2595938</v>
      </c>
      <c r="G18" s="342">
        <v>2479070.8128899997</v>
      </c>
      <c r="H18" s="342">
        <v>18115566.9670198</v>
      </c>
      <c r="I18" s="342">
        <v>6031457.7693543993</v>
      </c>
      <c r="J18" s="342">
        <v>69681.517709999986</v>
      </c>
      <c r="K18" s="342">
        <v>4806.6680500000002</v>
      </c>
      <c r="L18" s="342">
        <v>81485581.137709409</v>
      </c>
      <c r="M18" s="372"/>
      <c r="N18" s="373"/>
      <c r="O18" s="372"/>
    </row>
    <row r="19" spans="1:15" s="371" customFormat="1" ht="15" customHeight="1" x14ac:dyDescent="0.2">
      <c r="A19" s="356" t="s">
        <v>236</v>
      </c>
      <c r="B19" s="347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72"/>
      <c r="N19" s="373"/>
      <c r="O19" s="372"/>
    </row>
    <row r="20" spans="1:15" s="371" customFormat="1" ht="15" customHeight="1" x14ac:dyDescent="0.2">
      <c r="A20" s="357" t="s">
        <v>240</v>
      </c>
      <c r="B20" s="342">
        <v>11339.951020000004</v>
      </c>
      <c r="C20" s="342">
        <v>1026.6096500000001</v>
      </c>
      <c r="D20" s="342">
        <v>0</v>
      </c>
      <c r="E20" s="342">
        <v>6300.7561770000011</v>
      </c>
      <c r="F20" s="342">
        <v>71248.582789600012</v>
      </c>
      <c r="G20" s="342">
        <v>71.827759999999998</v>
      </c>
      <c r="H20" s="342">
        <v>105225.64953980001</v>
      </c>
      <c r="I20" s="342">
        <v>36879.304869999993</v>
      </c>
      <c r="J20" s="342">
        <v>706.27374999999995</v>
      </c>
      <c r="K20" s="342">
        <v>0</v>
      </c>
      <c r="L20" s="342">
        <v>232798.9555564</v>
      </c>
      <c r="M20" s="372"/>
      <c r="N20" s="373"/>
      <c r="O20" s="372"/>
    </row>
    <row r="21" spans="1:15" s="371" customFormat="1" ht="15" customHeight="1" x14ac:dyDescent="0.2">
      <c r="A21" s="357" t="s">
        <v>239</v>
      </c>
      <c r="B21" s="342">
        <v>1356229.4361622005</v>
      </c>
      <c r="C21" s="342">
        <v>21240.403230000004</v>
      </c>
      <c r="D21" s="342">
        <v>0</v>
      </c>
      <c r="E21" s="342">
        <v>33563.996804000002</v>
      </c>
      <c r="F21" s="342">
        <v>510091.99664080015</v>
      </c>
      <c r="G21" s="342">
        <v>1210.2219999999998</v>
      </c>
      <c r="H21" s="342">
        <v>154163.71419800003</v>
      </c>
      <c r="I21" s="342">
        <v>376111.13298200007</v>
      </c>
      <c r="J21" s="342">
        <v>837.83331999999984</v>
      </c>
      <c r="K21" s="342">
        <v>91.898330000000001</v>
      </c>
      <c r="L21" s="342">
        <v>2453540.6336670015</v>
      </c>
      <c r="M21" s="372"/>
      <c r="N21" s="373"/>
      <c r="O21" s="372"/>
    </row>
    <row r="22" spans="1:15" s="371" customFormat="1" ht="15" customHeight="1" x14ac:dyDescent="0.2">
      <c r="A22" s="357" t="s">
        <v>682</v>
      </c>
      <c r="B22" s="342">
        <v>1367569.3871822006</v>
      </c>
      <c r="C22" s="342">
        <v>22267.012880000002</v>
      </c>
      <c r="D22" s="342">
        <v>0</v>
      </c>
      <c r="E22" s="342">
        <v>39864.752981000005</v>
      </c>
      <c r="F22" s="342">
        <v>581340.57943040016</v>
      </c>
      <c r="G22" s="342">
        <v>1282.0497599999997</v>
      </c>
      <c r="H22" s="342">
        <v>259389.36373780004</v>
      </c>
      <c r="I22" s="342">
        <v>412990.43785200006</v>
      </c>
      <c r="J22" s="342">
        <v>1544.1070699999998</v>
      </c>
      <c r="K22" s="342">
        <v>91.898330000000001</v>
      </c>
      <c r="L22" s="342">
        <v>2686339.5892234016</v>
      </c>
      <c r="M22" s="372"/>
      <c r="N22" s="373"/>
      <c r="O22" s="372"/>
    </row>
    <row r="23" spans="1:15" s="371" customFormat="1" ht="15" customHeight="1" x14ac:dyDescent="0.2">
      <c r="A23" s="358" t="s">
        <v>711</v>
      </c>
      <c r="B23" s="347"/>
      <c r="C23" s="347"/>
      <c r="D23" s="347"/>
      <c r="E23" s="347"/>
      <c r="F23" s="347"/>
      <c r="G23" s="347"/>
      <c r="H23" s="347"/>
      <c r="I23" s="347"/>
      <c r="J23" s="347"/>
      <c r="K23" s="347"/>
      <c r="L23" s="347"/>
      <c r="M23" s="372"/>
      <c r="N23" s="373"/>
    </row>
    <row r="24" spans="1:15" s="371" customFormat="1" ht="15" customHeight="1" x14ac:dyDescent="0.2">
      <c r="A24" s="357" t="s">
        <v>271</v>
      </c>
      <c r="B24" s="342">
        <v>79.83162999999999</v>
      </c>
      <c r="C24" s="342">
        <v>203.46513000000002</v>
      </c>
      <c r="D24" s="342">
        <v>0</v>
      </c>
      <c r="E24" s="342">
        <v>0</v>
      </c>
      <c r="F24" s="342">
        <v>2925.1242239999997</v>
      </c>
      <c r="G24" s="342">
        <v>39.878140000000009</v>
      </c>
      <c r="H24" s="342">
        <v>26622.909139800013</v>
      </c>
      <c r="I24" s="342">
        <v>4187.1567500000001</v>
      </c>
      <c r="J24" s="342">
        <v>348.86544999999995</v>
      </c>
      <c r="K24" s="342">
        <v>0</v>
      </c>
      <c r="L24" s="342">
        <v>34407.230463800013</v>
      </c>
      <c r="M24" s="372"/>
      <c r="N24" s="373"/>
    </row>
    <row r="25" spans="1:15" s="371" customFormat="1" ht="15" customHeight="1" x14ac:dyDescent="0.2">
      <c r="A25" s="357" t="s">
        <v>273</v>
      </c>
      <c r="B25" s="342">
        <v>0</v>
      </c>
      <c r="C25" s="342">
        <v>0</v>
      </c>
      <c r="D25" s="342">
        <v>0</v>
      </c>
      <c r="E25" s="342">
        <v>0</v>
      </c>
      <c r="F25" s="342">
        <v>443.12314000000003</v>
      </c>
      <c r="G25" s="342">
        <v>0</v>
      </c>
      <c r="H25" s="342">
        <v>1291.9996900000001</v>
      </c>
      <c r="I25" s="342">
        <v>200.36378000000002</v>
      </c>
      <c r="J25" s="342">
        <v>0</v>
      </c>
      <c r="K25" s="342">
        <v>0</v>
      </c>
      <c r="L25" s="342">
        <v>1935.4866100000004</v>
      </c>
      <c r="M25" s="372"/>
      <c r="N25" s="373"/>
    </row>
    <row r="26" spans="1:15" s="371" customFormat="1" ht="15" customHeight="1" x14ac:dyDescent="0.2">
      <c r="A26" s="357" t="s">
        <v>272</v>
      </c>
      <c r="B26" s="342">
        <v>430.81477999999998</v>
      </c>
      <c r="C26" s="342">
        <v>0</v>
      </c>
      <c r="D26" s="342">
        <v>0</v>
      </c>
      <c r="E26" s="342">
        <v>0</v>
      </c>
      <c r="F26" s="342">
        <v>7361.9056304000014</v>
      </c>
      <c r="G26" s="342">
        <v>0</v>
      </c>
      <c r="H26" s="342">
        <v>5539.2349470000008</v>
      </c>
      <c r="I26" s="342">
        <v>424.87806</v>
      </c>
      <c r="J26" s="342">
        <v>0</v>
      </c>
      <c r="K26" s="342">
        <v>0</v>
      </c>
      <c r="L26" s="342">
        <v>13756.833417400001</v>
      </c>
      <c r="M26" s="372"/>
      <c r="N26" s="373"/>
    </row>
    <row r="27" spans="1:15" s="371" customFormat="1" ht="15" customHeight="1" x14ac:dyDescent="0.2">
      <c r="A27" s="357" t="s">
        <v>682</v>
      </c>
      <c r="B27" s="342">
        <v>510.64640999999995</v>
      </c>
      <c r="C27" s="342">
        <v>203.46513000000002</v>
      </c>
      <c r="D27" s="342">
        <v>0</v>
      </c>
      <c r="E27" s="342">
        <v>0</v>
      </c>
      <c r="F27" s="342">
        <v>10730.152994400001</v>
      </c>
      <c r="G27" s="342">
        <v>39.878140000000009</v>
      </c>
      <c r="H27" s="342">
        <v>33454.143776800018</v>
      </c>
      <c r="I27" s="342">
        <v>4812.3985899999998</v>
      </c>
      <c r="J27" s="342">
        <v>348.86544999999995</v>
      </c>
      <c r="K27" s="342">
        <v>0</v>
      </c>
      <c r="L27" s="342">
        <v>50099.550491200018</v>
      </c>
      <c r="M27" s="372"/>
      <c r="N27" s="373"/>
    </row>
    <row r="28" spans="1:15" s="371" customFormat="1" ht="15" customHeight="1" x14ac:dyDescent="0.2">
      <c r="A28" s="358" t="s">
        <v>282</v>
      </c>
      <c r="B28" s="347"/>
      <c r="C28" s="347"/>
      <c r="D28" s="347"/>
      <c r="E28" s="347"/>
      <c r="F28" s="347"/>
      <c r="G28" s="347"/>
      <c r="H28" s="347"/>
      <c r="I28" s="347"/>
      <c r="J28" s="347"/>
      <c r="K28" s="347"/>
      <c r="L28" s="347"/>
      <c r="M28" s="372"/>
      <c r="N28" s="373"/>
    </row>
    <row r="29" spans="1:15" s="371" customFormat="1" ht="15" customHeight="1" x14ac:dyDescent="0.2">
      <c r="A29" s="355" t="s">
        <v>303</v>
      </c>
      <c r="B29" s="342">
        <v>139.95471000000001</v>
      </c>
      <c r="C29" s="342">
        <v>0</v>
      </c>
      <c r="D29" s="342">
        <v>0</v>
      </c>
      <c r="E29" s="342">
        <v>5934.4241700000002</v>
      </c>
      <c r="F29" s="342">
        <v>7378.7462000000023</v>
      </c>
      <c r="G29" s="342">
        <v>0</v>
      </c>
      <c r="H29" s="342">
        <v>5277.2002253999981</v>
      </c>
      <c r="I29" s="342">
        <v>4869.1184099999982</v>
      </c>
      <c r="J29" s="342">
        <v>0</v>
      </c>
      <c r="K29" s="342">
        <v>0</v>
      </c>
      <c r="L29" s="342">
        <v>23599.443715400001</v>
      </c>
      <c r="M29" s="372"/>
      <c r="N29" s="373"/>
    </row>
    <row r="30" spans="1:15" s="371" customFormat="1" ht="15" customHeight="1" x14ac:dyDescent="0.2">
      <c r="A30" s="355" t="s">
        <v>304</v>
      </c>
      <c r="B30" s="342">
        <v>446.77792999999997</v>
      </c>
      <c r="C30" s="342">
        <v>0</v>
      </c>
      <c r="D30" s="342">
        <v>0</v>
      </c>
      <c r="E30" s="342">
        <v>0</v>
      </c>
      <c r="F30" s="342">
        <v>834.29043999999999</v>
      </c>
      <c r="G30" s="342">
        <v>0</v>
      </c>
      <c r="H30" s="342">
        <v>227.94926340000001</v>
      </c>
      <c r="I30" s="342">
        <v>4005.9340499999998</v>
      </c>
      <c r="J30" s="342">
        <v>0</v>
      </c>
      <c r="K30" s="342">
        <v>0</v>
      </c>
      <c r="L30" s="342">
        <v>5514.9516833999996</v>
      </c>
      <c r="M30" s="372"/>
      <c r="N30" s="373"/>
    </row>
    <row r="31" spans="1:15" s="371" customFormat="1" ht="15" customHeight="1" x14ac:dyDescent="0.2">
      <c r="A31" s="355" t="s">
        <v>308</v>
      </c>
      <c r="B31" s="342">
        <v>10699.018500000006</v>
      </c>
      <c r="C31" s="342">
        <v>0</v>
      </c>
      <c r="D31" s="342">
        <v>0</v>
      </c>
      <c r="E31" s="342">
        <v>61.101860000000002</v>
      </c>
      <c r="F31" s="342">
        <v>4054.6631099999991</v>
      </c>
      <c r="G31" s="342">
        <v>0</v>
      </c>
      <c r="H31" s="342">
        <v>1218.6683000000003</v>
      </c>
      <c r="I31" s="342">
        <v>5875.5417900000002</v>
      </c>
      <c r="J31" s="342">
        <v>0</v>
      </c>
      <c r="K31" s="342">
        <v>0</v>
      </c>
      <c r="L31" s="342">
        <v>21908.993560000006</v>
      </c>
      <c r="M31" s="372"/>
      <c r="N31" s="373"/>
    </row>
    <row r="32" spans="1:15" s="371" customFormat="1" ht="15" customHeight="1" x14ac:dyDescent="0.2">
      <c r="A32" s="355" t="s">
        <v>309</v>
      </c>
      <c r="B32" s="342">
        <v>127900.63666600005</v>
      </c>
      <c r="C32" s="342">
        <v>3480.5148499999996</v>
      </c>
      <c r="D32" s="342">
        <v>0</v>
      </c>
      <c r="E32" s="342">
        <v>1162.3558700000001</v>
      </c>
      <c r="F32" s="342">
        <v>7051.7051371999987</v>
      </c>
      <c r="G32" s="342">
        <v>0</v>
      </c>
      <c r="H32" s="342">
        <v>6318.521209999999</v>
      </c>
      <c r="I32" s="342">
        <v>297.20590000000004</v>
      </c>
      <c r="J32" s="342">
        <v>0</v>
      </c>
      <c r="K32" s="342">
        <v>0</v>
      </c>
      <c r="L32" s="342">
        <v>146210.93963320003</v>
      </c>
      <c r="M32" s="372"/>
      <c r="N32" s="373"/>
    </row>
    <row r="33" spans="1:14" s="371" customFormat="1" ht="15" customHeight="1" x14ac:dyDescent="0.2">
      <c r="A33" s="355" t="s">
        <v>296</v>
      </c>
      <c r="B33" s="342">
        <v>36535.404240000011</v>
      </c>
      <c r="C33" s="342">
        <v>0</v>
      </c>
      <c r="D33" s="342">
        <v>0</v>
      </c>
      <c r="E33" s="342">
        <v>0</v>
      </c>
      <c r="F33" s="342">
        <v>222.97058000000001</v>
      </c>
      <c r="G33" s="342">
        <v>0</v>
      </c>
      <c r="H33" s="342">
        <v>13.08089</v>
      </c>
      <c r="I33" s="342">
        <v>0</v>
      </c>
      <c r="J33" s="342">
        <v>0</v>
      </c>
      <c r="K33" s="342">
        <v>0</v>
      </c>
      <c r="L33" s="342">
        <v>36771.455710000009</v>
      </c>
      <c r="M33" s="372"/>
      <c r="N33" s="373"/>
    </row>
    <row r="34" spans="1:14" s="371" customFormat="1" ht="15" customHeight="1" x14ac:dyDescent="0.2">
      <c r="A34" s="355" t="s">
        <v>302</v>
      </c>
      <c r="B34" s="342">
        <v>813.07213999999999</v>
      </c>
      <c r="C34" s="342">
        <v>0</v>
      </c>
      <c r="D34" s="342">
        <v>0</v>
      </c>
      <c r="E34" s="342">
        <v>957.39007000000004</v>
      </c>
      <c r="F34" s="342">
        <v>5213.0717099999993</v>
      </c>
      <c r="G34" s="342">
        <v>0</v>
      </c>
      <c r="H34" s="342">
        <v>7702.5941099999991</v>
      </c>
      <c r="I34" s="342">
        <v>7994.6768499999998</v>
      </c>
      <c r="J34" s="342">
        <v>0</v>
      </c>
      <c r="K34" s="342">
        <v>0</v>
      </c>
      <c r="L34" s="342">
        <v>22680.80488</v>
      </c>
      <c r="M34" s="372"/>
      <c r="N34" s="373"/>
    </row>
    <row r="35" spans="1:14" s="371" customFormat="1" ht="15" customHeight="1" x14ac:dyDescent="0.2">
      <c r="A35" s="355" t="s">
        <v>295</v>
      </c>
      <c r="B35" s="342">
        <v>1637.5840000000005</v>
      </c>
      <c r="C35" s="342">
        <v>0</v>
      </c>
      <c r="D35" s="342">
        <v>0</v>
      </c>
      <c r="E35" s="342">
        <v>2001.9115900000002</v>
      </c>
      <c r="F35" s="342">
        <v>3016.5420300000014</v>
      </c>
      <c r="G35" s="342">
        <v>0</v>
      </c>
      <c r="H35" s="342">
        <v>1807.2846599999996</v>
      </c>
      <c r="I35" s="342">
        <v>9988.7095700000009</v>
      </c>
      <c r="J35" s="342">
        <v>0</v>
      </c>
      <c r="K35" s="342">
        <v>0</v>
      </c>
      <c r="L35" s="342">
        <v>18452.031850000003</v>
      </c>
      <c r="M35" s="372"/>
      <c r="N35" s="373"/>
    </row>
    <row r="36" spans="1:14" s="371" customFormat="1" ht="15" customHeight="1" x14ac:dyDescent="0.2">
      <c r="A36" s="355" t="s">
        <v>294</v>
      </c>
      <c r="B36" s="342">
        <v>599.32799999999997</v>
      </c>
      <c r="C36" s="342">
        <v>0</v>
      </c>
      <c r="D36" s="342">
        <v>0</v>
      </c>
      <c r="E36" s="342">
        <v>0</v>
      </c>
      <c r="F36" s="342">
        <v>638.54729999999995</v>
      </c>
      <c r="G36" s="342">
        <v>0</v>
      </c>
      <c r="H36" s="342">
        <v>47.182259999999999</v>
      </c>
      <c r="I36" s="342">
        <v>1587.3449600000001</v>
      </c>
      <c r="J36" s="342">
        <v>0</v>
      </c>
      <c r="K36" s="342">
        <v>0</v>
      </c>
      <c r="L36" s="342">
        <v>2872.4025200000001</v>
      </c>
      <c r="M36" s="372"/>
      <c r="N36" s="373"/>
    </row>
    <row r="37" spans="1:14" s="371" customFormat="1" ht="15" customHeight="1" x14ac:dyDescent="0.2">
      <c r="A37" s="355" t="s">
        <v>285</v>
      </c>
      <c r="B37" s="342">
        <v>932.11593300000015</v>
      </c>
      <c r="C37" s="342">
        <v>0</v>
      </c>
      <c r="D37" s="342">
        <v>0</v>
      </c>
      <c r="E37" s="342">
        <v>0</v>
      </c>
      <c r="F37" s="342">
        <v>12857.722747799999</v>
      </c>
      <c r="G37" s="342">
        <v>0</v>
      </c>
      <c r="H37" s="342">
        <v>3009.0062536</v>
      </c>
      <c r="I37" s="342">
        <v>7898.6456140000009</v>
      </c>
      <c r="J37" s="342">
        <v>0</v>
      </c>
      <c r="K37" s="342">
        <v>0</v>
      </c>
      <c r="L37" s="342">
        <v>24697.490548400001</v>
      </c>
      <c r="M37" s="372"/>
      <c r="N37" s="373"/>
    </row>
    <row r="38" spans="1:14" s="371" customFormat="1" ht="15" customHeight="1" x14ac:dyDescent="0.2">
      <c r="A38" s="355" t="s">
        <v>290</v>
      </c>
      <c r="B38" s="342">
        <v>6903.5249799999974</v>
      </c>
      <c r="C38" s="342">
        <v>0</v>
      </c>
      <c r="D38" s="342">
        <v>0</v>
      </c>
      <c r="E38" s="342">
        <v>128.83636000000001</v>
      </c>
      <c r="F38" s="342">
        <v>7363.49845</v>
      </c>
      <c r="G38" s="342">
        <v>111.40092</v>
      </c>
      <c r="H38" s="342">
        <v>4955.9962700000015</v>
      </c>
      <c r="I38" s="342">
        <v>11063.650730000005</v>
      </c>
      <c r="J38" s="342">
        <v>0</v>
      </c>
      <c r="K38" s="342">
        <v>0</v>
      </c>
      <c r="L38" s="342">
        <v>30526.907710000003</v>
      </c>
      <c r="M38" s="372"/>
      <c r="N38" s="373"/>
    </row>
    <row r="39" spans="1:14" s="371" customFormat="1" ht="15" customHeight="1" x14ac:dyDescent="0.2">
      <c r="A39" s="355" t="s">
        <v>301</v>
      </c>
      <c r="B39" s="342">
        <v>3526.77045</v>
      </c>
      <c r="C39" s="342">
        <v>0</v>
      </c>
      <c r="D39" s="342">
        <v>0</v>
      </c>
      <c r="E39" s="342">
        <v>0</v>
      </c>
      <c r="F39" s="342">
        <v>945.60495000000026</v>
      </c>
      <c r="G39" s="342">
        <v>0</v>
      </c>
      <c r="H39" s="342">
        <v>634.21296999999981</v>
      </c>
      <c r="I39" s="342">
        <v>1763.4910899999998</v>
      </c>
      <c r="J39" s="342">
        <v>0</v>
      </c>
      <c r="K39" s="342">
        <v>0</v>
      </c>
      <c r="L39" s="342">
        <v>6870.079459999999</v>
      </c>
      <c r="M39" s="372"/>
      <c r="N39" s="373"/>
    </row>
    <row r="40" spans="1:14" s="371" customFormat="1" ht="15" customHeight="1" x14ac:dyDescent="0.2">
      <c r="A40" s="355" t="s">
        <v>283</v>
      </c>
      <c r="B40" s="342">
        <v>82353.826218000031</v>
      </c>
      <c r="C40" s="342">
        <v>1175.9948173999999</v>
      </c>
      <c r="D40" s="342">
        <v>0</v>
      </c>
      <c r="E40" s="342">
        <v>1212.53781</v>
      </c>
      <c r="F40" s="342">
        <v>40208.252296199993</v>
      </c>
      <c r="G40" s="342">
        <v>0</v>
      </c>
      <c r="H40" s="342">
        <v>9865.0462018000035</v>
      </c>
      <c r="I40" s="342">
        <v>19441.773526600002</v>
      </c>
      <c r="J40" s="342">
        <v>94.472729999999999</v>
      </c>
      <c r="K40" s="342">
        <v>0</v>
      </c>
      <c r="L40" s="342">
        <v>154351.90360000005</v>
      </c>
      <c r="M40" s="372"/>
      <c r="N40" s="373"/>
    </row>
    <row r="41" spans="1:14" s="371" customFormat="1" ht="15" customHeight="1" x14ac:dyDescent="0.2">
      <c r="A41" s="355" t="s">
        <v>299</v>
      </c>
      <c r="B41" s="342">
        <v>1407.0612100000003</v>
      </c>
      <c r="C41" s="342">
        <v>0</v>
      </c>
      <c r="D41" s="342">
        <v>0</v>
      </c>
      <c r="E41" s="342">
        <v>0</v>
      </c>
      <c r="F41" s="342">
        <v>10049.8823084</v>
      </c>
      <c r="G41" s="342">
        <v>0</v>
      </c>
      <c r="H41" s="342">
        <v>4889.8029900000001</v>
      </c>
      <c r="I41" s="342">
        <v>12351.530399999996</v>
      </c>
      <c r="J41" s="342">
        <v>70.011679999999998</v>
      </c>
      <c r="K41" s="342">
        <v>0</v>
      </c>
      <c r="L41" s="342">
        <v>28768.288588399995</v>
      </c>
      <c r="M41" s="372"/>
      <c r="N41" s="373"/>
    </row>
    <row r="42" spans="1:14" s="371" customFormat="1" ht="15" customHeight="1" x14ac:dyDescent="0.2">
      <c r="A42" s="355" t="s">
        <v>292</v>
      </c>
      <c r="B42" s="342">
        <v>19461.507750000004</v>
      </c>
      <c r="C42" s="342">
        <v>28.089040000000001</v>
      </c>
      <c r="D42" s="342">
        <v>0</v>
      </c>
      <c r="E42" s="342">
        <v>150.98222000000001</v>
      </c>
      <c r="F42" s="342">
        <v>12872.869499999995</v>
      </c>
      <c r="G42" s="342">
        <v>3.5583100000000001</v>
      </c>
      <c r="H42" s="342">
        <v>2539.275599999999</v>
      </c>
      <c r="I42" s="342">
        <v>27795.399910000011</v>
      </c>
      <c r="J42" s="342">
        <v>13.616020000000001</v>
      </c>
      <c r="K42" s="342">
        <v>0</v>
      </c>
      <c r="L42" s="342">
        <v>62865.298350000012</v>
      </c>
      <c r="M42" s="372"/>
      <c r="N42" s="373"/>
    </row>
    <row r="43" spans="1:14" s="371" customFormat="1" ht="15" customHeight="1" x14ac:dyDescent="0.2">
      <c r="A43" s="355" t="s">
        <v>311</v>
      </c>
      <c r="B43" s="342">
        <v>7149.2690400000001</v>
      </c>
      <c r="C43" s="342">
        <v>0</v>
      </c>
      <c r="D43" s="342">
        <v>0</v>
      </c>
      <c r="E43" s="342">
        <v>100.77238</v>
      </c>
      <c r="F43" s="342">
        <v>2596.2278399999996</v>
      </c>
      <c r="G43" s="342">
        <v>0</v>
      </c>
      <c r="H43" s="342">
        <v>52.612289999999994</v>
      </c>
      <c r="I43" s="342">
        <v>905.37646000000007</v>
      </c>
      <c r="J43" s="342">
        <v>0</v>
      </c>
      <c r="K43" s="342">
        <v>0</v>
      </c>
      <c r="L43" s="342">
        <v>10804.25801</v>
      </c>
      <c r="M43" s="372"/>
      <c r="N43" s="373"/>
    </row>
    <row r="44" spans="1:14" s="371" customFormat="1" ht="15" customHeight="1" x14ac:dyDescent="0.2">
      <c r="A44" s="355" t="s">
        <v>287</v>
      </c>
      <c r="B44" s="342">
        <v>12243.21371</v>
      </c>
      <c r="C44" s="342">
        <v>539.10644000000002</v>
      </c>
      <c r="D44" s="342">
        <v>0</v>
      </c>
      <c r="E44" s="342">
        <v>0</v>
      </c>
      <c r="F44" s="342">
        <v>6681.5581999999995</v>
      </c>
      <c r="G44" s="342">
        <v>1580.9403900000002</v>
      </c>
      <c r="H44" s="342">
        <v>5647.4741299999996</v>
      </c>
      <c r="I44" s="342">
        <v>12580.896369999999</v>
      </c>
      <c r="J44" s="342">
        <v>24.065580000000001</v>
      </c>
      <c r="K44" s="342">
        <v>0</v>
      </c>
      <c r="L44" s="342">
        <v>39297.254819999995</v>
      </c>
      <c r="M44" s="372"/>
      <c r="N44" s="373"/>
    </row>
    <row r="45" spans="1:14" s="371" customFormat="1" ht="15" customHeight="1" x14ac:dyDescent="0.2">
      <c r="A45" s="355" t="s">
        <v>312</v>
      </c>
      <c r="B45" s="342">
        <v>18469.57206000001</v>
      </c>
      <c r="C45" s="342">
        <v>0</v>
      </c>
      <c r="D45" s="342">
        <v>0</v>
      </c>
      <c r="E45" s="342">
        <v>0</v>
      </c>
      <c r="F45" s="342">
        <v>522.00360999999998</v>
      </c>
      <c r="G45" s="342">
        <v>0</v>
      </c>
      <c r="H45" s="342">
        <v>0</v>
      </c>
      <c r="I45" s="342">
        <v>85.098979999999997</v>
      </c>
      <c r="J45" s="342">
        <v>0</v>
      </c>
      <c r="K45" s="342">
        <v>0</v>
      </c>
      <c r="L45" s="342">
        <v>19076.674650000008</v>
      </c>
      <c r="M45" s="372"/>
      <c r="N45" s="373"/>
    </row>
    <row r="46" spans="1:14" s="371" customFormat="1" ht="15" customHeight="1" x14ac:dyDescent="0.2">
      <c r="A46" s="355" t="s">
        <v>307</v>
      </c>
      <c r="B46" s="342">
        <v>13726.977122199994</v>
      </c>
      <c r="C46" s="342">
        <v>673.85672320000003</v>
      </c>
      <c r="D46" s="342">
        <v>0</v>
      </c>
      <c r="E46" s="342">
        <v>1591.8172100000002</v>
      </c>
      <c r="F46" s="342">
        <v>6731.9030614000003</v>
      </c>
      <c r="G46" s="342">
        <v>27.333629999999999</v>
      </c>
      <c r="H46" s="342">
        <v>1729.6154982</v>
      </c>
      <c r="I46" s="342">
        <v>3291.6037059999999</v>
      </c>
      <c r="J46" s="342">
        <v>0</v>
      </c>
      <c r="K46" s="342">
        <v>0</v>
      </c>
      <c r="L46" s="342">
        <v>27773.106950999994</v>
      </c>
      <c r="M46" s="372"/>
      <c r="N46" s="373"/>
    </row>
    <row r="47" spans="1:14" s="371" customFormat="1" ht="15" customHeight="1" x14ac:dyDescent="0.2">
      <c r="A47" s="355" t="s">
        <v>293</v>
      </c>
      <c r="B47" s="342">
        <v>731.78891999999996</v>
      </c>
      <c r="C47" s="342">
        <v>0</v>
      </c>
      <c r="D47" s="342">
        <v>0</v>
      </c>
      <c r="E47" s="342">
        <v>0</v>
      </c>
      <c r="F47" s="342">
        <v>2594.1788400000009</v>
      </c>
      <c r="G47" s="342">
        <v>0</v>
      </c>
      <c r="H47" s="342">
        <v>541.75717839999993</v>
      </c>
      <c r="I47" s="342">
        <v>2768.3986099999997</v>
      </c>
      <c r="J47" s="342">
        <v>0</v>
      </c>
      <c r="K47" s="342">
        <v>0</v>
      </c>
      <c r="L47" s="342">
        <v>6636.1235484000008</v>
      </c>
      <c r="M47" s="372"/>
      <c r="N47" s="373"/>
    </row>
    <row r="48" spans="1:14" s="371" customFormat="1" ht="15" customHeight="1" x14ac:dyDescent="0.2">
      <c r="A48" s="355" t="s">
        <v>306</v>
      </c>
      <c r="B48" s="342">
        <v>3692.7296200000001</v>
      </c>
      <c r="C48" s="342">
        <v>0</v>
      </c>
      <c r="D48" s="342">
        <v>0</v>
      </c>
      <c r="E48" s="342">
        <v>0</v>
      </c>
      <c r="F48" s="342">
        <v>1547.7984100000001</v>
      </c>
      <c r="G48" s="342">
        <v>0</v>
      </c>
      <c r="H48" s="342">
        <v>0</v>
      </c>
      <c r="I48" s="342">
        <v>1075.1910099999998</v>
      </c>
      <c r="J48" s="342">
        <v>0</v>
      </c>
      <c r="K48" s="342">
        <v>0</v>
      </c>
      <c r="L48" s="342">
        <v>6315.7190399999999</v>
      </c>
      <c r="M48" s="372"/>
      <c r="N48" s="373"/>
    </row>
    <row r="49" spans="1:14" s="371" customFormat="1" ht="15" customHeight="1" x14ac:dyDescent="0.2">
      <c r="A49" s="355" t="s">
        <v>300</v>
      </c>
      <c r="B49" s="342">
        <v>7208.7359500000011</v>
      </c>
      <c r="C49" s="342">
        <v>0</v>
      </c>
      <c r="D49" s="342">
        <v>0</v>
      </c>
      <c r="E49" s="342">
        <v>72.166700000000006</v>
      </c>
      <c r="F49" s="342">
        <v>865.56022999999993</v>
      </c>
      <c r="G49" s="342">
        <v>0</v>
      </c>
      <c r="H49" s="342">
        <v>253.65755999999999</v>
      </c>
      <c r="I49" s="342">
        <v>0</v>
      </c>
      <c r="J49" s="342">
        <v>0</v>
      </c>
      <c r="K49" s="342">
        <v>0</v>
      </c>
      <c r="L49" s="342">
        <v>8400.1204400000006</v>
      </c>
      <c r="M49" s="372"/>
      <c r="N49" s="373"/>
    </row>
    <row r="50" spans="1:14" s="371" customFormat="1" ht="15" customHeight="1" x14ac:dyDescent="0.2">
      <c r="A50" s="355" t="s">
        <v>310</v>
      </c>
      <c r="B50" s="342">
        <v>17624.463569999996</v>
      </c>
      <c r="C50" s="342">
        <v>0</v>
      </c>
      <c r="D50" s="342">
        <v>0</v>
      </c>
      <c r="E50" s="342">
        <v>0</v>
      </c>
      <c r="F50" s="342">
        <v>2460.4459000000002</v>
      </c>
      <c r="G50" s="342">
        <v>0</v>
      </c>
      <c r="H50" s="342">
        <v>1637.9870605999999</v>
      </c>
      <c r="I50" s="342">
        <v>6305.7485799999995</v>
      </c>
      <c r="J50" s="342">
        <v>0</v>
      </c>
      <c r="K50" s="342">
        <v>0</v>
      </c>
      <c r="L50" s="342">
        <v>28028.645110599995</v>
      </c>
      <c r="M50" s="372"/>
      <c r="N50" s="373"/>
    </row>
    <row r="51" spans="1:14" s="371" customFormat="1" ht="15" customHeight="1" x14ac:dyDescent="0.2">
      <c r="A51" s="355" t="s">
        <v>289</v>
      </c>
      <c r="B51" s="342">
        <v>8208.2144000000008</v>
      </c>
      <c r="C51" s="342">
        <v>597.57392000000004</v>
      </c>
      <c r="D51" s="342">
        <v>0</v>
      </c>
      <c r="E51" s="342">
        <v>0</v>
      </c>
      <c r="F51" s="342">
        <v>3129.5825600000007</v>
      </c>
      <c r="G51" s="342">
        <v>35.897709999999996</v>
      </c>
      <c r="H51" s="342">
        <v>723.19020999999987</v>
      </c>
      <c r="I51" s="342">
        <v>5635.9012700000012</v>
      </c>
      <c r="J51" s="342">
        <v>43.801160000000003</v>
      </c>
      <c r="K51" s="342">
        <v>0</v>
      </c>
      <c r="L51" s="342">
        <v>18374.161230000002</v>
      </c>
      <c r="M51" s="372"/>
      <c r="N51" s="373"/>
    </row>
    <row r="52" spans="1:14" s="371" customFormat="1" ht="15" customHeight="1" x14ac:dyDescent="0.2">
      <c r="A52" s="355" t="s">
        <v>291</v>
      </c>
      <c r="B52" s="342">
        <v>15082.397970000002</v>
      </c>
      <c r="C52" s="342">
        <v>180.23371</v>
      </c>
      <c r="D52" s="342">
        <v>0</v>
      </c>
      <c r="E52" s="342">
        <v>1127.97407</v>
      </c>
      <c r="F52" s="342">
        <v>20055.513659999993</v>
      </c>
      <c r="G52" s="342">
        <v>56.587580000000003</v>
      </c>
      <c r="H52" s="342">
        <v>5861.7359999999981</v>
      </c>
      <c r="I52" s="342">
        <v>20430.773811799998</v>
      </c>
      <c r="J52" s="342">
        <v>74.243459999999999</v>
      </c>
      <c r="K52" s="342">
        <v>0</v>
      </c>
      <c r="L52" s="342">
        <v>62869.460261799992</v>
      </c>
      <c r="M52" s="372"/>
      <c r="N52" s="373"/>
    </row>
    <row r="53" spans="1:14" s="371" customFormat="1" ht="15" customHeight="1" x14ac:dyDescent="0.2">
      <c r="A53" s="355" t="s">
        <v>288</v>
      </c>
      <c r="B53" s="342">
        <v>11305.120420000003</v>
      </c>
      <c r="C53" s="342">
        <v>1084.4012399999999</v>
      </c>
      <c r="D53" s="342">
        <v>0</v>
      </c>
      <c r="E53" s="342">
        <v>351.34481000000005</v>
      </c>
      <c r="F53" s="342">
        <v>14904.380109999996</v>
      </c>
      <c r="G53" s="342">
        <v>0</v>
      </c>
      <c r="H53" s="342">
        <v>12587.073770000001</v>
      </c>
      <c r="I53" s="342">
        <v>8621.4712199999994</v>
      </c>
      <c r="J53" s="342">
        <v>0</v>
      </c>
      <c r="K53" s="342">
        <v>0</v>
      </c>
      <c r="L53" s="342">
        <v>48853.791570000001</v>
      </c>
      <c r="M53" s="372"/>
      <c r="N53" s="373"/>
    </row>
    <row r="54" spans="1:14" s="371" customFormat="1" ht="15" customHeight="1" x14ac:dyDescent="0.2">
      <c r="A54" s="355" t="s">
        <v>284</v>
      </c>
      <c r="B54" s="342">
        <v>24968.002696600004</v>
      </c>
      <c r="C54" s="342">
        <v>1017.3063899999999</v>
      </c>
      <c r="D54" s="342">
        <v>0</v>
      </c>
      <c r="E54" s="342">
        <v>1566.1281600000002</v>
      </c>
      <c r="F54" s="342">
        <v>43518.189070399989</v>
      </c>
      <c r="G54" s="342">
        <v>60.559069999999998</v>
      </c>
      <c r="H54" s="342">
        <v>7093.8886350000021</v>
      </c>
      <c r="I54" s="342">
        <v>44861.136390000014</v>
      </c>
      <c r="J54" s="342">
        <v>0</v>
      </c>
      <c r="K54" s="342">
        <v>0</v>
      </c>
      <c r="L54" s="342">
        <v>123085.210412</v>
      </c>
      <c r="M54" s="372"/>
      <c r="N54" s="373"/>
    </row>
    <row r="55" spans="1:14" s="371" customFormat="1" ht="15" customHeight="1" x14ac:dyDescent="0.2">
      <c r="A55" s="355" t="s">
        <v>286</v>
      </c>
      <c r="B55" s="342">
        <v>136.05829</v>
      </c>
      <c r="C55" s="342">
        <v>6.5202900000000001</v>
      </c>
      <c r="D55" s="342">
        <v>0</v>
      </c>
      <c r="E55" s="342">
        <v>352.31939</v>
      </c>
      <c r="F55" s="342">
        <v>6043.5864350000002</v>
      </c>
      <c r="G55" s="342">
        <v>0</v>
      </c>
      <c r="H55" s="342">
        <v>1379.7179799999999</v>
      </c>
      <c r="I55" s="342">
        <v>3971.6780299999996</v>
      </c>
      <c r="J55" s="342">
        <v>0</v>
      </c>
      <c r="K55" s="342">
        <v>0</v>
      </c>
      <c r="L55" s="342">
        <v>11889.880415</v>
      </c>
      <c r="M55" s="372"/>
      <c r="N55" s="373"/>
    </row>
    <row r="56" spans="1:14" s="371" customFormat="1" ht="15" customHeight="1" x14ac:dyDescent="0.2">
      <c r="A56" s="355" t="s">
        <v>305</v>
      </c>
      <c r="B56" s="342">
        <v>4345.6592799999999</v>
      </c>
      <c r="C56" s="342">
        <v>0</v>
      </c>
      <c r="D56" s="342">
        <v>0</v>
      </c>
      <c r="E56" s="342">
        <v>40.638309999999997</v>
      </c>
      <c r="F56" s="342">
        <v>376.02415000000002</v>
      </c>
      <c r="G56" s="342">
        <v>0</v>
      </c>
      <c r="H56" s="342">
        <v>0</v>
      </c>
      <c r="I56" s="342">
        <v>176.37849</v>
      </c>
      <c r="J56" s="342">
        <v>0</v>
      </c>
      <c r="K56" s="342">
        <v>0</v>
      </c>
      <c r="L56" s="342">
        <v>4938.7002300000004</v>
      </c>
      <c r="M56" s="372"/>
      <c r="N56" s="373"/>
    </row>
    <row r="57" spans="1:14" s="371" customFormat="1" ht="15" customHeight="1" x14ac:dyDescent="0.2">
      <c r="A57" s="355" t="s">
        <v>297</v>
      </c>
      <c r="B57" s="342">
        <v>15560.059289999992</v>
      </c>
      <c r="C57" s="342">
        <v>0</v>
      </c>
      <c r="D57" s="342">
        <v>0</v>
      </c>
      <c r="E57" s="342">
        <v>0</v>
      </c>
      <c r="F57" s="342">
        <v>2772.5005399999995</v>
      </c>
      <c r="G57" s="342">
        <v>0</v>
      </c>
      <c r="H57" s="342">
        <v>288.55754159999998</v>
      </c>
      <c r="I57" s="342">
        <v>941.32510000000002</v>
      </c>
      <c r="J57" s="342">
        <v>0</v>
      </c>
      <c r="K57" s="342">
        <v>0</v>
      </c>
      <c r="L57" s="342">
        <v>19562.442471599992</v>
      </c>
      <c r="M57" s="372"/>
      <c r="N57" s="373"/>
    </row>
    <row r="58" spans="1:14" s="371" customFormat="1" ht="15" customHeight="1" x14ac:dyDescent="0.2">
      <c r="A58" s="355" t="s">
        <v>298</v>
      </c>
      <c r="B58" s="342">
        <v>348.11043999999998</v>
      </c>
      <c r="C58" s="342">
        <v>58.815259999999995</v>
      </c>
      <c r="D58" s="342">
        <v>0</v>
      </c>
      <c r="E58" s="342">
        <v>14.73531</v>
      </c>
      <c r="F58" s="342">
        <v>767.19093000000009</v>
      </c>
      <c r="G58" s="342">
        <v>0</v>
      </c>
      <c r="H58" s="342">
        <v>4.5946300000000004</v>
      </c>
      <c r="I58" s="342">
        <v>914.95508999999981</v>
      </c>
      <c r="J58" s="342">
        <v>0</v>
      </c>
      <c r="K58" s="342">
        <v>0</v>
      </c>
      <c r="L58" s="342">
        <v>2108.40166</v>
      </c>
      <c r="M58" s="372"/>
      <c r="N58" s="373"/>
    </row>
    <row r="59" spans="1:14" s="371" customFormat="1" ht="15" customHeight="1" x14ac:dyDescent="0.2">
      <c r="A59" s="355" t="s">
        <v>313</v>
      </c>
      <c r="B59" s="342">
        <v>0</v>
      </c>
      <c r="C59" s="342">
        <v>0</v>
      </c>
      <c r="D59" s="342">
        <v>0</v>
      </c>
      <c r="E59" s="342">
        <v>6117.3893366000002</v>
      </c>
      <c r="F59" s="342">
        <v>3373.1591265999991</v>
      </c>
      <c r="G59" s="342">
        <v>0</v>
      </c>
      <c r="H59" s="342">
        <v>1015.1233599999998</v>
      </c>
      <c r="I59" s="342">
        <v>1937.7704162000002</v>
      </c>
      <c r="J59" s="342">
        <v>0</v>
      </c>
      <c r="K59" s="342">
        <v>0</v>
      </c>
      <c r="L59" s="342">
        <v>12443.442239399999</v>
      </c>
      <c r="M59" s="372"/>
      <c r="N59" s="373"/>
    </row>
    <row r="60" spans="1:14" s="371" customFormat="1" ht="15" customHeight="1" x14ac:dyDescent="0.2">
      <c r="A60" s="355" t="s">
        <v>314</v>
      </c>
      <c r="B60" s="342">
        <v>12954.372729999999</v>
      </c>
      <c r="C60" s="342">
        <v>0</v>
      </c>
      <c r="D60" s="342">
        <v>0</v>
      </c>
      <c r="E60" s="342">
        <v>0</v>
      </c>
      <c r="F60" s="342">
        <v>1277.3510800000001</v>
      </c>
      <c r="G60" s="342">
        <v>0</v>
      </c>
      <c r="H60" s="342">
        <v>912.27647000000013</v>
      </c>
      <c r="I60" s="342">
        <v>1413.3871200000001</v>
      </c>
      <c r="J60" s="342">
        <v>0</v>
      </c>
      <c r="K60" s="342">
        <v>0</v>
      </c>
      <c r="L60" s="342">
        <v>16557.3874</v>
      </c>
      <c r="M60" s="372"/>
      <c r="N60" s="373"/>
    </row>
    <row r="61" spans="1:14" s="371" customFormat="1" ht="15" customHeight="1" x14ac:dyDescent="0.2">
      <c r="A61" s="355" t="s">
        <v>315</v>
      </c>
      <c r="B61" s="342">
        <v>5831.6719600000006</v>
      </c>
      <c r="C61" s="342">
        <v>0</v>
      </c>
      <c r="D61" s="342">
        <v>0</v>
      </c>
      <c r="E61" s="342">
        <v>0</v>
      </c>
      <c r="F61" s="342">
        <v>1536.1503600000001</v>
      </c>
      <c r="G61" s="342">
        <v>0</v>
      </c>
      <c r="H61" s="342">
        <v>51.78613</v>
      </c>
      <c r="I61" s="342">
        <v>379.08724999999998</v>
      </c>
      <c r="J61" s="342">
        <v>0</v>
      </c>
      <c r="K61" s="342">
        <v>0</v>
      </c>
      <c r="L61" s="342">
        <v>7798.6957000000011</v>
      </c>
      <c r="M61" s="372"/>
      <c r="N61" s="373"/>
    </row>
    <row r="62" spans="1:14" s="371" customFormat="1" ht="15" customHeight="1" x14ac:dyDescent="0.2">
      <c r="A62" s="355" t="s">
        <v>316</v>
      </c>
      <c r="B62" s="342">
        <v>1488.2008400000007</v>
      </c>
      <c r="C62" s="342">
        <v>0</v>
      </c>
      <c r="D62" s="342">
        <v>0</v>
      </c>
      <c r="E62" s="342">
        <v>96.786810000000017</v>
      </c>
      <c r="F62" s="342">
        <v>165.68977000000001</v>
      </c>
      <c r="G62" s="342">
        <v>0</v>
      </c>
      <c r="H62" s="342">
        <v>302.03480000000002</v>
      </c>
      <c r="I62" s="342">
        <v>210.92589000000001</v>
      </c>
      <c r="J62" s="342">
        <v>0</v>
      </c>
      <c r="K62" s="342">
        <v>0</v>
      </c>
      <c r="L62" s="342">
        <v>2263.6381100000008</v>
      </c>
      <c r="M62" s="372"/>
      <c r="N62" s="373"/>
    </row>
    <row r="63" spans="1:14" s="371" customFormat="1" ht="15" customHeight="1" x14ac:dyDescent="0.2">
      <c r="A63" s="355" t="s">
        <v>318</v>
      </c>
      <c r="B63" s="342">
        <v>0</v>
      </c>
      <c r="C63" s="342">
        <v>0</v>
      </c>
      <c r="D63" s="342">
        <v>0</v>
      </c>
      <c r="E63" s="342">
        <v>0</v>
      </c>
      <c r="F63" s="342">
        <v>157.21979999999999</v>
      </c>
      <c r="G63" s="342">
        <v>0</v>
      </c>
      <c r="H63" s="342">
        <v>128.70468</v>
      </c>
      <c r="I63" s="342">
        <v>529.68615</v>
      </c>
      <c r="J63" s="342">
        <v>0</v>
      </c>
      <c r="K63" s="342">
        <v>0</v>
      </c>
      <c r="L63" s="342">
        <v>815.61063000000001</v>
      </c>
      <c r="M63" s="372"/>
      <c r="N63" s="373"/>
    </row>
    <row r="64" spans="1:14" s="371" customFormat="1" ht="15" customHeight="1" x14ac:dyDescent="0.2">
      <c r="A64" s="355" t="s">
        <v>317</v>
      </c>
      <c r="B64" s="342">
        <v>10950.143671200005</v>
      </c>
      <c r="C64" s="342">
        <v>0</v>
      </c>
      <c r="D64" s="342">
        <v>0</v>
      </c>
      <c r="E64" s="342">
        <v>8.462530000000001</v>
      </c>
      <c r="F64" s="342">
        <v>2978.0457205999983</v>
      </c>
      <c r="G64" s="342">
        <v>0</v>
      </c>
      <c r="H64" s="342">
        <v>440.64838999999989</v>
      </c>
      <c r="I64" s="342">
        <v>465.40405999999996</v>
      </c>
      <c r="J64" s="342">
        <v>0</v>
      </c>
      <c r="K64" s="342">
        <v>0</v>
      </c>
      <c r="L64" s="342">
        <v>14842.704371800004</v>
      </c>
      <c r="M64" s="372"/>
      <c r="N64" s="373"/>
    </row>
    <row r="65" spans="1:14" s="371" customFormat="1" ht="15" customHeight="1" x14ac:dyDescent="0.2">
      <c r="A65" s="355" t="s">
        <v>319</v>
      </c>
      <c r="B65" s="342">
        <v>17226.008099999999</v>
      </c>
      <c r="C65" s="342">
        <v>120.83436999999999</v>
      </c>
      <c r="D65" s="342">
        <v>0</v>
      </c>
      <c r="E65" s="342">
        <v>0</v>
      </c>
      <c r="F65" s="342">
        <v>4542.7335475999998</v>
      </c>
      <c r="G65" s="342">
        <v>17.988959999999999</v>
      </c>
      <c r="H65" s="342">
        <v>889.58595999999989</v>
      </c>
      <c r="I65" s="342">
        <v>4638.8400113999987</v>
      </c>
      <c r="J65" s="342">
        <v>2.7465900000000003</v>
      </c>
      <c r="K65" s="342">
        <v>0</v>
      </c>
      <c r="L65" s="342">
        <v>27438.737538999998</v>
      </c>
      <c r="M65" s="372"/>
      <c r="N65" s="373"/>
    </row>
    <row r="66" spans="1:14" s="371" customFormat="1" ht="15" customHeight="1" x14ac:dyDescent="0.2">
      <c r="A66" s="355" t="s">
        <v>323</v>
      </c>
      <c r="B66" s="342">
        <v>3461.6645500000009</v>
      </c>
      <c r="C66" s="342">
        <v>0</v>
      </c>
      <c r="D66" s="342">
        <v>0</v>
      </c>
      <c r="E66" s="342">
        <v>183.33</v>
      </c>
      <c r="F66" s="342">
        <v>261.12301000000002</v>
      </c>
      <c r="G66" s="342">
        <v>0</v>
      </c>
      <c r="H66" s="342">
        <v>152.67911999999998</v>
      </c>
      <c r="I66" s="342">
        <v>434.37930999999998</v>
      </c>
      <c r="J66" s="342">
        <v>0</v>
      </c>
      <c r="K66" s="342">
        <v>0</v>
      </c>
      <c r="L66" s="342">
        <v>4493.1759900000006</v>
      </c>
      <c r="M66" s="372"/>
      <c r="N66" s="373"/>
    </row>
    <row r="67" spans="1:14" s="371" customFormat="1" ht="15" customHeight="1" x14ac:dyDescent="0.2">
      <c r="A67" s="355" t="s">
        <v>322</v>
      </c>
      <c r="B67" s="342">
        <v>0</v>
      </c>
      <c r="C67" s="342">
        <v>272.99940000000004</v>
      </c>
      <c r="D67" s="342">
        <v>0</v>
      </c>
      <c r="E67" s="342">
        <v>205.09565000000001</v>
      </c>
      <c r="F67" s="342">
        <v>186.847049</v>
      </c>
      <c r="G67" s="342">
        <v>0</v>
      </c>
      <c r="H67" s="342">
        <v>158.95863</v>
      </c>
      <c r="I67" s="342">
        <v>78.259230000000002</v>
      </c>
      <c r="J67" s="342">
        <v>5.8331599999999995</v>
      </c>
      <c r="K67" s="342">
        <v>0</v>
      </c>
      <c r="L67" s="342">
        <v>907.99311899999998</v>
      </c>
      <c r="M67" s="372"/>
      <c r="N67" s="373"/>
    </row>
    <row r="68" spans="1:14" s="371" customFormat="1" ht="15" customHeight="1" x14ac:dyDescent="0.2">
      <c r="A68" s="355" t="s">
        <v>321</v>
      </c>
      <c r="B68" s="342">
        <v>638.63508000000013</v>
      </c>
      <c r="C68" s="342">
        <v>0</v>
      </c>
      <c r="D68" s="342">
        <v>0</v>
      </c>
      <c r="E68" s="342">
        <v>0</v>
      </c>
      <c r="F68" s="342">
        <v>1230.7586499999995</v>
      </c>
      <c r="G68" s="342">
        <v>0</v>
      </c>
      <c r="H68" s="342">
        <v>48.793939999999999</v>
      </c>
      <c r="I68" s="342">
        <v>258.33476999999999</v>
      </c>
      <c r="J68" s="342">
        <v>0</v>
      </c>
      <c r="K68" s="342">
        <v>0</v>
      </c>
      <c r="L68" s="342">
        <v>2176.5224399999997</v>
      </c>
      <c r="M68" s="372"/>
      <c r="N68" s="373"/>
    </row>
    <row r="69" spans="1:14" s="371" customFormat="1" ht="15" customHeight="1" x14ac:dyDescent="0.2">
      <c r="A69" s="355" t="s">
        <v>320</v>
      </c>
      <c r="B69" s="342">
        <v>361.52515</v>
      </c>
      <c r="C69" s="342">
        <v>0</v>
      </c>
      <c r="D69" s="342">
        <v>0</v>
      </c>
      <c r="E69" s="342">
        <v>0</v>
      </c>
      <c r="F69" s="342">
        <v>2875.2043316000008</v>
      </c>
      <c r="G69" s="342">
        <v>0</v>
      </c>
      <c r="H69" s="342">
        <v>448.68494000000004</v>
      </c>
      <c r="I69" s="342">
        <v>426.93977000000001</v>
      </c>
      <c r="J69" s="342">
        <v>0</v>
      </c>
      <c r="K69" s="342">
        <v>0</v>
      </c>
      <c r="L69" s="342">
        <v>4112.3541916000013</v>
      </c>
      <c r="M69" s="372"/>
      <c r="N69" s="373"/>
    </row>
    <row r="70" spans="1:14" s="371" customFormat="1" ht="15" customHeight="1" x14ac:dyDescent="0.2">
      <c r="A70" s="357" t="s">
        <v>682</v>
      </c>
      <c r="B70" s="342">
        <v>507069.17758700013</v>
      </c>
      <c r="C70" s="342">
        <v>9236.2464506000015</v>
      </c>
      <c r="D70" s="342">
        <v>0</v>
      </c>
      <c r="E70" s="342">
        <v>23438.500616600006</v>
      </c>
      <c r="F70" s="342">
        <v>246859.29275180001</v>
      </c>
      <c r="G70" s="342">
        <v>1894.2665700000002</v>
      </c>
      <c r="H70" s="342">
        <v>90856.960107999985</v>
      </c>
      <c r="I70" s="342">
        <v>238271.96989600005</v>
      </c>
      <c r="J70" s="342">
        <v>328.79038000000008</v>
      </c>
      <c r="K70" s="342">
        <v>0</v>
      </c>
      <c r="L70" s="342">
        <v>1117955.2043600001</v>
      </c>
      <c r="M70" s="372"/>
      <c r="N70" s="373"/>
    </row>
    <row r="71" spans="1:14" s="371" customFormat="1" ht="15" customHeight="1" x14ac:dyDescent="0.2">
      <c r="A71" s="358" t="s">
        <v>335</v>
      </c>
      <c r="B71" s="347"/>
      <c r="C71" s="347"/>
      <c r="D71" s="347"/>
      <c r="E71" s="347"/>
      <c r="F71" s="347"/>
      <c r="G71" s="347"/>
      <c r="H71" s="347"/>
      <c r="I71" s="347"/>
      <c r="J71" s="347"/>
      <c r="K71" s="347"/>
      <c r="L71" s="347"/>
      <c r="M71" s="372"/>
      <c r="N71" s="373"/>
    </row>
    <row r="72" spans="1:14" s="371" customFormat="1" ht="15" customHeight="1" x14ac:dyDescent="0.2">
      <c r="A72" s="357" t="s">
        <v>336</v>
      </c>
      <c r="B72" s="342">
        <v>278493.42428319994</v>
      </c>
      <c r="C72" s="342">
        <v>7065.8374856000009</v>
      </c>
      <c r="D72" s="342">
        <v>0</v>
      </c>
      <c r="E72" s="342">
        <v>3261.3396831999994</v>
      </c>
      <c r="F72" s="342">
        <v>70240.585345399973</v>
      </c>
      <c r="G72" s="342">
        <v>3681.9291883999995</v>
      </c>
      <c r="H72" s="342">
        <v>41375.027417999991</v>
      </c>
      <c r="I72" s="342">
        <v>42694.519011399978</v>
      </c>
      <c r="J72" s="342">
        <v>29.895790000000002</v>
      </c>
      <c r="K72" s="342">
        <v>0</v>
      </c>
      <c r="L72" s="342">
        <v>446842.55820519989</v>
      </c>
      <c r="M72" s="372"/>
      <c r="N72" s="373"/>
    </row>
    <row r="73" spans="1:14" s="371" customFormat="1" ht="15" customHeight="1" x14ac:dyDescent="0.2">
      <c r="A73" s="357" t="s">
        <v>337</v>
      </c>
      <c r="B73" s="342">
        <v>573834.88456219994</v>
      </c>
      <c r="C73" s="342">
        <v>13063.347699999998</v>
      </c>
      <c r="D73" s="342">
        <v>0</v>
      </c>
      <c r="E73" s="342">
        <v>11173.546260000003</v>
      </c>
      <c r="F73" s="342">
        <v>102810.23331319999</v>
      </c>
      <c r="G73" s="342">
        <v>111.50067</v>
      </c>
      <c r="H73" s="342">
        <v>26512.323520000013</v>
      </c>
      <c r="I73" s="342">
        <v>32581.688873000017</v>
      </c>
      <c r="J73" s="342">
        <v>100.71329000000001</v>
      </c>
      <c r="K73" s="342">
        <v>0</v>
      </c>
      <c r="L73" s="342">
        <v>760188.23818839982</v>
      </c>
      <c r="M73" s="372"/>
      <c r="N73" s="373"/>
    </row>
    <row r="74" spans="1:14" s="371" customFormat="1" ht="15" customHeight="1" x14ac:dyDescent="0.2">
      <c r="A74" s="357" t="s">
        <v>338</v>
      </c>
      <c r="B74" s="342">
        <v>275138.60997000005</v>
      </c>
      <c r="C74" s="342">
        <v>13588.610800000002</v>
      </c>
      <c r="D74" s="342">
        <v>0</v>
      </c>
      <c r="E74" s="342">
        <v>8752.7595100000035</v>
      </c>
      <c r="F74" s="342">
        <v>127041.22168820006</v>
      </c>
      <c r="G74" s="342">
        <v>0</v>
      </c>
      <c r="H74" s="342">
        <v>16739.290780000003</v>
      </c>
      <c r="I74" s="342">
        <v>9815.6508799999992</v>
      </c>
      <c r="J74" s="342">
        <v>37.935290000000002</v>
      </c>
      <c r="K74" s="342">
        <v>0</v>
      </c>
      <c r="L74" s="342">
        <v>451114.0789182001</v>
      </c>
      <c r="M74" s="372"/>
      <c r="N74" s="373"/>
    </row>
    <row r="75" spans="1:14" s="371" customFormat="1" ht="15" customHeight="1" x14ac:dyDescent="0.2">
      <c r="A75" s="357" t="s">
        <v>339</v>
      </c>
      <c r="B75" s="342">
        <v>20286.578820400005</v>
      </c>
      <c r="C75" s="342">
        <v>0</v>
      </c>
      <c r="D75" s="342">
        <v>0</v>
      </c>
      <c r="E75" s="342">
        <v>0</v>
      </c>
      <c r="F75" s="342">
        <v>2099.7111700000005</v>
      </c>
      <c r="G75" s="342">
        <v>935.32567099999994</v>
      </c>
      <c r="H75" s="342">
        <v>1425.5596975999999</v>
      </c>
      <c r="I75" s="342">
        <v>620.3632222</v>
      </c>
      <c r="J75" s="342">
        <v>0</v>
      </c>
      <c r="K75" s="342">
        <v>0</v>
      </c>
      <c r="L75" s="342">
        <v>25367.53858120001</v>
      </c>
      <c r="M75" s="372"/>
      <c r="N75" s="373"/>
    </row>
    <row r="76" spans="1:14" s="371" customFormat="1" ht="15" customHeight="1" x14ac:dyDescent="0.2">
      <c r="A76" s="357" t="s">
        <v>340</v>
      </c>
      <c r="B76" s="342">
        <v>157789.10614000002</v>
      </c>
      <c r="C76" s="342">
        <v>927.38637000000006</v>
      </c>
      <c r="D76" s="342">
        <v>0</v>
      </c>
      <c r="E76" s="342">
        <v>2492.1261499999991</v>
      </c>
      <c r="F76" s="342">
        <v>19282.741100000003</v>
      </c>
      <c r="G76" s="342">
        <v>3.16134</v>
      </c>
      <c r="H76" s="342">
        <v>7659.0748700000004</v>
      </c>
      <c r="I76" s="342">
        <v>18746.412099999998</v>
      </c>
      <c r="J76" s="342">
        <v>0</v>
      </c>
      <c r="K76" s="342">
        <v>0</v>
      </c>
      <c r="L76" s="342">
        <v>206900.00807000001</v>
      </c>
      <c r="M76" s="372"/>
      <c r="N76" s="373"/>
    </row>
    <row r="77" spans="1:14" s="371" customFormat="1" ht="15" customHeight="1" x14ac:dyDescent="0.2">
      <c r="A77" s="357" t="s">
        <v>341</v>
      </c>
      <c r="B77" s="342">
        <v>126586.4932978</v>
      </c>
      <c r="C77" s="342">
        <v>1521.6293881999998</v>
      </c>
      <c r="D77" s="342">
        <v>0</v>
      </c>
      <c r="E77" s="342">
        <v>472.87778059999999</v>
      </c>
      <c r="F77" s="342">
        <v>29420.677611600018</v>
      </c>
      <c r="G77" s="342">
        <v>6.5250699999999995</v>
      </c>
      <c r="H77" s="342">
        <v>2565.0185199999987</v>
      </c>
      <c r="I77" s="342">
        <v>11790.713543</v>
      </c>
      <c r="J77" s="342">
        <v>55.509279999999997</v>
      </c>
      <c r="K77" s="342">
        <v>0</v>
      </c>
      <c r="L77" s="342">
        <v>172419.44449120003</v>
      </c>
      <c r="M77" s="372"/>
      <c r="N77" s="373"/>
    </row>
    <row r="78" spans="1:14" s="371" customFormat="1" ht="15" customHeight="1" x14ac:dyDescent="0.2">
      <c r="A78" s="357" t="s">
        <v>342</v>
      </c>
      <c r="B78" s="342">
        <v>3113.6380859999995</v>
      </c>
      <c r="C78" s="342">
        <v>15.71402</v>
      </c>
      <c r="D78" s="342">
        <v>0</v>
      </c>
      <c r="E78" s="342">
        <v>0</v>
      </c>
      <c r="F78" s="342">
        <v>1677.7114809999998</v>
      </c>
      <c r="G78" s="342">
        <v>0</v>
      </c>
      <c r="H78" s="342">
        <v>133.72811999999999</v>
      </c>
      <c r="I78" s="342">
        <v>108.19904740000001</v>
      </c>
      <c r="J78" s="342">
        <v>0</v>
      </c>
      <c r="K78" s="342">
        <v>0</v>
      </c>
      <c r="L78" s="342">
        <v>5048.9907543999989</v>
      </c>
      <c r="M78" s="372"/>
      <c r="N78" s="373"/>
    </row>
    <row r="79" spans="1:14" s="371" customFormat="1" ht="15" customHeight="1" x14ac:dyDescent="0.2">
      <c r="A79" s="357" t="s">
        <v>343</v>
      </c>
      <c r="B79" s="342">
        <v>27109.388600199985</v>
      </c>
      <c r="C79" s="342">
        <v>302.04585000000003</v>
      </c>
      <c r="D79" s="342">
        <v>0</v>
      </c>
      <c r="E79" s="342">
        <v>638.71529000000021</v>
      </c>
      <c r="F79" s="342">
        <v>71907.656780000005</v>
      </c>
      <c r="G79" s="342">
        <v>131.68134000000001</v>
      </c>
      <c r="H79" s="342">
        <v>27935.64636000001</v>
      </c>
      <c r="I79" s="342">
        <v>45174.396650000024</v>
      </c>
      <c r="J79" s="342">
        <v>221.43069</v>
      </c>
      <c r="K79" s="342">
        <v>0</v>
      </c>
      <c r="L79" s="342">
        <v>173420.96156020003</v>
      </c>
      <c r="M79" s="372"/>
      <c r="N79" s="373"/>
    </row>
    <row r="80" spans="1:14" s="371" customFormat="1" ht="15" customHeight="1" x14ac:dyDescent="0.2">
      <c r="A80" s="357" t="s">
        <v>682</v>
      </c>
      <c r="B80" s="342">
        <v>1462352.1237597999</v>
      </c>
      <c r="C80" s="342">
        <v>36484.571613800006</v>
      </c>
      <c r="D80" s="342">
        <v>0</v>
      </c>
      <c r="E80" s="342">
        <v>26791.364673800006</v>
      </c>
      <c r="F80" s="342">
        <v>424480.53848940012</v>
      </c>
      <c r="G80" s="342">
        <v>4870.1232793999989</v>
      </c>
      <c r="H80" s="342">
        <v>124345.6692856</v>
      </c>
      <c r="I80" s="342">
        <v>161531.94332700002</v>
      </c>
      <c r="J80" s="342">
        <v>445.48433999999997</v>
      </c>
      <c r="K80" s="342">
        <v>0</v>
      </c>
      <c r="L80" s="342">
        <v>2241301.8187687998</v>
      </c>
      <c r="M80" s="372"/>
      <c r="N80" s="373"/>
    </row>
    <row r="81" spans="1:14" s="371" customFormat="1" ht="15" customHeight="1" x14ac:dyDescent="0.2">
      <c r="A81" s="358" t="s">
        <v>697</v>
      </c>
      <c r="B81" s="347"/>
      <c r="C81" s="347"/>
      <c r="D81" s="347"/>
      <c r="E81" s="347"/>
      <c r="F81" s="347"/>
      <c r="G81" s="347"/>
      <c r="H81" s="347"/>
      <c r="I81" s="347"/>
      <c r="J81" s="347"/>
      <c r="K81" s="347"/>
      <c r="L81" s="347"/>
      <c r="M81" s="372"/>
      <c r="N81" s="373"/>
    </row>
    <row r="82" spans="1:14" s="371" customFormat="1" ht="15" customHeight="1" x14ac:dyDescent="0.2">
      <c r="A82" s="357" t="s">
        <v>38</v>
      </c>
      <c r="B82" s="342">
        <v>4344515.7298599994</v>
      </c>
      <c r="C82" s="342">
        <v>50544.595499999989</v>
      </c>
      <c r="D82" s="342">
        <v>946.66449999999998</v>
      </c>
      <c r="E82" s="342">
        <v>42457.993421399995</v>
      </c>
      <c r="F82" s="342">
        <v>5219692.9061658001</v>
      </c>
      <c r="G82" s="342">
        <v>1851511.8115899996</v>
      </c>
      <c r="H82" s="342">
        <v>4823823.2494065985</v>
      </c>
      <c r="I82" s="342">
        <v>811390.22621999995</v>
      </c>
      <c r="J82" s="342">
        <v>547.49260000000004</v>
      </c>
      <c r="K82" s="342">
        <v>342.32516999999996</v>
      </c>
      <c r="L82" s="342">
        <v>17145772.994433798</v>
      </c>
      <c r="M82" s="372"/>
      <c r="N82" s="373"/>
    </row>
    <row r="83" spans="1:14" s="371" customFormat="1" ht="15" customHeight="1" x14ac:dyDescent="0.2">
      <c r="A83" s="357" t="s">
        <v>682</v>
      </c>
      <c r="B83" s="342">
        <v>4344515.7298599994</v>
      </c>
      <c r="C83" s="342">
        <v>50544.595499999989</v>
      </c>
      <c r="D83" s="342">
        <v>946.66449999999998</v>
      </c>
      <c r="E83" s="342">
        <v>42457.993421399995</v>
      </c>
      <c r="F83" s="342">
        <v>5219692.9061658001</v>
      </c>
      <c r="G83" s="342">
        <v>1851511.8115899996</v>
      </c>
      <c r="H83" s="342">
        <v>4823823.2494065985</v>
      </c>
      <c r="I83" s="342">
        <v>811390.22621999995</v>
      </c>
      <c r="J83" s="342">
        <v>547.49260000000004</v>
      </c>
      <c r="K83" s="342">
        <v>342.32516999999996</v>
      </c>
      <c r="L83" s="342">
        <v>17145772.994433798</v>
      </c>
      <c r="M83" s="372"/>
      <c r="N83" s="373"/>
    </row>
    <row r="84" spans="1:14" s="371" customFormat="1" ht="15" customHeight="1" x14ac:dyDescent="0.2">
      <c r="A84" s="358" t="s">
        <v>712</v>
      </c>
      <c r="B84" s="347"/>
      <c r="C84" s="347"/>
      <c r="D84" s="347"/>
      <c r="E84" s="347"/>
      <c r="F84" s="347"/>
      <c r="G84" s="347"/>
      <c r="H84" s="347"/>
      <c r="I84" s="347"/>
      <c r="J84" s="347"/>
      <c r="K84" s="347"/>
      <c r="L84" s="347"/>
      <c r="M84" s="372"/>
      <c r="N84" s="373"/>
    </row>
    <row r="85" spans="1:14" s="371" customFormat="1" ht="15" customHeight="1" x14ac:dyDescent="0.2">
      <c r="A85" s="357" t="s">
        <v>269</v>
      </c>
      <c r="B85" s="342">
        <v>3086874.2842800012</v>
      </c>
      <c r="C85" s="342">
        <v>60392.398639999978</v>
      </c>
      <c r="D85" s="342">
        <v>0</v>
      </c>
      <c r="E85" s="342">
        <v>1000.40972</v>
      </c>
      <c r="F85" s="342">
        <v>1196876.6468600004</v>
      </c>
      <c r="G85" s="342">
        <v>58751.047829999996</v>
      </c>
      <c r="H85" s="342">
        <v>29627.99667</v>
      </c>
      <c r="I85" s="342">
        <v>122163.85511999998</v>
      </c>
      <c r="J85" s="342">
        <v>0</v>
      </c>
      <c r="K85" s="342">
        <v>0</v>
      </c>
      <c r="L85" s="342">
        <v>4555686.6391200013</v>
      </c>
      <c r="M85" s="372"/>
      <c r="N85" s="373"/>
    </row>
    <row r="86" spans="1:14" s="371" customFormat="1" ht="15" customHeight="1" x14ac:dyDescent="0.2">
      <c r="A86" s="357" t="s">
        <v>682</v>
      </c>
      <c r="B86" s="342">
        <v>3086874.2842800012</v>
      </c>
      <c r="C86" s="342">
        <v>60392.398639999978</v>
      </c>
      <c r="D86" s="342">
        <v>0</v>
      </c>
      <c r="E86" s="342">
        <v>1000.40972</v>
      </c>
      <c r="F86" s="342">
        <v>1196876.6468600004</v>
      </c>
      <c r="G86" s="342">
        <v>58751.047829999996</v>
      </c>
      <c r="H86" s="342">
        <v>29627.99667</v>
      </c>
      <c r="I86" s="342">
        <v>122163.85511999998</v>
      </c>
      <c r="J86" s="342">
        <v>0</v>
      </c>
      <c r="K86" s="342">
        <v>0</v>
      </c>
      <c r="L86" s="342">
        <v>4555686.6391200013</v>
      </c>
      <c r="M86" s="372"/>
      <c r="N86" s="373"/>
    </row>
    <row r="87" spans="1:14" s="371" customFormat="1" ht="15" customHeight="1" thickBot="1" x14ac:dyDescent="0.25">
      <c r="A87" s="358" t="s">
        <v>81</v>
      </c>
      <c r="B87" s="347">
        <v>29638961.114310402</v>
      </c>
      <c r="C87" s="347">
        <v>508425.17112440005</v>
      </c>
      <c r="D87" s="347">
        <v>207037.49570000003</v>
      </c>
      <c r="E87" s="347">
        <v>1337095.6871628005</v>
      </c>
      <c r="F87" s="347">
        <v>41855977.376285605</v>
      </c>
      <c r="G87" s="347">
        <v>4397419.990059399</v>
      </c>
      <c r="H87" s="347">
        <v>23477064.350004598</v>
      </c>
      <c r="I87" s="347">
        <v>7782618.6003593998</v>
      </c>
      <c r="J87" s="347">
        <v>72896.25754999998</v>
      </c>
      <c r="K87" s="347">
        <v>5240.8915500000003</v>
      </c>
      <c r="L87" s="347">
        <v>109282736.9341066</v>
      </c>
      <c r="M87" s="372"/>
      <c r="N87" s="373"/>
    </row>
    <row r="88" spans="1:14" ht="15" customHeight="1" thickTop="1" x14ac:dyDescent="0.25">
      <c r="A88" s="419" t="s">
        <v>726</v>
      </c>
      <c r="B88" s="419"/>
      <c r="C88" s="419"/>
      <c r="D88" s="419"/>
      <c r="E88" s="419"/>
      <c r="F88" s="419"/>
      <c r="G88" s="419"/>
      <c r="H88" s="419"/>
      <c r="I88" s="419"/>
      <c r="J88" s="419"/>
      <c r="K88" s="419"/>
      <c r="L88" s="419"/>
      <c r="N88" s="373"/>
    </row>
    <row r="89" spans="1:14" ht="10.5" customHeight="1" x14ac:dyDescent="0.25">
      <c r="A89" s="420"/>
      <c r="B89" s="420"/>
      <c r="C89" s="420"/>
      <c r="D89" s="420"/>
      <c r="E89" s="420"/>
      <c r="F89" s="420"/>
      <c r="G89" s="420"/>
      <c r="H89" s="420"/>
      <c r="I89" s="420"/>
      <c r="J89" s="420"/>
      <c r="K89" s="420"/>
      <c r="L89" s="420"/>
      <c r="N89" s="373"/>
    </row>
    <row r="90" spans="1:14" ht="15" customHeight="1" x14ac:dyDescent="0.25">
      <c r="A90" s="365" t="s">
        <v>713</v>
      </c>
      <c r="B90" s="374"/>
      <c r="C90" s="374"/>
      <c r="D90" s="374"/>
      <c r="E90" s="374"/>
      <c r="F90" s="374"/>
      <c r="G90" s="374"/>
      <c r="H90" s="374"/>
      <c r="I90" s="374"/>
      <c r="J90" s="374"/>
      <c r="K90" s="374"/>
      <c r="N90" s="373"/>
    </row>
    <row r="91" spans="1:14" ht="15" customHeight="1" x14ac:dyDescent="0.25">
      <c r="A91" s="365" t="s">
        <v>714</v>
      </c>
      <c r="B91" s="365"/>
      <c r="C91" s="365"/>
      <c r="D91" s="365"/>
      <c r="E91" s="365"/>
      <c r="F91" s="365"/>
      <c r="G91" s="374"/>
      <c r="H91" s="374"/>
      <c r="I91" s="374"/>
      <c r="J91" s="374"/>
      <c r="N91" s="373"/>
    </row>
    <row r="92" spans="1:14" ht="15" customHeight="1" x14ac:dyDescent="0.25">
      <c r="A92" s="365" t="s">
        <v>727</v>
      </c>
      <c r="B92" s="354"/>
      <c r="C92" s="354"/>
      <c r="D92" s="354"/>
      <c r="E92" s="354"/>
      <c r="F92" s="354"/>
      <c r="G92" s="354"/>
      <c r="H92" s="354"/>
      <c r="I92" s="354"/>
      <c r="J92" s="354"/>
      <c r="L92" s="375"/>
      <c r="N92" s="373"/>
    </row>
    <row r="93" spans="1:14" ht="15" customHeight="1" x14ac:dyDescent="0.25">
      <c r="A93" s="365" t="s">
        <v>728</v>
      </c>
      <c r="B93" s="354"/>
      <c r="C93" s="354"/>
      <c r="D93" s="354"/>
      <c r="E93" s="354"/>
      <c r="F93" s="354"/>
      <c r="G93" s="354"/>
      <c r="H93" s="354"/>
      <c r="I93" s="354"/>
      <c r="J93" s="354"/>
      <c r="N93" s="373"/>
    </row>
    <row r="94" spans="1:14" x14ac:dyDescent="0.25">
      <c r="A94" s="365" t="s">
        <v>729</v>
      </c>
      <c r="N94" s="373"/>
    </row>
    <row r="95" spans="1:14" x14ac:dyDescent="0.25">
      <c r="A95" s="352" t="s">
        <v>705</v>
      </c>
      <c r="N95" s="373"/>
    </row>
    <row r="96" spans="1:14" x14ac:dyDescent="0.25">
      <c r="A96" s="352" t="s">
        <v>706</v>
      </c>
      <c r="N96" s="373"/>
    </row>
    <row r="97" spans="1:14" x14ac:dyDescent="0.25">
      <c r="A97" s="352" t="s">
        <v>707</v>
      </c>
      <c r="N97" s="373"/>
    </row>
    <row r="98" spans="1:14" x14ac:dyDescent="0.25">
      <c r="A98" s="352" t="s">
        <v>708</v>
      </c>
      <c r="N98" s="373"/>
    </row>
    <row r="101" spans="1:14" x14ac:dyDescent="0.25">
      <c r="B101" s="337"/>
      <c r="C101" s="337"/>
      <c r="D101" s="337"/>
      <c r="E101" s="337"/>
      <c r="F101" s="337"/>
      <c r="G101" s="337"/>
      <c r="H101" s="337"/>
      <c r="I101" s="337"/>
      <c r="J101" s="337"/>
      <c r="K101" s="337"/>
      <c r="L101" s="337"/>
    </row>
  </sheetData>
  <mergeCells count="5">
    <mergeCell ref="A1:L1"/>
    <mergeCell ref="A2:L2"/>
    <mergeCell ref="A3:L3"/>
    <mergeCell ref="A4:L4"/>
    <mergeCell ref="A88:L89"/>
  </mergeCells>
  <hyperlinks>
    <hyperlink ref="M1" location="ÍNDICE!A1" display="ÍNDICE" xr:uid="{6E37E35C-A163-417A-B617-8A4086C9A1BA}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22353-EAE5-439B-ABFB-6A7825EE14D9}">
  <sheetPr codeName="Hoja95"/>
  <dimension ref="A1:G94"/>
  <sheetViews>
    <sheetView topLeftCell="A31" zoomScaleNormal="100" workbookViewId="0">
      <selection activeCell="A55" sqref="A55:A56"/>
    </sheetView>
  </sheetViews>
  <sheetFormatPr baseColWidth="10" defaultColWidth="11.42578125" defaultRowHeight="15" x14ac:dyDescent="0.25"/>
  <cols>
    <col min="1" max="1" width="45.7109375" customWidth="1"/>
    <col min="2" max="6" width="30.7109375" customWidth="1"/>
    <col min="7" max="7" width="11.42578125" customWidth="1"/>
  </cols>
  <sheetData>
    <row r="1" spans="1:7" ht="30" customHeight="1" x14ac:dyDescent="0.25">
      <c r="A1" s="423" t="s">
        <v>653</v>
      </c>
      <c r="B1" s="423"/>
      <c r="C1" s="423"/>
      <c r="D1" s="423"/>
      <c r="E1" s="423"/>
      <c r="F1" s="423"/>
      <c r="G1" s="376"/>
    </row>
    <row r="2" spans="1:7" ht="15" customHeight="1" x14ac:dyDescent="0.25">
      <c r="A2" s="424" t="s">
        <v>730</v>
      </c>
      <c r="B2" s="424"/>
      <c r="C2" s="424"/>
      <c r="D2" s="424"/>
      <c r="E2" s="424"/>
      <c r="F2" s="424"/>
      <c r="G2" s="376"/>
    </row>
    <row r="3" spans="1:7" ht="18" x14ac:dyDescent="0.25">
      <c r="A3" s="425" t="s">
        <v>35</v>
      </c>
      <c r="B3" s="425"/>
      <c r="C3" s="425"/>
      <c r="D3" s="425"/>
      <c r="E3" s="425"/>
      <c r="F3" s="425"/>
      <c r="G3" s="376"/>
    </row>
    <row r="4" spans="1:7" ht="30" customHeight="1" x14ac:dyDescent="0.25">
      <c r="A4" s="426" t="s">
        <v>2</v>
      </c>
      <c r="B4" s="426"/>
      <c r="C4" s="426"/>
      <c r="D4" s="426"/>
      <c r="E4" s="426"/>
      <c r="F4" s="426"/>
      <c r="G4" s="376"/>
    </row>
    <row r="5" spans="1:7" ht="3.75" customHeight="1" x14ac:dyDescent="0.25">
      <c r="A5" s="377"/>
      <c r="B5" s="377"/>
      <c r="C5" s="377"/>
      <c r="D5" s="377"/>
      <c r="E5" s="377"/>
      <c r="F5" s="377"/>
      <c r="G5" s="377"/>
    </row>
    <row r="6" spans="1:7" ht="30" customHeight="1" thickBot="1" x14ac:dyDescent="0.3">
      <c r="A6" s="427" t="s">
        <v>731</v>
      </c>
      <c r="B6" s="429" t="s">
        <v>732</v>
      </c>
      <c r="C6" s="429"/>
      <c r="D6" s="429" t="s">
        <v>733</v>
      </c>
      <c r="E6" s="429"/>
      <c r="F6" s="430" t="s">
        <v>734</v>
      </c>
      <c r="G6" s="377"/>
    </row>
    <row r="7" spans="1:7" ht="30" customHeight="1" thickTop="1" thickBot="1" x14ac:dyDescent="0.3">
      <c r="A7" s="428"/>
      <c r="B7" s="378" t="s">
        <v>735</v>
      </c>
      <c r="C7" s="379" t="s">
        <v>736</v>
      </c>
      <c r="D7" s="378" t="s">
        <v>735</v>
      </c>
      <c r="E7" s="379" t="s">
        <v>737</v>
      </c>
      <c r="F7" s="431"/>
      <c r="G7" s="380"/>
    </row>
    <row r="8" spans="1:7" ht="15" customHeight="1" thickTop="1" x14ac:dyDescent="0.25">
      <c r="A8" s="381" t="s">
        <v>0</v>
      </c>
      <c r="B8" s="381"/>
      <c r="C8" s="381"/>
      <c r="D8" s="381"/>
      <c r="E8" s="381"/>
      <c r="F8" s="381"/>
      <c r="G8" s="382"/>
    </row>
    <row r="9" spans="1:7" ht="15" customHeight="1" x14ac:dyDescent="0.25">
      <c r="A9" s="383" t="s">
        <v>41</v>
      </c>
      <c r="B9" s="384">
        <v>20</v>
      </c>
      <c r="C9" s="384">
        <v>11</v>
      </c>
      <c r="D9" s="384">
        <v>5</v>
      </c>
      <c r="E9" s="385">
        <v>9090104.0710210036</v>
      </c>
      <c r="F9" s="386">
        <v>18401130.323829196</v>
      </c>
      <c r="G9" s="387"/>
    </row>
    <row r="10" spans="1:7" ht="15" customHeight="1" x14ac:dyDescent="0.25">
      <c r="A10" s="383" t="s">
        <v>43</v>
      </c>
      <c r="B10" s="384">
        <v>19</v>
      </c>
      <c r="C10" s="384">
        <v>14</v>
      </c>
      <c r="D10" s="384">
        <v>10</v>
      </c>
      <c r="E10" s="385">
        <v>5981312.4095368013</v>
      </c>
      <c r="F10" s="386">
        <v>11657857.3441284</v>
      </c>
      <c r="G10" s="387"/>
    </row>
    <row r="11" spans="1:7" ht="15" customHeight="1" x14ac:dyDescent="0.25">
      <c r="A11" s="250" t="s">
        <v>47</v>
      </c>
      <c r="B11" s="384">
        <v>17</v>
      </c>
      <c r="C11" s="384">
        <v>15</v>
      </c>
      <c r="D11" s="384">
        <v>13</v>
      </c>
      <c r="E11" s="385">
        <v>1864764.7838999999</v>
      </c>
      <c r="F11" s="386">
        <v>4125921.9564148011</v>
      </c>
      <c r="G11" s="387"/>
    </row>
    <row r="12" spans="1:7" ht="15" customHeight="1" x14ac:dyDescent="0.25">
      <c r="A12" s="383" t="s">
        <v>42</v>
      </c>
      <c r="B12" s="384">
        <v>14</v>
      </c>
      <c r="C12" s="384">
        <v>17</v>
      </c>
      <c r="D12" s="384">
        <v>8</v>
      </c>
      <c r="E12" s="385">
        <v>7054453.9589613983</v>
      </c>
      <c r="F12" s="386">
        <v>14051054.162303796</v>
      </c>
      <c r="G12" s="387"/>
    </row>
    <row r="13" spans="1:7" ht="15" customHeight="1" x14ac:dyDescent="0.25">
      <c r="A13" s="383" t="s">
        <v>46</v>
      </c>
      <c r="B13" s="384">
        <v>4</v>
      </c>
      <c r="C13" s="384">
        <v>54</v>
      </c>
      <c r="D13" s="384">
        <v>3</v>
      </c>
      <c r="E13" s="385">
        <v>11602024.480028994</v>
      </c>
      <c r="F13" s="386">
        <v>18959890.407793194</v>
      </c>
      <c r="G13" s="387"/>
    </row>
    <row r="14" spans="1:7" ht="15" customHeight="1" x14ac:dyDescent="0.25">
      <c r="A14" s="383" t="s">
        <v>40</v>
      </c>
      <c r="B14" s="384">
        <v>3</v>
      </c>
      <c r="C14" s="384">
        <v>59</v>
      </c>
      <c r="D14" s="384">
        <v>2</v>
      </c>
      <c r="E14" s="385">
        <v>12185505.897196196</v>
      </c>
      <c r="F14" s="386">
        <v>19872675.915513191</v>
      </c>
      <c r="G14" s="387"/>
    </row>
    <row r="15" spans="1:7" ht="15" customHeight="1" x14ac:dyDescent="0.25">
      <c r="A15" s="383" t="s">
        <v>39</v>
      </c>
      <c r="B15" s="384">
        <v>13</v>
      </c>
      <c r="C15" s="384">
        <v>20</v>
      </c>
      <c r="D15" s="384">
        <v>7</v>
      </c>
      <c r="E15" s="385">
        <v>8056191.2671367992</v>
      </c>
      <c r="F15" s="386">
        <v>28009242.322543003</v>
      </c>
      <c r="G15" s="387"/>
    </row>
    <row r="16" spans="1:7" ht="15" customHeight="1" x14ac:dyDescent="0.25">
      <c r="A16" s="383" t="s">
        <v>45</v>
      </c>
      <c r="B16" s="384">
        <v>46</v>
      </c>
      <c r="C16" s="384">
        <v>1</v>
      </c>
      <c r="D16" s="384">
        <v>24</v>
      </c>
      <c r="E16" s="385">
        <v>78072.029666200018</v>
      </c>
      <c r="F16" s="386">
        <v>117298.23557620001</v>
      </c>
      <c r="G16" s="387"/>
    </row>
    <row r="17" spans="1:7" ht="15" customHeight="1" x14ac:dyDescent="0.25">
      <c r="A17" s="383" t="s">
        <v>37</v>
      </c>
      <c r="B17" s="384">
        <v>14</v>
      </c>
      <c r="C17" s="384">
        <v>17</v>
      </c>
      <c r="D17" s="384">
        <v>6</v>
      </c>
      <c r="E17" s="385">
        <v>8553952.4702906013</v>
      </c>
      <c r="F17" s="386">
        <v>23201737.387545809</v>
      </c>
      <c r="G17" s="387"/>
    </row>
    <row r="18" spans="1:7" ht="15" customHeight="1" x14ac:dyDescent="0.25">
      <c r="A18" s="383" t="s">
        <v>48</v>
      </c>
      <c r="B18" s="384">
        <v>2</v>
      </c>
      <c r="C18" s="384">
        <v>79</v>
      </c>
      <c r="D18" s="384">
        <v>9</v>
      </c>
      <c r="E18" s="385">
        <v>6212740.0792851988</v>
      </c>
      <c r="F18" s="386">
        <v>9877286.6232586037</v>
      </c>
      <c r="G18" s="387"/>
    </row>
    <row r="19" spans="1:7" ht="15" customHeight="1" x14ac:dyDescent="0.25">
      <c r="A19" s="383" t="s">
        <v>44</v>
      </c>
      <c r="B19" s="384">
        <v>8</v>
      </c>
      <c r="C19" s="384">
        <v>32</v>
      </c>
      <c r="D19" s="384">
        <v>4</v>
      </c>
      <c r="E19" s="385">
        <v>10806459.690686196</v>
      </c>
      <c r="F19" s="386">
        <v>17786567.270897195</v>
      </c>
      <c r="G19" s="387"/>
    </row>
    <row r="20" spans="1:7" ht="15" customHeight="1" x14ac:dyDescent="0.25">
      <c r="A20" s="388" t="s">
        <v>682</v>
      </c>
      <c r="B20" s="384"/>
      <c r="C20" s="389"/>
      <c r="D20" s="384"/>
      <c r="E20" s="389">
        <v>81485581.137709379</v>
      </c>
      <c r="F20" s="389">
        <v>166060661.94980335</v>
      </c>
      <c r="G20" s="387"/>
    </row>
    <row r="21" spans="1:7" ht="15" customHeight="1" x14ac:dyDescent="0.25">
      <c r="A21" s="390" t="s">
        <v>236</v>
      </c>
      <c r="B21" s="390"/>
      <c r="C21" s="391"/>
      <c r="D21" s="390"/>
      <c r="E21" s="390"/>
      <c r="F21" s="392"/>
      <c r="G21" s="387"/>
    </row>
    <row r="22" spans="1:7" ht="15" customHeight="1" x14ac:dyDescent="0.25">
      <c r="A22" s="388" t="s">
        <v>240</v>
      </c>
      <c r="B22" s="384">
        <v>32</v>
      </c>
      <c r="C22" s="384">
        <v>4</v>
      </c>
      <c r="D22" s="384">
        <v>17</v>
      </c>
      <c r="E22" s="385">
        <v>232798.9555564</v>
      </c>
      <c r="F22" s="386">
        <v>441698.04134940013</v>
      </c>
      <c r="G22" s="387"/>
    </row>
    <row r="23" spans="1:7" ht="15" customHeight="1" x14ac:dyDescent="0.25">
      <c r="A23" s="388" t="s">
        <v>239</v>
      </c>
      <c r="B23" s="384">
        <v>9</v>
      </c>
      <c r="C23" s="384">
        <v>28</v>
      </c>
      <c r="D23" s="384">
        <v>12</v>
      </c>
      <c r="E23" s="385">
        <v>2453540.6336669996</v>
      </c>
      <c r="F23" s="386">
        <v>3866509.5872272006</v>
      </c>
      <c r="G23" s="387"/>
    </row>
    <row r="24" spans="1:7" ht="15" customHeight="1" x14ac:dyDescent="0.25">
      <c r="A24" s="388" t="s">
        <v>682</v>
      </c>
      <c r="B24" s="384"/>
      <c r="C24" s="389"/>
      <c r="D24" s="384"/>
      <c r="E24" s="389">
        <v>2686339.5892233998</v>
      </c>
      <c r="F24" s="389">
        <v>4308207.6285766009</v>
      </c>
      <c r="G24" s="387"/>
    </row>
    <row r="25" spans="1:7" ht="15" customHeight="1" x14ac:dyDescent="0.25">
      <c r="A25" s="390" t="s">
        <v>711</v>
      </c>
      <c r="B25" s="390"/>
      <c r="C25" s="391"/>
      <c r="D25" s="390"/>
      <c r="E25" s="390"/>
      <c r="F25" s="392"/>
      <c r="G25" s="387"/>
    </row>
    <row r="26" spans="1:7" ht="15" customHeight="1" x14ac:dyDescent="0.25">
      <c r="A26" s="383" t="s">
        <v>271</v>
      </c>
      <c r="B26" s="384">
        <v>27</v>
      </c>
      <c r="C26" s="384">
        <v>5</v>
      </c>
      <c r="D26" s="384">
        <v>30</v>
      </c>
      <c r="E26" s="385">
        <v>34407.230463800006</v>
      </c>
      <c r="F26" s="386">
        <v>1361309.2761696</v>
      </c>
      <c r="G26" s="387"/>
    </row>
    <row r="27" spans="1:7" ht="15" customHeight="1" x14ac:dyDescent="0.25">
      <c r="A27" s="383" t="s">
        <v>273</v>
      </c>
      <c r="B27" s="384">
        <v>46</v>
      </c>
      <c r="C27" s="384">
        <v>1</v>
      </c>
      <c r="D27" s="384">
        <v>65</v>
      </c>
      <c r="E27" s="385">
        <v>1935.4866099999999</v>
      </c>
      <c r="F27" s="386">
        <v>284979.46793280001</v>
      </c>
      <c r="G27" s="387"/>
    </row>
    <row r="28" spans="1:7" ht="15" customHeight="1" x14ac:dyDescent="0.25">
      <c r="A28" s="383" t="s">
        <v>272</v>
      </c>
      <c r="B28" s="384">
        <v>32</v>
      </c>
      <c r="C28" s="384">
        <v>4</v>
      </c>
      <c r="D28" s="384">
        <v>47</v>
      </c>
      <c r="E28" s="385">
        <v>13756.833417400003</v>
      </c>
      <c r="F28" s="386">
        <v>439111.52727000008</v>
      </c>
      <c r="G28" s="387"/>
    </row>
    <row r="29" spans="1:7" ht="15" customHeight="1" x14ac:dyDescent="0.25">
      <c r="A29" s="383" t="s">
        <v>738</v>
      </c>
      <c r="B29" s="384"/>
      <c r="C29" s="389"/>
      <c r="D29" s="384"/>
      <c r="E29" s="389">
        <v>50099.550491200011</v>
      </c>
      <c r="F29" s="389">
        <v>2085400.2713724002</v>
      </c>
      <c r="G29" s="387"/>
    </row>
    <row r="30" spans="1:7" ht="15" customHeight="1" x14ac:dyDescent="0.25">
      <c r="A30" s="393" t="s">
        <v>282</v>
      </c>
      <c r="B30" s="390"/>
      <c r="C30" s="391"/>
      <c r="D30" s="390"/>
      <c r="E30" s="390"/>
      <c r="F30" s="392"/>
      <c r="G30" s="387"/>
    </row>
    <row r="31" spans="1:7" ht="15" customHeight="1" x14ac:dyDescent="0.25">
      <c r="A31" s="383" t="s">
        <v>303</v>
      </c>
      <c r="B31" s="384">
        <v>27</v>
      </c>
      <c r="C31" s="384">
        <v>5</v>
      </c>
      <c r="D31" s="384">
        <v>38</v>
      </c>
      <c r="E31" s="385">
        <v>23599.443715399997</v>
      </c>
      <c r="F31" s="386">
        <v>316177.14399880002</v>
      </c>
      <c r="G31" s="387"/>
    </row>
    <row r="32" spans="1:7" ht="15" customHeight="1" x14ac:dyDescent="0.25">
      <c r="A32" s="383" t="s">
        <v>304</v>
      </c>
      <c r="B32" s="384">
        <v>46</v>
      </c>
      <c r="C32" s="384">
        <v>1</v>
      </c>
      <c r="D32" s="384">
        <v>56</v>
      </c>
      <c r="E32" s="385">
        <v>5514.9516833999996</v>
      </c>
      <c r="F32" s="386">
        <v>107265.28096719993</v>
      </c>
      <c r="G32" s="387"/>
    </row>
    <row r="33" spans="1:7" ht="15" customHeight="1" x14ac:dyDescent="0.25">
      <c r="A33" s="383" t="s">
        <v>308</v>
      </c>
      <c r="B33" s="384">
        <v>46</v>
      </c>
      <c r="C33" s="384">
        <v>1</v>
      </c>
      <c r="D33" s="384">
        <v>40</v>
      </c>
      <c r="E33" s="385">
        <v>21908.993560000003</v>
      </c>
      <c r="F33" s="386">
        <v>97704.808095</v>
      </c>
      <c r="G33" s="387"/>
    </row>
    <row r="34" spans="1:7" ht="15" customHeight="1" x14ac:dyDescent="0.25">
      <c r="A34" s="383" t="s">
        <v>309</v>
      </c>
      <c r="B34" s="384">
        <v>27</v>
      </c>
      <c r="C34" s="384">
        <v>5</v>
      </c>
      <c r="D34" s="384">
        <v>22</v>
      </c>
      <c r="E34" s="385">
        <v>146210.93963319997</v>
      </c>
      <c r="F34" s="386">
        <v>299210.67131279997</v>
      </c>
      <c r="G34" s="387"/>
    </row>
    <row r="35" spans="1:7" ht="15" customHeight="1" x14ac:dyDescent="0.25">
      <c r="A35" s="383" t="s">
        <v>296</v>
      </c>
      <c r="B35" s="384">
        <v>27</v>
      </c>
      <c r="C35" s="384">
        <v>5</v>
      </c>
      <c r="D35" s="384">
        <v>29</v>
      </c>
      <c r="E35" s="385">
        <v>36771.455710000009</v>
      </c>
      <c r="F35" s="386">
        <v>119317.39817</v>
      </c>
      <c r="G35" s="387"/>
    </row>
    <row r="36" spans="1:7" ht="15" customHeight="1" x14ac:dyDescent="0.25">
      <c r="A36" s="383" t="s">
        <v>302</v>
      </c>
      <c r="B36" s="384">
        <v>39</v>
      </c>
      <c r="C36" s="384">
        <v>2</v>
      </c>
      <c r="D36" s="384">
        <v>39</v>
      </c>
      <c r="E36" s="385">
        <v>22680.804879999996</v>
      </c>
      <c r="F36" s="386">
        <v>241979.07894540008</v>
      </c>
      <c r="G36" s="387"/>
    </row>
    <row r="37" spans="1:7" ht="15" customHeight="1" x14ac:dyDescent="0.25">
      <c r="A37" s="383" t="s">
        <v>295</v>
      </c>
      <c r="B37" s="384">
        <v>32</v>
      </c>
      <c r="C37" s="384">
        <v>4</v>
      </c>
      <c r="D37" s="384">
        <v>43</v>
      </c>
      <c r="E37" s="385">
        <v>18452.031850000003</v>
      </c>
      <c r="F37" s="386">
        <v>214686.73857399996</v>
      </c>
      <c r="G37" s="387"/>
    </row>
    <row r="38" spans="1:7" ht="15" customHeight="1" x14ac:dyDescent="0.25">
      <c r="A38" s="383" t="s">
        <v>294</v>
      </c>
      <c r="B38" s="384">
        <v>46</v>
      </c>
      <c r="C38" s="384">
        <v>1</v>
      </c>
      <c r="D38" s="384">
        <v>61</v>
      </c>
      <c r="E38" s="385">
        <v>2872.4025200000005</v>
      </c>
      <c r="F38" s="386">
        <v>54762.363314999988</v>
      </c>
      <c r="G38" s="387"/>
    </row>
    <row r="39" spans="1:7" ht="15" customHeight="1" x14ac:dyDescent="0.25">
      <c r="A39" s="383" t="s">
        <v>285</v>
      </c>
      <c r="B39" s="384">
        <v>46</v>
      </c>
      <c r="C39" s="384">
        <v>1</v>
      </c>
      <c r="D39" s="384">
        <v>37</v>
      </c>
      <c r="E39" s="385">
        <v>24697.490548400001</v>
      </c>
      <c r="F39" s="386">
        <v>284356.56483939994</v>
      </c>
      <c r="G39" s="387"/>
    </row>
    <row r="40" spans="1:7" ht="15" customHeight="1" x14ac:dyDescent="0.25">
      <c r="A40" s="383" t="s">
        <v>290</v>
      </c>
      <c r="B40" s="384">
        <v>46</v>
      </c>
      <c r="C40" s="384">
        <v>1</v>
      </c>
      <c r="D40" s="384">
        <v>31</v>
      </c>
      <c r="E40" s="385">
        <v>30526.907709999999</v>
      </c>
      <c r="F40" s="386">
        <v>171316.41806139998</v>
      </c>
      <c r="G40" s="387"/>
    </row>
    <row r="41" spans="1:7" ht="15" customHeight="1" x14ac:dyDescent="0.25">
      <c r="A41" s="383" t="s">
        <v>301</v>
      </c>
      <c r="B41" s="384">
        <v>46</v>
      </c>
      <c r="C41" s="384">
        <v>1</v>
      </c>
      <c r="D41" s="384">
        <v>53</v>
      </c>
      <c r="E41" s="385">
        <v>6870.0794599999999</v>
      </c>
      <c r="F41" s="386">
        <v>65857.216383599996</v>
      </c>
      <c r="G41" s="387"/>
    </row>
    <row r="42" spans="1:7" ht="15" customHeight="1" x14ac:dyDescent="0.25">
      <c r="A42" s="383" t="s">
        <v>283</v>
      </c>
      <c r="B42" s="384">
        <v>14</v>
      </c>
      <c r="C42" s="384">
        <v>17</v>
      </c>
      <c r="D42" s="384">
        <v>21</v>
      </c>
      <c r="E42" s="385">
        <v>154351.90359999999</v>
      </c>
      <c r="F42" s="386">
        <v>1078439.6518080004</v>
      </c>
      <c r="G42" s="387"/>
    </row>
    <row r="43" spans="1:7" ht="15" customHeight="1" x14ac:dyDescent="0.25">
      <c r="A43" s="383" t="s">
        <v>299</v>
      </c>
      <c r="B43" s="384">
        <v>46</v>
      </c>
      <c r="C43" s="384">
        <v>1</v>
      </c>
      <c r="D43" s="384">
        <v>32</v>
      </c>
      <c r="E43" s="385">
        <v>28768.288588399999</v>
      </c>
      <c r="F43" s="386">
        <v>82905.629816400004</v>
      </c>
      <c r="G43" s="387"/>
    </row>
    <row r="44" spans="1:7" ht="15" customHeight="1" x14ac:dyDescent="0.25">
      <c r="A44" s="383" t="s">
        <v>292</v>
      </c>
      <c r="B44" s="384">
        <v>39</v>
      </c>
      <c r="C44" s="384">
        <v>2</v>
      </c>
      <c r="D44" s="384">
        <v>26</v>
      </c>
      <c r="E44" s="385">
        <v>62865.298350000034</v>
      </c>
      <c r="F44" s="386">
        <v>139241.26260779999</v>
      </c>
      <c r="G44" s="387"/>
    </row>
    <row r="45" spans="1:7" ht="15" customHeight="1" x14ac:dyDescent="0.25">
      <c r="A45" s="383" t="s">
        <v>311</v>
      </c>
      <c r="B45" s="384">
        <v>39</v>
      </c>
      <c r="C45" s="384">
        <v>2</v>
      </c>
      <c r="D45" s="384">
        <v>50</v>
      </c>
      <c r="E45" s="385">
        <v>10804.25801</v>
      </c>
      <c r="F45" s="386">
        <v>85461.195909999966</v>
      </c>
      <c r="G45" s="387"/>
    </row>
    <row r="46" spans="1:7" ht="15" customHeight="1" x14ac:dyDescent="0.25">
      <c r="A46" s="383" t="s">
        <v>287</v>
      </c>
      <c r="B46" s="384">
        <v>46</v>
      </c>
      <c r="C46" s="384">
        <v>1</v>
      </c>
      <c r="D46" s="384">
        <v>28</v>
      </c>
      <c r="E46" s="385">
        <v>39297.254820000002</v>
      </c>
      <c r="F46" s="386">
        <v>210314.08956259995</v>
      </c>
      <c r="G46" s="387"/>
    </row>
    <row r="47" spans="1:7" ht="15" customHeight="1" x14ac:dyDescent="0.25">
      <c r="A47" s="383" t="s">
        <v>312</v>
      </c>
      <c r="B47" s="384">
        <v>22</v>
      </c>
      <c r="C47" s="384">
        <v>7</v>
      </c>
      <c r="D47" s="384">
        <v>42</v>
      </c>
      <c r="E47" s="385">
        <v>19076.674650000001</v>
      </c>
      <c r="F47" s="386">
        <v>253256.08438840011</v>
      </c>
      <c r="G47" s="387"/>
    </row>
    <row r="48" spans="1:7" ht="15" customHeight="1" x14ac:dyDescent="0.25">
      <c r="A48" s="383" t="s">
        <v>307</v>
      </c>
      <c r="B48" s="384">
        <v>22</v>
      </c>
      <c r="C48" s="384">
        <v>7</v>
      </c>
      <c r="D48" s="384">
        <v>34</v>
      </c>
      <c r="E48" s="385">
        <v>27773.106950999998</v>
      </c>
      <c r="F48" s="386">
        <v>202136.59980579995</v>
      </c>
      <c r="G48" s="387"/>
    </row>
    <row r="49" spans="1:7" ht="15" customHeight="1" x14ac:dyDescent="0.25">
      <c r="A49" s="383" t="s">
        <v>293</v>
      </c>
      <c r="B49" s="384">
        <v>36</v>
      </c>
      <c r="C49" s="384">
        <v>3</v>
      </c>
      <c r="D49" s="384">
        <v>54</v>
      </c>
      <c r="E49" s="385">
        <v>6636.1235484000017</v>
      </c>
      <c r="F49" s="386">
        <v>100521.09186839999</v>
      </c>
      <c r="G49" s="387"/>
    </row>
    <row r="50" spans="1:7" ht="15" customHeight="1" x14ac:dyDescent="0.25">
      <c r="A50" s="383" t="s">
        <v>306</v>
      </c>
      <c r="B50" s="384">
        <v>39</v>
      </c>
      <c r="C50" s="384">
        <v>2</v>
      </c>
      <c r="D50" s="384">
        <v>55</v>
      </c>
      <c r="E50" s="385">
        <v>6315.7190400000009</v>
      </c>
      <c r="F50" s="386">
        <v>100648.74962420001</v>
      </c>
      <c r="G50" s="387"/>
    </row>
    <row r="51" spans="1:7" ht="15" customHeight="1" x14ac:dyDescent="0.25">
      <c r="A51" s="383" t="s">
        <v>300</v>
      </c>
      <c r="B51" s="384">
        <v>46</v>
      </c>
      <c r="C51" s="384">
        <v>1</v>
      </c>
      <c r="D51" s="384">
        <v>51</v>
      </c>
      <c r="E51" s="385">
        <v>8400.1204399999988</v>
      </c>
      <c r="F51" s="386">
        <v>187000.69974000007</v>
      </c>
      <c r="G51" s="387"/>
    </row>
    <row r="52" spans="1:7" ht="15" customHeight="1" x14ac:dyDescent="0.25">
      <c r="A52" s="383" t="s">
        <v>310</v>
      </c>
      <c r="B52" s="384">
        <v>25</v>
      </c>
      <c r="C52" s="384">
        <v>6</v>
      </c>
      <c r="D52" s="384">
        <v>33</v>
      </c>
      <c r="E52" s="385">
        <v>28028.645110599999</v>
      </c>
      <c r="F52" s="386">
        <v>254526.84866219998</v>
      </c>
      <c r="G52" s="387"/>
    </row>
    <row r="53" spans="1:7" ht="15" customHeight="1" x14ac:dyDescent="0.25">
      <c r="A53" s="383" t="s">
        <v>289</v>
      </c>
      <c r="B53" s="384">
        <v>46</v>
      </c>
      <c r="C53" s="384">
        <v>1</v>
      </c>
      <c r="D53" s="384">
        <v>44</v>
      </c>
      <c r="E53" s="385">
        <v>18374.161230000005</v>
      </c>
      <c r="F53" s="386">
        <v>170322.53818499998</v>
      </c>
      <c r="G53" s="387"/>
    </row>
    <row r="54" spans="1:7" ht="15" customHeight="1" x14ac:dyDescent="0.25">
      <c r="A54" s="383" t="s">
        <v>291</v>
      </c>
      <c r="B54" s="384">
        <v>46</v>
      </c>
      <c r="C54" s="384">
        <v>1</v>
      </c>
      <c r="D54" s="384">
        <v>25</v>
      </c>
      <c r="E54" s="385">
        <v>62869.460261800006</v>
      </c>
      <c r="F54" s="386">
        <v>160540.40354300005</v>
      </c>
      <c r="G54" s="387"/>
    </row>
    <row r="55" spans="1:7" ht="15" customHeight="1" x14ac:dyDescent="0.25">
      <c r="A55" s="383" t="s">
        <v>288</v>
      </c>
      <c r="B55" s="384">
        <v>39</v>
      </c>
      <c r="C55" s="384">
        <v>2</v>
      </c>
      <c r="D55" s="384">
        <v>27</v>
      </c>
      <c r="E55" s="385">
        <v>48853.791569999987</v>
      </c>
      <c r="F55" s="386">
        <v>302560.54861459997</v>
      </c>
      <c r="G55" s="387"/>
    </row>
    <row r="56" spans="1:7" ht="15" customHeight="1" x14ac:dyDescent="0.25">
      <c r="A56" s="383" t="s">
        <v>284</v>
      </c>
      <c r="B56" s="384">
        <v>20</v>
      </c>
      <c r="C56" s="384">
        <v>11</v>
      </c>
      <c r="D56" s="384">
        <v>23</v>
      </c>
      <c r="E56" s="385">
        <v>123085.210412</v>
      </c>
      <c r="F56" s="386">
        <v>714718.57788220001</v>
      </c>
      <c r="G56" s="387"/>
    </row>
    <row r="57" spans="1:7" ht="15" customHeight="1" x14ac:dyDescent="0.25">
      <c r="A57" s="383" t="s">
        <v>286</v>
      </c>
      <c r="B57" s="384">
        <v>46</v>
      </c>
      <c r="C57" s="384">
        <v>1</v>
      </c>
      <c r="D57" s="384">
        <v>49</v>
      </c>
      <c r="E57" s="385">
        <v>11889.880415</v>
      </c>
      <c r="F57" s="386">
        <v>92665.587402999998</v>
      </c>
      <c r="G57" s="387"/>
    </row>
    <row r="58" spans="1:7" ht="15" customHeight="1" x14ac:dyDescent="0.25">
      <c r="A58" s="383" t="s">
        <v>305</v>
      </c>
      <c r="B58" s="384">
        <v>36</v>
      </c>
      <c r="C58" s="384">
        <v>3</v>
      </c>
      <c r="D58" s="384">
        <v>58</v>
      </c>
      <c r="E58" s="385">
        <v>4938.7002299999986</v>
      </c>
      <c r="F58" s="386">
        <v>192407.8634992</v>
      </c>
      <c r="G58" s="387"/>
    </row>
    <row r="59" spans="1:7" ht="15" customHeight="1" x14ac:dyDescent="0.25">
      <c r="A59" s="383" t="s">
        <v>297</v>
      </c>
      <c r="B59" s="384">
        <v>46</v>
      </c>
      <c r="C59" s="384">
        <v>1</v>
      </c>
      <c r="D59" s="384">
        <v>41</v>
      </c>
      <c r="E59" s="385">
        <v>19562.442471599999</v>
      </c>
      <c r="F59" s="386">
        <v>61184.602791600017</v>
      </c>
      <c r="G59" s="387"/>
    </row>
    <row r="60" spans="1:7" ht="15" customHeight="1" x14ac:dyDescent="0.25">
      <c r="A60" s="383" t="s">
        <v>298</v>
      </c>
      <c r="B60" s="384">
        <v>25</v>
      </c>
      <c r="C60" s="384">
        <v>6</v>
      </c>
      <c r="D60" s="384">
        <v>64</v>
      </c>
      <c r="E60" s="385">
        <v>2108.4016599999995</v>
      </c>
      <c r="F60" s="386">
        <v>57151.276955999994</v>
      </c>
      <c r="G60" s="387"/>
    </row>
    <row r="61" spans="1:7" ht="15" customHeight="1" x14ac:dyDescent="0.25">
      <c r="A61" s="383" t="s">
        <v>313</v>
      </c>
      <c r="B61" s="384">
        <v>46</v>
      </c>
      <c r="C61" s="384">
        <v>1</v>
      </c>
      <c r="D61" s="384">
        <v>48</v>
      </c>
      <c r="E61" s="385">
        <v>12443.442239399999</v>
      </c>
      <c r="F61" s="386">
        <v>83876.197910599978</v>
      </c>
      <c r="G61" s="387"/>
    </row>
    <row r="62" spans="1:7" ht="15" customHeight="1" x14ac:dyDescent="0.25">
      <c r="A62" s="383" t="s">
        <v>314</v>
      </c>
      <c r="B62" s="384">
        <v>39</v>
      </c>
      <c r="C62" s="384">
        <v>2</v>
      </c>
      <c r="D62" s="384">
        <v>45</v>
      </c>
      <c r="E62" s="385">
        <v>16557.387399999996</v>
      </c>
      <c r="F62" s="386">
        <v>77604.724586799988</v>
      </c>
      <c r="G62" s="387"/>
    </row>
    <row r="63" spans="1:7" ht="15" customHeight="1" x14ac:dyDescent="0.25">
      <c r="A63" s="383" t="s">
        <v>315</v>
      </c>
      <c r="B63" s="384">
        <v>32</v>
      </c>
      <c r="C63" s="384">
        <v>4</v>
      </c>
      <c r="D63" s="384">
        <v>52</v>
      </c>
      <c r="E63" s="385">
        <v>7798.6957000000011</v>
      </c>
      <c r="F63" s="386">
        <v>58102.842581400022</v>
      </c>
      <c r="G63" s="387"/>
    </row>
    <row r="64" spans="1:7" ht="15" customHeight="1" x14ac:dyDescent="0.25">
      <c r="A64" s="383" t="s">
        <v>316</v>
      </c>
      <c r="B64" s="384">
        <v>46</v>
      </c>
      <c r="C64" s="384">
        <v>1</v>
      </c>
      <c r="D64" s="384">
        <v>62</v>
      </c>
      <c r="E64" s="385">
        <v>2263.6381100000003</v>
      </c>
      <c r="F64" s="386">
        <v>22429.881845999986</v>
      </c>
      <c r="G64" s="387"/>
    </row>
    <row r="65" spans="1:7" ht="15" customHeight="1" x14ac:dyDescent="0.25">
      <c r="A65" s="383" t="s">
        <v>318</v>
      </c>
      <c r="B65" s="384">
        <v>46</v>
      </c>
      <c r="C65" s="384">
        <v>1</v>
      </c>
      <c r="D65" s="384">
        <v>67</v>
      </c>
      <c r="E65" s="385">
        <v>815.61063000000001</v>
      </c>
      <c r="F65" s="386">
        <v>21524.917640000003</v>
      </c>
      <c r="G65" s="387"/>
    </row>
    <row r="66" spans="1:7" ht="15" customHeight="1" x14ac:dyDescent="0.25">
      <c r="A66" s="383" t="s">
        <v>317</v>
      </c>
      <c r="B66" s="384">
        <v>39</v>
      </c>
      <c r="C66" s="384">
        <v>2</v>
      </c>
      <c r="D66" s="384">
        <v>46</v>
      </c>
      <c r="E66" s="385">
        <v>14842.704371800002</v>
      </c>
      <c r="F66" s="386">
        <v>38360.421554800007</v>
      </c>
      <c r="G66" s="387"/>
    </row>
    <row r="67" spans="1:7" ht="15" customHeight="1" x14ac:dyDescent="0.25">
      <c r="A67" s="383" t="s">
        <v>319</v>
      </c>
      <c r="B67" s="384">
        <v>46</v>
      </c>
      <c r="C67" s="384">
        <v>1</v>
      </c>
      <c r="D67" s="384">
        <v>35</v>
      </c>
      <c r="E67" s="385">
        <v>27438.737539000002</v>
      </c>
      <c r="F67" s="386">
        <v>106928.60525240003</v>
      </c>
      <c r="G67" s="387"/>
    </row>
    <row r="68" spans="1:7" ht="15" customHeight="1" x14ac:dyDescent="0.25">
      <c r="A68" s="383" t="s">
        <v>323</v>
      </c>
      <c r="B68" s="384">
        <v>46</v>
      </c>
      <c r="C68" s="384">
        <v>1</v>
      </c>
      <c r="D68" s="384">
        <v>59</v>
      </c>
      <c r="E68" s="385">
        <v>4493.1759900000006</v>
      </c>
      <c r="F68" s="386">
        <v>28476.733662999995</v>
      </c>
      <c r="G68" s="387"/>
    </row>
    <row r="69" spans="1:7" ht="15" customHeight="1" x14ac:dyDescent="0.25">
      <c r="A69" s="383" t="s">
        <v>322</v>
      </c>
      <c r="B69" s="384">
        <v>46</v>
      </c>
      <c r="C69" s="384">
        <v>1</v>
      </c>
      <c r="D69" s="384">
        <v>66</v>
      </c>
      <c r="E69" s="385">
        <v>907.99311899999998</v>
      </c>
      <c r="F69" s="386">
        <v>73405.314095800029</v>
      </c>
      <c r="G69" s="387"/>
    </row>
    <row r="70" spans="1:7" ht="15" customHeight="1" x14ac:dyDescent="0.25">
      <c r="A70" s="383" t="s">
        <v>321</v>
      </c>
      <c r="B70" s="384">
        <v>36</v>
      </c>
      <c r="C70" s="384">
        <v>3</v>
      </c>
      <c r="D70" s="384">
        <v>63</v>
      </c>
      <c r="E70" s="385">
        <v>2176.5224399999997</v>
      </c>
      <c r="F70" s="386">
        <v>156562.76484660004</v>
      </c>
      <c r="G70" s="387"/>
    </row>
    <row r="71" spans="1:7" ht="15" customHeight="1" x14ac:dyDescent="0.25">
      <c r="A71" s="383" t="s">
        <v>320</v>
      </c>
      <c r="B71" s="384">
        <v>46</v>
      </c>
      <c r="C71" s="384">
        <v>1</v>
      </c>
      <c r="D71" s="384">
        <v>60</v>
      </c>
      <c r="E71" s="385">
        <v>4112.3541916000004</v>
      </c>
      <c r="F71" s="386">
        <v>27011.273820400009</v>
      </c>
      <c r="G71" s="387"/>
    </row>
    <row r="72" spans="1:7" ht="15" customHeight="1" x14ac:dyDescent="0.25">
      <c r="A72" s="388" t="s">
        <v>738</v>
      </c>
      <c r="B72" s="384"/>
      <c r="C72" s="389"/>
      <c r="D72" s="384"/>
      <c r="E72" s="389">
        <v>1117955.2043600001</v>
      </c>
      <c r="F72" s="389">
        <v>7112920.6631288007</v>
      </c>
      <c r="G72" s="387"/>
    </row>
    <row r="73" spans="1:7" ht="15" customHeight="1" x14ac:dyDescent="0.25">
      <c r="A73" s="390" t="s">
        <v>335</v>
      </c>
      <c r="B73" s="390"/>
      <c r="C73" s="391"/>
      <c r="D73" s="390"/>
      <c r="E73" s="390"/>
      <c r="F73" s="392"/>
      <c r="G73" s="387"/>
    </row>
    <row r="74" spans="1:7" ht="15" customHeight="1" x14ac:dyDescent="0.25">
      <c r="A74" s="388" t="s">
        <v>336</v>
      </c>
      <c r="B74" s="384">
        <v>11</v>
      </c>
      <c r="C74" s="384">
        <v>24</v>
      </c>
      <c r="D74" s="384">
        <v>16</v>
      </c>
      <c r="E74" s="385">
        <v>446842.55820520007</v>
      </c>
      <c r="F74" s="386">
        <v>776731.30203100038</v>
      </c>
      <c r="G74" s="387"/>
    </row>
    <row r="75" spans="1:7" ht="15" customHeight="1" x14ac:dyDescent="0.25">
      <c r="A75" s="388" t="s">
        <v>337</v>
      </c>
      <c r="B75" s="384">
        <v>4</v>
      </c>
      <c r="C75" s="384">
        <v>54</v>
      </c>
      <c r="D75" s="384">
        <v>14</v>
      </c>
      <c r="E75" s="385">
        <v>760188.23818839993</v>
      </c>
      <c r="F75" s="386">
        <v>2909428.8326178002</v>
      </c>
      <c r="G75" s="387"/>
    </row>
    <row r="76" spans="1:7" ht="15" customHeight="1" x14ac:dyDescent="0.25">
      <c r="A76" s="388" t="s">
        <v>338</v>
      </c>
      <c r="B76" s="384">
        <v>7</v>
      </c>
      <c r="C76" s="384">
        <v>33</v>
      </c>
      <c r="D76" s="384">
        <v>15</v>
      </c>
      <c r="E76" s="385">
        <v>451114.0789182001</v>
      </c>
      <c r="F76" s="386">
        <v>1855357.963294999</v>
      </c>
      <c r="G76" s="387"/>
    </row>
    <row r="77" spans="1:7" ht="15" customHeight="1" x14ac:dyDescent="0.25">
      <c r="A77" s="388" t="s">
        <v>339</v>
      </c>
      <c r="B77" s="384">
        <v>27</v>
      </c>
      <c r="C77" s="384">
        <v>5</v>
      </c>
      <c r="D77" s="384">
        <v>36</v>
      </c>
      <c r="E77" s="385">
        <v>25367.538581200002</v>
      </c>
      <c r="F77" s="386">
        <v>58552.154018399975</v>
      </c>
      <c r="G77" s="387"/>
    </row>
    <row r="78" spans="1:7" ht="15" customHeight="1" x14ac:dyDescent="0.25">
      <c r="A78" s="388" t="s">
        <v>340</v>
      </c>
      <c r="B78" s="384">
        <v>22</v>
      </c>
      <c r="C78" s="384">
        <v>7</v>
      </c>
      <c r="D78" s="384">
        <v>18</v>
      </c>
      <c r="E78" s="385">
        <v>206900.00806999995</v>
      </c>
      <c r="F78" s="386">
        <v>520327.53922000021</v>
      </c>
      <c r="G78" s="387"/>
    </row>
    <row r="79" spans="1:7" ht="15" customHeight="1" x14ac:dyDescent="0.25">
      <c r="A79" s="388" t="s">
        <v>341</v>
      </c>
      <c r="B79" s="384">
        <v>9</v>
      </c>
      <c r="C79" s="384">
        <v>28</v>
      </c>
      <c r="D79" s="384">
        <v>20</v>
      </c>
      <c r="E79" s="385">
        <v>172419.44449119997</v>
      </c>
      <c r="F79" s="386">
        <v>817410.94779960031</v>
      </c>
      <c r="G79" s="387"/>
    </row>
    <row r="80" spans="1:7" ht="15" customHeight="1" x14ac:dyDescent="0.25">
      <c r="A80" s="388" t="s">
        <v>342</v>
      </c>
      <c r="B80" s="384">
        <v>17</v>
      </c>
      <c r="C80" s="384">
        <v>15</v>
      </c>
      <c r="D80" s="384">
        <v>57</v>
      </c>
      <c r="E80" s="385">
        <v>5048.9907544000007</v>
      </c>
      <c r="F80" s="386">
        <v>16644.595957999998</v>
      </c>
      <c r="G80" s="387"/>
    </row>
    <row r="81" spans="1:7" ht="15" customHeight="1" x14ac:dyDescent="0.25">
      <c r="A81" s="388" t="s">
        <v>343</v>
      </c>
      <c r="B81" s="384">
        <v>12</v>
      </c>
      <c r="C81" s="384">
        <v>22</v>
      </c>
      <c r="D81" s="384">
        <v>19</v>
      </c>
      <c r="E81" s="385">
        <v>173420.96156019997</v>
      </c>
      <c r="F81" s="386">
        <v>1221324.8211102006</v>
      </c>
      <c r="G81" s="387"/>
    </row>
    <row r="82" spans="1:7" ht="15" customHeight="1" x14ac:dyDescent="0.25">
      <c r="A82" s="388" t="s">
        <v>738</v>
      </c>
      <c r="B82" s="384"/>
      <c r="C82" s="389"/>
      <c r="D82" s="384"/>
      <c r="E82" s="389">
        <v>2241301.8187688002</v>
      </c>
      <c r="F82" s="389">
        <v>8175778.1560500022</v>
      </c>
      <c r="G82" s="387"/>
    </row>
    <row r="83" spans="1:7" ht="15" customHeight="1" x14ac:dyDescent="0.25">
      <c r="A83" s="390" t="s">
        <v>697</v>
      </c>
      <c r="B83" s="390"/>
      <c r="C83" s="391"/>
      <c r="D83" s="390"/>
      <c r="E83" s="391"/>
      <c r="F83" s="392"/>
      <c r="G83" s="387"/>
    </row>
    <row r="84" spans="1:7" ht="15" customHeight="1" x14ac:dyDescent="0.25">
      <c r="A84" s="388" t="s">
        <v>38</v>
      </c>
      <c r="B84" s="384">
        <v>1</v>
      </c>
      <c r="C84" s="384">
        <v>96</v>
      </c>
      <c r="D84" s="384">
        <v>1</v>
      </c>
      <c r="E84" s="385">
        <v>17145772.994433794</v>
      </c>
      <c r="F84" s="386">
        <v>34463327.450368382</v>
      </c>
      <c r="G84" s="387"/>
    </row>
    <row r="85" spans="1:7" ht="15" customHeight="1" x14ac:dyDescent="0.25">
      <c r="A85" s="388" t="s">
        <v>738</v>
      </c>
      <c r="B85" s="384"/>
      <c r="C85" s="389"/>
      <c r="D85" s="384"/>
      <c r="E85" s="389">
        <v>17145772.994433794</v>
      </c>
      <c r="F85" s="394">
        <v>34463327.450368382</v>
      </c>
      <c r="G85" s="387"/>
    </row>
    <row r="86" spans="1:7" ht="15" customHeight="1" x14ac:dyDescent="0.25">
      <c r="A86" s="390" t="s">
        <v>712</v>
      </c>
      <c r="B86" s="390"/>
      <c r="C86" s="391"/>
      <c r="D86" s="390"/>
      <c r="E86" s="391"/>
      <c r="F86" s="392"/>
      <c r="G86" s="387"/>
    </row>
    <row r="87" spans="1:7" ht="15" customHeight="1" x14ac:dyDescent="0.25">
      <c r="A87" s="388" t="s">
        <v>269</v>
      </c>
      <c r="B87" s="384">
        <v>6</v>
      </c>
      <c r="C87" s="384">
        <v>37</v>
      </c>
      <c r="D87" s="384">
        <v>11</v>
      </c>
      <c r="E87" s="385">
        <v>4555686.6391199995</v>
      </c>
      <c r="F87" s="386">
        <v>4695127.1322600003</v>
      </c>
      <c r="G87" s="387"/>
    </row>
    <row r="88" spans="1:7" ht="15" customHeight="1" x14ac:dyDescent="0.25">
      <c r="A88" s="388" t="s">
        <v>738</v>
      </c>
      <c r="B88" s="384"/>
      <c r="C88" s="389"/>
      <c r="D88" s="384"/>
      <c r="E88" s="389">
        <v>4555686.6391199995</v>
      </c>
      <c r="F88" s="394">
        <v>4695127.1322600003</v>
      </c>
      <c r="G88" s="387"/>
    </row>
    <row r="89" spans="1:7" ht="15" customHeight="1" x14ac:dyDescent="0.25">
      <c r="A89" s="390" t="s">
        <v>81</v>
      </c>
      <c r="B89" s="390"/>
      <c r="C89" s="395"/>
      <c r="D89" s="390"/>
      <c r="E89" s="395">
        <v>109282736.93410657</v>
      </c>
      <c r="F89" s="395">
        <v>226901423.25155956</v>
      </c>
      <c r="G89" s="138"/>
    </row>
    <row r="90" spans="1:7" ht="3.75" customHeight="1" thickBot="1" x14ac:dyDescent="0.3">
      <c r="A90" s="396"/>
      <c r="B90" s="396"/>
      <c r="C90" s="396"/>
      <c r="D90" s="396"/>
      <c r="E90" s="396"/>
      <c r="F90" s="396"/>
      <c r="G90" s="397"/>
    </row>
    <row r="91" spans="1:7" ht="39.75" customHeight="1" thickTop="1" x14ac:dyDescent="0.25">
      <c r="A91" s="421" t="s">
        <v>699</v>
      </c>
      <c r="B91" s="421"/>
      <c r="C91" s="421"/>
      <c r="D91" s="421"/>
      <c r="E91" s="421"/>
      <c r="F91" s="421"/>
      <c r="G91" s="398"/>
    </row>
    <row r="92" spans="1:7" ht="15" customHeight="1" x14ac:dyDescent="0.25">
      <c r="A92" s="422" t="s">
        <v>713</v>
      </c>
      <c r="B92" s="422"/>
      <c r="C92" s="422"/>
      <c r="D92" s="422"/>
      <c r="E92" s="422"/>
      <c r="F92" s="422"/>
      <c r="G92" s="398"/>
    </row>
    <row r="93" spans="1:7" ht="15" customHeight="1" x14ac:dyDescent="0.25">
      <c r="A93" s="399" t="s">
        <v>714</v>
      </c>
      <c r="B93" s="399"/>
      <c r="C93" s="399"/>
      <c r="D93" s="399"/>
      <c r="E93" s="399"/>
      <c r="F93" s="399"/>
      <c r="G93" s="254"/>
    </row>
    <row r="94" spans="1:7" ht="15" customHeight="1" x14ac:dyDescent="0.25">
      <c r="A94" s="388"/>
      <c r="B94" s="400" t="s">
        <v>238</v>
      </c>
      <c r="C94" s="400"/>
      <c r="D94" s="400" t="s">
        <v>238</v>
      </c>
      <c r="E94" s="400"/>
      <c r="F94" s="400"/>
    </row>
  </sheetData>
  <mergeCells count="10">
    <mergeCell ref="A91:F91"/>
    <mergeCell ref="A92:F92"/>
    <mergeCell ref="A1:F1"/>
    <mergeCell ref="A2:F2"/>
    <mergeCell ref="A3:F3"/>
    <mergeCell ref="A4:F4"/>
    <mergeCell ref="A6:A7"/>
    <mergeCell ref="B6:C6"/>
    <mergeCell ref="D6:E6"/>
    <mergeCell ref="F6:F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57A079-6607-45F9-B2ED-9CD5DDB60289}">
  <sheetPr codeName="Sheet2">
    <pageSetUpPr fitToPage="1"/>
  </sheetPr>
  <dimension ref="A1:N23"/>
  <sheetViews>
    <sheetView topLeftCell="C1" zoomScale="110" zoomScaleNormal="110" workbookViewId="0">
      <pane xSplit="1" topLeftCell="D1" activePane="topRight" state="frozen"/>
      <selection activeCell="C1" sqref="C1"/>
      <selection pane="topRight" activeCell="D14" sqref="D14"/>
    </sheetView>
  </sheetViews>
  <sheetFormatPr baseColWidth="10" defaultColWidth="9.140625" defaultRowHeight="12.75" x14ac:dyDescent="0.2"/>
  <cols>
    <col min="1" max="2" width="31.140625" style="17" hidden="1" customWidth="1"/>
    <col min="3" max="3" width="64.5703125" style="18" bestFit="1" customWidth="1"/>
    <col min="4" max="10" width="11.7109375" style="17" bestFit="1" customWidth="1"/>
    <col min="11" max="13" width="11.7109375" style="17" customWidth="1"/>
    <col min="14" max="14" width="11.7109375" style="17" bestFit="1" customWidth="1"/>
    <col min="15" max="256" width="9.140625" style="17"/>
    <col min="257" max="258" width="0" style="17" hidden="1" customWidth="1"/>
    <col min="259" max="259" width="64.5703125" style="17" bestFit="1" customWidth="1"/>
    <col min="260" max="266" width="11.7109375" style="17" bestFit="1" customWidth="1"/>
    <col min="267" max="269" width="11.7109375" style="17" customWidth="1"/>
    <col min="270" max="270" width="11.7109375" style="17" bestFit="1" customWidth="1"/>
    <col min="271" max="512" width="9.140625" style="17"/>
    <col min="513" max="514" width="0" style="17" hidden="1" customWidth="1"/>
    <col min="515" max="515" width="64.5703125" style="17" bestFit="1" customWidth="1"/>
    <col min="516" max="522" width="11.7109375" style="17" bestFit="1" customWidth="1"/>
    <col min="523" max="525" width="11.7109375" style="17" customWidth="1"/>
    <col min="526" max="526" width="11.7109375" style="17" bestFit="1" customWidth="1"/>
    <col min="527" max="768" width="9.140625" style="17"/>
    <col min="769" max="770" width="0" style="17" hidden="1" customWidth="1"/>
    <col min="771" max="771" width="64.5703125" style="17" bestFit="1" customWidth="1"/>
    <col min="772" max="778" width="11.7109375" style="17" bestFit="1" customWidth="1"/>
    <col min="779" max="781" width="11.7109375" style="17" customWidth="1"/>
    <col min="782" max="782" width="11.7109375" style="17" bestFit="1" customWidth="1"/>
    <col min="783" max="1024" width="9.140625" style="17"/>
    <col min="1025" max="1026" width="0" style="17" hidden="1" customWidth="1"/>
    <col min="1027" max="1027" width="64.5703125" style="17" bestFit="1" customWidth="1"/>
    <col min="1028" max="1034" width="11.7109375" style="17" bestFit="1" customWidth="1"/>
    <col min="1035" max="1037" width="11.7109375" style="17" customWidth="1"/>
    <col min="1038" max="1038" width="11.7109375" style="17" bestFit="1" customWidth="1"/>
    <col min="1039" max="1280" width="9.140625" style="17"/>
    <col min="1281" max="1282" width="0" style="17" hidden="1" customWidth="1"/>
    <col min="1283" max="1283" width="64.5703125" style="17" bestFit="1" customWidth="1"/>
    <col min="1284" max="1290" width="11.7109375" style="17" bestFit="1" customWidth="1"/>
    <col min="1291" max="1293" width="11.7109375" style="17" customWidth="1"/>
    <col min="1294" max="1294" width="11.7109375" style="17" bestFit="1" customWidth="1"/>
    <col min="1295" max="1536" width="9.140625" style="17"/>
    <col min="1537" max="1538" width="0" style="17" hidden="1" customWidth="1"/>
    <col min="1539" max="1539" width="64.5703125" style="17" bestFit="1" customWidth="1"/>
    <col min="1540" max="1546" width="11.7109375" style="17" bestFit="1" customWidth="1"/>
    <col min="1547" max="1549" width="11.7109375" style="17" customWidth="1"/>
    <col min="1550" max="1550" width="11.7109375" style="17" bestFit="1" customWidth="1"/>
    <col min="1551" max="1792" width="9.140625" style="17"/>
    <col min="1793" max="1794" width="0" style="17" hidden="1" customWidth="1"/>
    <col min="1795" max="1795" width="64.5703125" style="17" bestFit="1" customWidth="1"/>
    <col min="1796" max="1802" width="11.7109375" style="17" bestFit="1" customWidth="1"/>
    <col min="1803" max="1805" width="11.7109375" style="17" customWidth="1"/>
    <col min="1806" max="1806" width="11.7109375" style="17" bestFit="1" customWidth="1"/>
    <col min="1807" max="2048" width="9.140625" style="17"/>
    <col min="2049" max="2050" width="0" style="17" hidden="1" customWidth="1"/>
    <col min="2051" max="2051" width="64.5703125" style="17" bestFit="1" customWidth="1"/>
    <col min="2052" max="2058" width="11.7109375" style="17" bestFit="1" customWidth="1"/>
    <col min="2059" max="2061" width="11.7109375" style="17" customWidth="1"/>
    <col min="2062" max="2062" width="11.7109375" style="17" bestFit="1" customWidth="1"/>
    <col min="2063" max="2304" width="9.140625" style="17"/>
    <col min="2305" max="2306" width="0" style="17" hidden="1" customWidth="1"/>
    <col min="2307" max="2307" width="64.5703125" style="17" bestFit="1" customWidth="1"/>
    <col min="2308" max="2314" width="11.7109375" style="17" bestFit="1" customWidth="1"/>
    <col min="2315" max="2317" width="11.7109375" style="17" customWidth="1"/>
    <col min="2318" max="2318" width="11.7109375" style="17" bestFit="1" customWidth="1"/>
    <col min="2319" max="2560" width="9.140625" style="17"/>
    <col min="2561" max="2562" width="0" style="17" hidden="1" customWidth="1"/>
    <col min="2563" max="2563" width="64.5703125" style="17" bestFit="1" customWidth="1"/>
    <col min="2564" max="2570" width="11.7109375" style="17" bestFit="1" customWidth="1"/>
    <col min="2571" max="2573" width="11.7109375" style="17" customWidth="1"/>
    <col min="2574" max="2574" width="11.7109375" style="17" bestFit="1" customWidth="1"/>
    <col min="2575" max="2816" width="9.140625" style="17"/>
    <col min="2817" max="2818" width="0" style="17" hidden="1" customWidth="1"/>
    <col min="2819" max="2819" width="64.5703125" style="17" bestFit="1" customWidth="1"/>
    <col min="2820" max="2826" width="11.7109375" style="17" bestFit="1" customWidth="1"/>
    <col min="2827" max="2829" width="11.7109375" style="17" customWidth="1"/>
    <col min="2830" max="2830" width="11.7109375" style="17" bestFit="1" customWidth="1"/>
    <col min="2831" max="3072" width="9.140625" style="17"/>
    <col min="3073" max="3074" width="0" style="17" hidden="1" customWidth="1"/>
    <col min="3075" max="3075" width="64.5703125" style="17" bestFit="1" customWidth="1"/>
    <col min="3076" max="3082" width="11.7109375" style="17" bestFit="1" customWidth="1"/>
    <col min="3083" max="3085" width="11.7109375" style="17" customWidth="1"/>
    <col min="3086" max="3086" width="11.7109375" style="17" bestFit="1" customWidth="1"/>
    <col min="3087" max="3328" width="9.140625" style="17"/>
    <col min="3329" max="3330" width="0" style="17" hidden="1" customWidth="1"/>
    <col min="3331" max="3331" width="64.5703125" style="17" bestFit="1" customWidth="1"/>
    <col min="3332" max="3338" width="11.7109375" style="17" bestFit="1" customWidth="1"/>
    <col min="3339" max="3341" width="11.7109375" style="17" customWidth="1"/>
    <col min="3342" max="3342" width="11.7109375" style="17" bestFit="1" customWidth="1"/>
    <col min="3343" max="3584" width="9.140625" style="17"/>
    <col min="3585" max="3586" width="0" style="17" hidden="1" customWidth="1"/>
    <col min="3587" max="3587" width="64.5703125" style="17" bestFit="1" customWidth="1"/>
    <col min="3588" max="3594" width="11.7109375" style="17" bestFit="1" customWidth="1"/>
    <col min="3595" max="3597" width="11.7109375" style="17" customWidth="1"/>
    <col min="3598" max="3598" width="11.7109375" style="17" bestFit="1" customWidth="1"/>
    <col min="3599" max="3840" width="9.140625" style="17"/>
    <col min="3841" max="3842" width="0" style="17" hidden="1" customWidth="1"/>
    <col min="3843" max="3843" width="64.5703125" style="17" bestFit="1" customWidth="1"/>
    <col min="3844" max="3850" width="11.7109375" style="17" bestFit="1" customWidth="1"/>
    <col min="3851" max="3853" width="11.7109375" style="17" customWidth="1"/>
    <col min="3854" max="3854" width="11.7109375" style="17" bestFit="1" customWidth="1"/>
    <col min="3855" max="4096" width="9.140625" style="17"/>
    <col min="4097" max="4098" width="0" style="17" hidden="1" customWidth="1"/>
    <col min="4099" max="4099" width="64.5703125" style="17" bestFit="1" customWidth="1"/>
    <col min="4100" max="4106" width="11.7109375" style="17" bestFit="1" customWidth="1"/>
    <col min="4107" max="4109" width="11.7109375" style="17" customWidth="1"/>
    <col min="4110" max="4110" width="11.7109375" style="17" bestFit="1" customWidth="1"/>
    <col min="4111" max="4352" width="9.140625" style="17"/>
    <col min="4353" max="4354" width="0" style="17" hidden="1" customWidth="1"/>
    <col min="4355" max="4355" width="64.5703125" style="17" bestFit="1" customWidth="1"/>
    <col min="4356" max="4362" width="11.7109375" style="17" bestFit="1" customWidth="1"/>
    <col min="4363" max="4365" width="11.7109375" style="17" customWidth="1"/>
    <col min="4366" max="4366" width="11.7109375" style="17" bestFit="1" customWidth="1"/>
    <col min="4367" max="4608" width="9.140625" style="17"/>
    <col min="4609" max="4610" width="0" style="17" hidden="1" customWidth="1"/>
    <col min="4611" max="4611" width="64.5703125" style="17" bestFit="1" customWidth="1"/>
    <col min="4612" max="4618" width="11.7109375" style="17" bestFit="1" customWidth="1"/>
    <col min="4619" max="4621" width="11.7109375" style="17" customWidth="1"/>
    <col min="4622" max="4622" width="11.7109375" style="17" bestFit="1" customWidth="1"/>
    <col min="4623" max="4864" width="9.140625" style="17"/>
    <col min="4865" max="4866" width="0" style="17" hidden="1" customWidth="1"/>
    <col min="4867" max="4867" width="64.5703125" style="17" bestFit="1" customWidth="1"/>
    <col min="4868" max="4874" width="11.7109375" style="17" bestFit="1" customWidth="1"/>
    <col min="4875" max="4877" width="11.7109375" style="17" customWidth="1"/>
    <col min="4878" max="4878" width="11.7109375" style="17" bestFit="1" customWidth="1"/>
    <col min="4879" max="5120" width="9.140625" style="17"/>
    <col min="5121" max="5122" width="0" style="17" hidden="1" customWidth="1"/>
    <col min="5123" max="5123" width="64.5703125" style="17" bestFit="1" customWidth="1"/>
    <col min="5124" max="5130" width="11.7109375" style="17" bestFit="1" customWidth="1"/>
    <col min="5131" max="5133" width="11.7109375" style="17" customWidth="1"/>
    <col min="5134" max="5134" width="11.7109375" style="17" bestFit="1" customWidth="1"/>
    <col min="5135" max="5376" width="9.140625" style="17"/>
    <col min="5377" max="5378" width="0" style="17" hidden="1" customWidth="1"/>
    <col min="5379" max="5379" width="64.5703125" style="17" bestFit="1" customWidth="1"/>
    <col min="5380" max="5386" width="11.7109375" style="17" bestFit="1" customWidth="1"/>
    <col min="5387" max="5389" width="11.7109375" style="17" customWidth="1"/>
    <col min="5390" max="5390" width="11.7109375" style="17" bestFit="1" customWidth="1"/>
    <col min="5391" max="5632" width="9.140625" style="17"/>
    <col min="5633" max="5634" width="0" style="17" hidden="1" customWidth="1"/>
    <col min="5635" max="5635" width="64.5703125" style="17" bestFit="1" customWidth="1"/>
    <col min="5636" max="5642" width="11.7109375" style="17" bestFit="1" customWidth="1"/>
    <col min="5643" max="5645" width="11.7109375" style="17" customWidth="1"/>
    <col min="5646" max="5646" width="11.7109375" style="17" bestFit="1" customWidth="1"/>
    <col min="5647" max="5888" width="9.140625" style="17"/>
    <col min="5889" max="5890" width="0" style="17" hidden="1" customWidth="1"/>
    <col min="5891" max="5891" width="64.5703125" style="17" bestFit="1" customWidth="1"/>
    <col min="5892" max="5898" width="11.7109375" style="17" bestFit="1" customWidth="1"/>
    <col min="5899" max="5901" width="11.7109375" style="17" customWidth="1"/>
    <col min="5902" max="5902" width="11.7109375" style="17" bestFit="1" customWidth="1"/>
    <col min="5903" max="6144" width="9.140625" style="17"/>
    <col min="6145" max="6146" width="0" style="17" hidden="1" customWidth="1"/>
    <col min="6147" max="6147" width="64.5703125" style="17" bestFit="1" customWidth="1"/>
    <col min="6148" max="6154" width="11.7109375" style="17" bestFit="1" customWidth="1"/>
    <col min="6155" max="6157" width="11.7109375" style="17" customWidth="1"/>
    <col min="6158" max="6158" width="11.7109375" style="17" bestFit="1" customWidth="1"/>
    <col min="6159" max="6400" width="9.140625" style="17"/>
    <col min="6401" max="6402" width="0" style="17" hidden="1" customWidth="1"/>
    <col min="6403" max="6403" width="64.5703125" style="17" bestFit="1" customWidth="1"/>
    <col min="6404" max="6410" width="11.7109375" style="17" bestFit="1" customWidth="1"/>
    <col min="6411" max="6413" width="11.7109375" style="17" customWidth="1"/>
    <col min="6414" max="6414" width="11.7109375" style="17" bestFit="1" customWidth="1"/>
    <col min="6415" max="6656" width="9.140625" style="17"/>
    <col min="6657" max="6658" width="0" style="17" hidden="1" customWidth="1"/>
    <col min="6659" max="6659" width="64.5703125" style="17" bestFit="1" customWidth="1"/>
    <col min="6660" max="6666" width="11.7109375" style="17" bestFit="1" customWidth="1"/>
    <col min="6667" max="6669" width="11.7109375" style="17" customWidth="1"/>
    <col min="6670" max="6670" width="11.7109375" style="17" bestFit="1" customWidth="1"/>
    <col min="6671" max="6912" width="9.140625" style="17"/>
    <col min="6913" max="6914" width="0" style="17" hidden="1" customWidth="1"/>
    <col min="6915" max="6915" width="64.5703125" style="17" bestFit="1" customWidth="1"/>
    <col min="6916" max="6922" width="11.7109375" style="17" bestFit="1" customWidth="1"/>
    <col min="6923" max="6925" width="11.7109375" style="17" customWidth="1"/>
    <col min="6926" max="6926" width="11.7109375" style="17" bestFit="1" customWidth="1"/>
    <col min="6927" max="7168" width="9.140625" style="17"/>
    <col min="7169" max="7170" width="0" style="17" hidden="1" customWidth="1"/>
    <col min="7171" max="7171" width="64.5703125" style="17" bestFit="1" customWidth="1"/>
    <col min="7172" max="7178" width="11.7109375" style="17" bestFit="1" customWidth="1"/>
    <col min="7179" max="7181" width="11.7109375" style="17" customWidth="1"/>
    <col min="7182" max="7182" width="11.7109375" style="17" bestFit="1" customWidth="1"/>
    <col min="7183" max="7424" width="9.140625" style="17"/>
    <col min="7425" max="7426" width="0" style="17" hidden="1" customWidth="1"/>
    <col min="7427" max="7427" width="64.5703125" style="17" bestFit="1" customWidth="1"/>
    <col min="7428" max="7434" width="11.7109375" style="17" bestFit="1" customWidth="1"/>
    <col min="7435" max="7437" width="11.7109375" style="17" customWidth="1"/>
    <col min="7438" max="7438" width="11.7109375" style="17" bestFit="1" customWidth="1"/>
    <col min="7439" max="7680" width="9.140625" style="17"/>
    <col min="7681" max="7682" width="0" style="17" hidden="1" customWidth="1"/>
    <col min="7683" max="7683" width="64.5703125" style="17" bestFit="1" customWidth="1"/>
    <col min="7684" max="7690" width="11.7109375" style="17" bestFit="1" customWidth="1"/>
    <col min="7691" max="7693" width="11.7109375" style="17" customWidth="1"/>
    <col min="7694" max="7694" width="11.7109375" style="17" bestFit="1" customWidth="1"/>
    <col min="7695" max="7936" width="9.140625" style="17"/>
    <col min="7937" max="7938" width="0" style="17" hidden="1" customWidth="1"/>
    <col min="7939" max="7939" width="64.5703125" style="17" bestFit="1" customWidth="1"/>
    <col min="7940" max="7946" width="11.7109375" style="17" bestFit="1" customWidth="1"/>
    <col min="7947" max="7949" width="11.7109375" style="17" customWidth="1"/>
    <col min="7950" max="7950" width="11.7109375" style="17" bestFit="1" customWidth="1"/>
    <col min="7951" max="8192" width="9.140625" style="17"/>
    <col min="8193" max="8194" width="0" style="17" hidden="1" customWidth="1"/>
    <col min="8195" max="8195" width="64.5703125" style="17" bestFit="1" customWidth="1"/>
    <col min="8196" max="8202" width="11.7109375" style="17" bestFit="1" customWidth="1"/>
    <col min="8203" max="8205" width="11.7109375" style="17" customWidth="1"/>
    <col min="8206" max="8206" width="11.7109375" style="17" bestFit="1" customWidth="1"/>
    <col min="8207" max="8448" width="9.140625" style="17"/>
    <col min="8449" max="8450" width="0" style="17" hidden="1" customWidth="1"/>
    <col min="8451" max="8451" width="64.5703125" style="17" bestFit="1" customWidth="1"/>
    <col min="8452" max="8458" width="11.7109375" style="17" bestFit="1" customWidth="1"/>
    <col min="8459" max="8461" width="11.7109375" style="17" customWidth="1"/>
    <col min="8462" max="8462" width="11.7109375" style="17" bestFit="1" customWidth="1"/>
    <col min="8463" max="8704" width="9.140625" style="17"/>
    <col min="8705" max="8706" width="0" style="17" hidden="1" customWidth="1"/>
    <col min="8707" max="8707" width="64.5703125" style="17" bestFit="1" customWidth="1"/>
    <col min="8708" max="8714" width="11.7109375" style="17" bestFit="1" customWidth="1"/>
    <col min="8715" max="8717" width="11.7109375" style="17" customWidth="1"/>
    <col min="8718" max="8718" width="11.7109375" style="17" bestFit="1" customWidth="1"/>
    <col min="8719" max="8960" width="9.140625" style="17"/>
    <col min="8961" max="8962" width="0" style="17" hidden="1" customWidth="1"/>
    <col min="8963" max="8963" width="64.5703125" style="17" bestFit="1" customWidth="1"/>
    <col min="8964" max="8970" width="11.7109375" style="17" bestFit="1" customWidth="1"/>
    <col min="8971" max="8973" width="11.7109375" style="17" customWidth="1"/>
    <col min="8974" max="8974" width="11.7109375" style="17" bestFit="1" customWidth="1"/>
    <col min="8975" max="9216" width="9.140625" style="17"/>
    <col min="9217" max="9218" width="0" style="17" hidden="1" customWidth="1"/>
    <col min="9219" max="9219" width="64.5703125" style="17" bestFit="1" customWidth="1"/>
    <col min="9220" max="9226" width="11.7109375" style="17" bestFit="1" customWidth="1"/>
    <col min="9227" max="9229" width="11.7109375" style="17" customWidth="1"/>
    <col min="9230" max="9230" width="11.7109375" style="17" bestFit="1" customWidth="1"/>
    <col min="9231" max="9472" width="9.140625" style="17"/>
    <col min="9473" max="9474" width="0" style="17" hidden="1" customWidth="1"/>
    <col min="9475" max="9475" width="64.5703125" style="17" bestFit="1" customWidth="1"/>
    <col min="9476" max="9482" width="11.7109375" style="17" bestFit="1" customWidth="1"/>
    <col min="9483" max="9485" width="11.7109375" style="17" customWidth="1"/>
    <col min="9486" max="9486" width="11.7109375" style="17" bestFit="1" customWidth="1"/>
    <col min="9487" max="9728" width="9.140625" style="17"/>
    <col min="9729" max="9730" width="0" style="17" hidden="1" customWidth="1"/>
    <col min="9731" max="9731" width="64.5703125" style="17" bestFit="1" customWidth="1"/>
    <col min="9732" max="9738" width="11.7109375" style="17" bestFit="1" customWidth="1"/>
    <col min="9739" max="9741" width="11.7109375" style="17" customWidth="1"/>
    <col min="9742" max="9742" width="11.7109375" style="17" bestFit="1" customWidth="1"/>
    <col min="9743" max="9984" width="9.140625" style="17"/>
    <col min="9985" max="9986" width="0" style="17" hidden="1" customWidth="1"/>
    <col min="9987" max="9987" width="64.5703125" style="17" bestFit="1" customWidth="1"/>
    <col min="9988" max="9994" width="11.7109375" style="17" bestFit="1" customWidth="1"/>
    <col min="9995" max="9997" width="11.7109375" style="17" customWidth="1"/>
    <col min="9998" max="9998" width="11.7109375" style="17" bestFit="1" customWidth="1"/>
    <col min="9999" max="10240" width="9.140625" style="17"/>
    <col min="10241" max="10242" width="0" style="17" hidden="1" customWidth="1"/>
    <col min="10243" max="10243" width="64.5703125" style="17" bestFit="1" customWidth="1"/>
    <col min="10244" max="10250" width="11.7109375" style="17" bestFit="1" customWidth="1"/>
    <col min="10251" max="10253" width="11.7109375" style="17" customWidth="1"/>
    <col min="10254" max="10254" width="11.7109375" style="17" bestFit="1" customWidth="1"/>
    <col min="10255" max="10496" width="9.140625" style="17"/>
    <col min="10497" max="10498" width="0" style="17" hidden="1" customWidth="1"/>
    <col min="10499" max="10499" width="64.5703125" style="17" bestFit="1" customWidth="1"/>
    <col min="10500" max="10506" width="11.7109375" style="17" bestFit="1" customWidth="1"/>
    <col min="10507" max="10509" width="11.7109375" style="17" customWidth="1"/>
    <col min="10510" max="10510" width="11.7109375" style="17" bestFit="1" customWidth="1"/>
    <col min="10511" max="10752" width="9.140625" style="17"/>
    <col min="10753" max="10754" width="0" style="17" hidden="1" customWidth="1"/>
    <col min="10755" max="10755" width="64.5703125" style="17" bestFit="1" customWidth="1"/>
    <col min="10756" max="10762" width="11.7109375" style="17" bestFit="1" customWidth="1"/>
    <col min="10763" max="10765" width="11.7109375" style="17" customWidth="1"/>
    <col min="10766" max="10766" width="11.7109375" style="17" bestFit="1" customWidth="1"/>
    <col min="10767" max="11008" width="9.140625" style="17"/>
    <col min="11009" max="11010" width="0" style="17" hidden="1" customWidth="1"/>
    <col min="11011" max="11011" width="64.5703125" style="17" bestFit="1" customWidth="1"/>
    <col min="11012" max="11018" width="11.7109375" style="17" bestFit="1" customWidth="1"/>
    <col min="11019" max="11021" width="11.7109375" style="17" customWidth="1"/>
    <col min="11022" max="11022" width="11.7109375" style="17" bestFit="1" customWidth="1"/>
    <col min="11023" max="11264" width="9.140625" style="17"/>
    <col min="11265" max="11266" width="0" style="17" hidden="1" customWidth="1"/>
    <col min="11267" max="11267" width="64.5703125" style="17" bestFit="1" customWidth="1"/>
    <col min="11268" max="11274" width="11.7109375" style="17" bestFit="1" customWidth="1"/>
    <col min="11275" max="11277" width="11.7109375" style="17" customWidth="1"/>
    <col min="11278" max="11278" width="11.7109375" style="17" bestFit="1" customWidth="1"/>
    <col min="11279" max="11520" width="9.140625" style="17"/>
    <col min="11521" max="11522" width="0" style="17" hidden="1" customWidth="1"/>
    <col min="11523" max="11523" width="64.5703125" style="17" bestFit="1" customWidth="1"/>
    <col min="11524" max="11530" width="11.7109375" style="17" bestFit="1" customWidth="1"/>
    <col min="11531" max="11533" width="11.7109375" style="17" customWidth="1"/>
    <col min="11534" max="11534" width="11.7109375" style="17" bestFit="1" customWidth="1"/>
    <col min="11535" max="11776" width="9.140625" style="17"/>
    <col min="11777" max="11778" width="0" style="17" hidden="1" customWidth="1"/>
    <col min="11779" max="11779" width="64.5703125" style="17" bestFit="1" customWidth="1"/>
    <col min="11780" max="11786" width="11.7109375" style="17" bestFit="1" customWidth="1"/>
    <col min="11787" max="11789" width="11.7109375" style="17" customWidth="1"/>
    <col min="11790" max="11790" width="11.7109375" style="17" bestFit="1" customWidth="1"/>
    <col min="11791" max="12032" width="9.140625" style="17"/>
    <col min="12033" max="12034" width="0" style="17" hidden="1" customWidth="1"/>
    <col min="12035" max="12035" width="64.5703125" style="17" bestFit="1" customWidth="1"/>
    <col min="12036" max="12042" width="11.7109375" style="17" bestFit="1" customWidth="1"/>
    <col min="12043" max="12045" width="11.7109375" style="17" customWidth="1"/>
    <col min="12046" max="12046" width="11.7109375" style="17" bestFit="1" customWidth="1"/>
    <col min="12047" max="12288" width="9.140625" style="17"/>
    <col min="12289" max="12290" width="0" style="17" hidden="1" customWidth="1"/>
    <col min="12291" max="12291" width="64.5703125" style="17" bestFit="1" customWidth="1"/>
    <col min="12292" max="12298" width="11.7109375" style="17" bestFit="1" customWidth="1"/>
    <col min="12299" max="12301" width="11.7109375" style="17" customWidth="1"/>
    <col min="12302" max="12302" width="11.7109375" style="17" bestFit="1" customWidth="1"/>
    <col min="12303" max="12544" width="9.140625" style="17"/>
    <col min="12545" max="12546" width="0" style="17" hidden="1" customWidth="1"/>
    <col min="12547" max="12547" width="64.5703125" style="17" bestFit="1" customWidth="1"/>
    <col min="12548" max="12554" width="11.7109375" style="17" bestFit="1" customWidth="1"/>
    <col min="12555" max="12557" width="11.7109375" style="17" customWidth="1"/>
    <col min="12558" max="12558" width="11.7109375" style="17" bestFit="1" customWidth="1"/>
    <col min="12559" max="12800" width="9.140625" style="17"/>
    <col min="12801" max="12802" width="0" style="17" hidden="1" customWidth="1"/>
    <col min="12803" max="12803" width="64.5703125" style="17" bestFit="1" customWidth="1"/>
    <col min="12804" max="12810" width="11.7109375" style="17" bestFit="1" customWidth="1"/>
    <col min="12811" max="12813" width="11.7109375" style="17" customWidth="1"/>
    <col min="12814" max="12814" width="11.7109375" style="17" bestFit="1" customWidth="1"/>
    <col min="12815" max="13056" width="9.140625" style="17"/>
    <col min="13057" max="13058" width="0" style="17" hidden="1" customWidth="1"/>
    <col min="13059" max="13059" width="64.5703125" style="17" bestFit="1" customWidth="1"/>
    <col min="13060" max="13066" width="11.7109375" style="17" bestFit="1" customWidth="1"/>
    <col min="13067" max="13069" width="11.7109375" style="17" customWidth="1"/>
    <col min="13070" max="13070" width="11.7109375" style="17" bestFit="1" customWidth="1"/>
    <col min="13071" max="13312" width="9.140625" style="17"/>
    <col min="13313" max="13314" width="0" style="17" hidden="1" customWidth="1"/>
    <col min="13315" max="13315" width="64.5703125" style="17" bestFit="1" customWidth="1"/>
    <col min="13316" max="13322" width="11.7109375" style="17" bestFit="1" customWidth="1"/>
    <col min="13323" max="13325" width="11.7109375" style="17" customWidth="1"/>
    <col min="13326" max="13326" width="11.7109375" style="17" bestFit="1" customWidth="1"/>
    <col min="13327" max="13568" width="9.140625" style="17"/>
    <col min="13569" max="13570" width="0" style="17" hidden="1" customWidth="1"/>
    <col min="13571" max="13571" width="64.5703125" style="17" bestFit="1" customWidth="1"/>
    <col min="13572" max="13578" width="11.7109375" style="17" bestFit="1" customWidth="1"/>
    <col min="13579" max="13581" width="11.7109375" style="17" customWidth="1"/>
    <col min="13582" max="13582" width="11.7109375" style="17" bestFit="1" customWidth="1"/>
    <col min="13583" max="13824" width="9.140625" style="17"/>
    <col min="13825" max="13826" width="0" style="17" hidden="1" customWidth="1"/>
    <col min="13827" max="13827" width="64.5703125" style="17" bestFit="1" customWidth="1"/>
    <col min="13828" max="13834" width="11.7109375" style="17" bestFit="1" customWidth="1"/>
    <col min="13835" max="13837" width="11.7109375" style="17" customWidth="1"/>
    <col min="13838" max="13838" width="11.7109375" style="17" bestFit="1" customWidth="1"/>
    <col min="13839" max="14080" width="9.140625" style="17"/>
    <col min="14081" max="14082" width="0" style="17" hidden="1" customWidth="1"/>
    <col min="14083" max="14083" width="64.5703125" style="17" bestFit="1" customWidth="1"/>
    <col min="14084" max="14090" width="11.7109375" style="17" bestFit="1" customWidth="1"/>
    <col min="14091" max="14093" width="11.7109375" style="17" customWidth="1"/>
    <col min="14094" max="14094" width="11.7109375" style="17" bestFit="1" customWidth="1"/>
    <col min="14095" max="14336" width="9.140625" style="17"/>
    <col min="14337" max="14338" width="0" style="17" hidden="1" customWidth="1"/>
    <col min="14339" max="14339" width="64.5703125" style="17" bestFit="1" customWidth="1"/>
    <col min="14340" max="14346" width="11.7109375" style="17" bestFit="1" customWidth="1"/>
    <col min="14347" max="14349" width="11.7109375" style="17" customWidth="1"/>
    <col min="14350" max="14350" width="11.7109375" style="17" bestFit="1" customWidth="1"/>
    <col min="14351" max="14592" width="9.140625" style="17"/>
    <col min="14593" max="14594" width="0" style="17" hidden="1" customWidth="1"/>
    <col min="14595" max="14595" width="64.5703125" style="17" bestFit="1" customWidth="1"/>
    <col min="14596" max="14602" width="11.7109375" style="17" bestFit="1" customWidth="1"/>
    <col min="14603" max="14605" width="11.7109375" style="17" customWidth="1"/>
    <col min="14606" max="14606" width="11.7109375" style="17" bestFit="1" customWidth="1"/>
    <col min="14607" max="14848" width="9.140625" style="17"/>
    <col min="14849" max="14850" width="0" style="17" hidden="1" customWidth="1"/>
    <col min="14851" max="14851" width="64.5703125" style="17" bestFit="1" customWidth="1"/>
    <col min="14852" max="14858" width="11.7109375" style="17" bestFit="1" customWidth="1"/>
    <col min="14859" max="14861" width="11.7109375" style="17" customWidth="1"/>
    <col min="14862" max="14862" width="11.7109375" style="17" bestFit="1" customWidth="1"/>
    <col min="14863" max="15104" width="9.140625" style="17"/>
    <col min="15105" max="15106" width="0" style="17" hidden="1" customWidth="1"/>
    <col min="15107" max="15107" width="64.5703125" style="17" bestFit="1" customWidth="1"/>
    <col min="15108" max="15114" width="11.7109375" style="17" bestFit="1" customWidth="1"/>
    <col min="15115" max="15117" width="11.7109375" style="17" customWidth="1"/>
    <col min="15118" max="15118" width="11.7109375" style="17" bestFit="1" customWidth="1"/>
    <col min="15119" max="15360" width="9.140625" style="17"/>
    <col min="15361" max="15362" width="0" style="17" hidden="1" customWidth="1"/>
    <col min="15363" max="15363" width="64.5703125" style="17" bestFit="1" customWidth="1"/>
    <col min="15364" max="15370" width="11.7109375" style="17" bestFit="1" customWidth="1"/>
    <col min="15371" max="15373" width="11.7109375" style="17" customWidth="1"/>
    <col min="15374" max="15374" width="11.7109375" style="17" bestFit="1" customWidth="1"/>
    <col min="15375" max="15616" width="9.140625" style="17"/>
    <col min="15617" max="15618" width="0" style="17" hidden="1" customWidth="1"/>
    <col min="15619" max="15619" width="64.5703125" style="17" bestFit="1" customWidth="1"/>
    <col min="15620" max="15626" width="11.7109375" style="17" bestFit="1" customWidth="1"/>
    <col min="15627" max="15629" width="11.7109375" style="17" customWidth="1"/>
    <col min="15630" max="15630" width="11.7109375" style="17" bestFit="1" customWidth="1"/>
    <col min="15631" max="15872" width="9.140625" style="17"/>
    <col min="15873" max="15874" width="0" style="17" hidden="1" customWidth="1"/>
    <col min="15875" max="15875" width="64.5703125" style="17" bestFit="1" customWidth="1"/>
    <col min="15876" max="15882" width="11.7109375" style="17" bestFit="1" customWidth="1"/>
    <col min="15883" max="15885" width="11.7109375" style="17" customWidth="1"/>
    <col min="15886" max="15886" width="11.7109375" style="17" bestFit="1" customWidth="1"/>
    <col min="15887" max="16128" width="9.140625" style="17"/>
    <col min="16129" max="16130" width="0" style="17" hidden="1" customWidth="1"/>
    <col min="16131" max="16131" width="64.5703125" style="17" bestFit="1" customWidth="1"/>
    <col min="16132" max="16138" width="11.7109375" style="17" bestFit="1" customWidth="1"/>
    <col min="16139" max="16141" width="11.7109375" style="17" customWidth="1"/>
    <col min="16142" max="16142" width="11.7109375" style="17" bestFit="1" customWidth="1"/>
    <col min="16143" max="16384" width="9.140625" style="17"/>
  </cols>
  <sheetData>
    <row r="1" spans="1:14" s="2" customFormat="1" ht="30" customHeight="1" x14ac:dyDescent="0.25">
      <c r="A1" s="1"/>
      <c r="B1" s="1"/>
      <c r="C1" s="432" t="s">
        <v>0</v>
      </c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</row>
    <row r="2" spans="1:14" s="2" customFormat="1" ht="15" customHeight="1" x14ac:dyDescent="0.25">
      <c r="A2" s="1"/>
      <c r="B2" s="1"/>
      <c r="C2" s="433" t="s">
        <v>1</v>
      </c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</row>
    <row r="3" spans="1:14" s="3" customFormat="1" ht="30" customHeight="1" x14ac:dyDescent="0.25">
      <c r="A3" s="1"/>
      <c r="B3" s="1"/>
      <c r="C3" s="434" t="s">
        <v>2</v>
      </c>
      <c r="D3" s="434"/>
      <c r="E3" s="434"/>
      <c r="F3" s="434"/>
      <c r="G3" s="434"/>
      <c r="H3" s="434"/>
      <c r="I3" s="434"/>
      <c r="J3" s="434"/>
      <c r="K3" s="434"/>
      <c r="L3" s="434"/>
      <c r="M3" s="434"/>
      <c r="N3" s="434"/>
    </row>
    <row r="4" spans="1:14" s="2" customFormat="1" ht="3.75" customHeight="1" x14ac:dyDescent="0.25">
      <c r="A4" s="1"/>
      <c r="B4" s="1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 s="5" customFormat="1" ht="15" customHeight="1" x14ac:dyDescent="0.15">
      <c r="A5" s="1"/>
      <c r="B5" s="1"/>
      <c r="C5" s="451"/>
      <c r="D5" s="452">
        <v>2015</v>
      </c>
      <c r="E5" s="452">
        <v>2016</v>
      </c>
      <c r="F5" s="452">
        <v>2017</v>
      </c>
      <c r="G5" s="452">
        <v>2018</v>
      </c>
      <c r="H5" s="452">
        <v>2019</v>
      </c>
      <c r="I5" s="452">
        <v>2020</v>
      </c>
      <c r="J5" s="452">
        <v>2021</v>
      </c>
      <c r="K5" s="452">
        <v>2022</v>
      </c>
      <c r="L5" s="452">
        <v>2023</v>
      </c>
      <c r="M5" s="452">
        <v>2024</v>
      </c>
      <c r="N5" s="452">
        <v>2025</v>
      </c>
    </row>
    <row r="6" spans="1:14" s="5" customFormat="1" ht="15" customHeight="1" x14ac:dyDescent="0.15">
      <c r="A6" s="1"/>
      <c r="B6" s="1"/>
      <c r="C6" s="111"/>
      <c r="D6" s="453" t="s">
        <v>3</v>
      </c>
      <c r="E6" s="112" t="s">
        <v>3</v>
      </c>
      <c r="F6" s="112" t="s">
        <v>3</v>
      </c>
      <c r="G6" s="454" t="s">
        <v>3</v>
      </c>
      <c r="H6" s="454" t="s">
        <v>3</v>
      </c>
      <c r="I6" s="454" t="s">
        <v>3</v>
      </c>
      <c r="J6" s="454" t="s">
        <v>3</v>
      </c>
      <c r="K6" s="454" t="s">
        <v>3</v>
      </c>
      <c r="L6" s="454" t="s">
        <v>3</v>
      </c>
      <c r="M6" s="454" t="s">
        <v>3</v>
      </c>
      <c r="N6" s="454" t="s">
        <v>4</v>
      </c>
    </row>
    <row r="7" spans="1:14" s="9" customFormat="1" ht="15" customHeight="1" x14ac:dyDescent="0.2">
      <c r="A7" s="1" t="s">
        <v>5</v>
      </c>
      <c r="B7" s="1" t="s">
        <v>6</v>
      </c>
      <c r="C7" s="6" t="s">
        <v>7</v>
      </c>
      <c r="D7" s="7">
        <v>96931716</v>
      </c>
      <c r="E7" s="7">
        <v>113162072</v>
      </c>
      <c r="F7" s="7">
        <v>132510769</v>
      </c>
      <c r="G7" s="7">
        <v>148422098</v>
      </c>
      <c r="H7" s="7">
        <v>159266306</v>
      </c>
      <c r="I7" s="7">
        <v>166673398</v>
      </c>
      <c r="J7" s="7">
        <v>173424784.21318001</v>
      </c>
      <c r="K7" s="7">
        <v>184905224.77207002</v>
      </c>
      <c r="L7" s="7">
        <v>181950514.06678</v>
      </c>
      <c r="M7" s="8">
        <v>189847778.70813</v>
      </c>
      <c r="N7" s="8">
        <v>194338467.28063998</v>
      </c>
    </row>
    <row r="8" spans="1:14" s="9" customFormat="1" ht="15" customHeight="1" x14ac:dyDescent="0.2">
      <c r="A8" s="1" t="s">
        <v>5</v>
      </c>
      <c r="B8" s="10" t="s">
        <v>8</v>
      </c>
      <c r="C8" s="1" t="s">
        <v>9</v>
      </c>
      <c r="D8" s="7">
        <v>95850682</v>
      </c>
      <c r="E8" s="7">
        <v>111464064</v>
      </c>
      <c r="F8" s="7">
        <v>130122017</v>
      </c>
      <c r="G8" s="7">
        <v>144653413</v>
      </c>
      <c r="H8" s="7">
        <v>153555215</v>
      </c>
      <c r="I8" s="7">
        <v>159540843</v>
      </c>
      <c r="J8" s="7">
        <v>135624441.58680001</v>
      </c>
      <c r="K8" s="7">
        <v>151026736.64817998</v>
      </c>
      <c r="L8" s="7">
        <v>152314153.96443</v>
      </c>
      <c r="M8" s="8">
        <v>163354673.46527001</v>
      </c>
      <c r="N8" s="8">
        <v>169463071.12332997</v>
      </c>
    </row>
    <row r="9" spans="1:14" s="9" customFormat="1" ht="15" customHeight="1" x14ac:dyDescent="0.2">
      <c r="A9" s="1" t="s">
        <v>5</v>
      </c>
      <c r="B9" s="10" t="s">
        <v>10</v>
      </c>
      <c r="C9" s="1" t="s">
        <v>11</v>
      </c>
      <c r="D9" s="7">
        <v>1081033</v>
      </c>
      <c r="E9" s="7">
        <v>1698008</v>
      </c>
      <c r="F9" s="7">
        <v>2388752</v>
      </c>
      <c r="G9" s="7">
        <v>3768685</v>
      </c>
      <c r="H9" s="7">
        <v>5711091</v>
      </c>
      <c r="I9" s="7">
        <v>7132555</v>
      </c>
      <c r="J9" s="7">
        <v>37800342.626379997</v>
      </c>
      <c r="K9" s="7">
        <v>33878488.123889998</v>
      </c>
      <c r="L9" s="7">
        <v>29636360.10235</v>
      </c>
      <c r="M9" s="8">
        <v>26493105.242859997</v>
      </c>
      <c r="N9" s="8">
        <v>24875396.157310002</v>
      </c>
    </row>
    <row r="10" spans="1:14" s="9" customFormat="1" ht="15" customHeight="1" x14ac:dyDescent="0.2">
      <c r="A10" s="1" t="s">
        <v>5</v>
      </c>
      <c r="B10" s="1" t="s">
        <v>12</v>
      </c>
      <c r="C10" s="6" t="s">
        <v>13</v>
      </c>
      <c r="D10" s="7">
        <v>448753</v>
      </c>
      <c r="E10" s="7">
        <v>547044</v>
      </c>
      <c r="F10" s="7">
        <v>643208</v>
      </c>
      <c r="G10" s="7">
        <v>674226</v>
      </c>
      <c r="H10" s="7">
        <v>677106</v>
      </c>
      <c r="I10" s="7">
        <v>179948</v>
      </c>
      <c r="J10" s="7">
        <v>619731.63228999998</v>
      </c>
      <c r="K10" s="7">
        <v>1217103.30113</v>
      </c>
      <c r="L10" s="7">
        <v>1546082.21795</v>
      </c>
      <c r="M10" s="8">
        <v>1525588.5761299999</v>
      </c>
      <c r="N10" s="8">
        <v>1581647.25709</v>
      </c>
    </row>
    <row r="11" spans="1:14" s="9" customFormat="1" ht="15" customHeight="1" x14ac:dyDescent="0.2">
      <c r="A11" s="1" t="s">
        <v>5</v>
      </c>
      <c r="B11" s="1" t="s">
        <v>14</v>
      </c>
      <c r="C11" s="1" t="s">
        <v>15</v>
      </c>
      <c r="D11" s="7">
        <v>424352</v>
      </c>
      <c r="E11" s="7">
        <v>486631</v>
      </c>
      <c r="F11" s="7">
        <v>576556</v>
      </c>
      <c r="G11" s="7">
        <v>591804</v>
      </c>
      <c r="H11" s="7">
        <v>573843</v>
      </c>
      <c r="I11" s="7">
        <v>146340</v>
      </c>
      <c r="J11" s="7">
        <v>334268.42801999999</v>
      </c>
      <c r="K11" s="7">
        <v>407771.21714999998</v>
      </c>
      <c r="L11" s="7">
        <v>638224.50777000003</v>
      </c>
      <c r="M11" s="8">
        <v>707567.19143999997</v>
      </c>
      <c r="N11" s="8">
        <v>668792.04210999992</v>
      </c>
    </row>
    <row r="12" spans="1:14" s="9" customFormat="1" ht="15" customHeight="1" x14ac:dyDescent="0.2">
      <c r="A12" s="1" t="s">
        <v>5</v>
      </c>
      <c r="B12" s="10" t="s">
        <v>16</v>
      </c>
      <c r="C12" s="1" t="s">
        <v>17</v>
      </c>
      <c r="D12" s="7">
        <v>24402</v>
      </c>
      <c r="E12" s="7">
        <v>60414</v>
      </c>
      <c r="F12" s="7">
        <v>66652</v>
      </c>
      <c r="G12" s="7">
        <v>82422</v>
      </c>
      <c r="H12" s="7">
        <v>103264</v>
      </c>
      <c r="I12" s="7">
        <v>33607</v>
      </c>
      <c r="J12" s="7">
        <v>285463.20426999999</v>
      </c>
      <c r="K12" s="7">
        <v>809332.08398</v>
      </c>
      <c r="L12" s="7">
        <v>907857.71017999994</v>
      </c>
      <c r="M12" s="8">
        <v>818021.38468999998</v>
      </c>
      <c r="N12" s="8">
        <v>912855.21497999993</v>
      </c>
    </row>
    <row r="13" spans="1:14" s="9" customFormat="1" ht="15" customHeight="1" x14ac:dyDescent="0.2">
      <c r="A13" s="1" t="s">
        <v>5</v>
      </c>
      <c r="B13" s="1" t="s">
        <v>18</v>
      </c>
      <c r="C13" s="6" t="s">
        <v>19</v>
      </c>
      <c r="D13" s="7">
        <v>993613</v>
      </c>
      <c r="E13" s="7">
        <v>1197544</v>
      </c>
      <c r="F13" s="7">
        <v>1568925</v>
      </c>
      <c r="G13" s="7">
        <v>1848802</v>
      </c>
      <c r="H13" s="7">
        <v>2219458</v>
      </c>
      <c r="I13" s="7">
        <v>2282528</v>
      </c>
      <c r="J13" s="7">
        <v>2004710.1585299999</v>
      </c>
      <c r="K13" s="7">
        <v>2783430.35616</v>
      </c>
      <c r="L13" s="7">
        <v>3731093.1497499999</v>
      </c>
      <c r="M13" s="8">
        <v>4585189.29782</v>
      </c>
      <c r="N13" s="8">
        <v>4603874.8623900004</v>
      </c>
    </row>
    <row r="14" spans="1:14" s="9" customFormat="1" ht="15" customHeight="1" x14ac:dyDescent="0.2">
      <c r="A14" s="1" t="s">
        <v>5</v>
      </c>
      <c r="B14" s="1" t="s">
        <v>20</v>
      </c>
      <c r="C14" s="1" t="s">
        <v>21</v>
      </c>
      <c r="D14" s="7">
        <v>811531</v>
      </c>
      <c r="E14" s="7">
        <v>1003173</v>
      </c>
      <c r="F14" s="7">
        <v>1303904</v>
      </c>
      <c r="G14" s="7">
        <v>1520492</v>
      </c>
      <c r="H14" s="7">
        <v>1676595</v>
      </c>
      <c r="I14" s="7">
        <v>1646658</v>
      </c>
      <c r="J14" s="7">
        <v>1439639.2452799999</v>
      </c>
      <c r="K14" s="7">
        <v>1367425.3200300001</v>
      </c>
      <c r="L14" s="7">
        <v>1437591.7024400001</v>
      </c>
      <c r="M14" s="8">
        <v>1612138.0273000002</v>
      </c>
      <c r="N14" s="8">
        <v>1596330.1122099999</v>
      </c>
    </row>
    <row r="15" spans="1:14" s="9" customFormat="1" ht="15" customHeight="1" x14ac:dyDescent="0.2">
      <c r="A15" s="1" t="s">
        <v>5</v>
      </c>
      <c r="B15" s="10" t="s">
        <v>22</v>
      </c>
      <c r="C15" s="1" t="s">
        <v>23</v>
      </c>
      <c r="D15" s="7">
        <v>182083</v>
      </c>
      <c r="E15" s="7">
        <v>194371</v>
      </c>
      <c r="F15" s="7">
        <v>265021</v>
      </c>
      <c r="G15" s="7">
        <v>328310</v>
      </c>
      <c r="H15" s="7">
        <v>542863</v>
      </c>
      <c r="I15" s="7">
        <v>635870</v>
      </c>
      <c r="J15" s="7">
        <v>565070.91324999998</v>
      </c>
      <c r="K15" s="7">
        <v>1416005.0361300001</v>
      </c>
      <c r="L15" s="7">
        <v>2293501.4473099997</v>
      </c>
      <c r="M15" s="8">
        <v>2973051.2705199998</v>
      </c>
      <c r="N15" s="8">
        <v>3007544.75018</v>
      </c>
    </row>
    <row r="16" spans="1:14" s="9" customFormat="1" ht="15" customHeight="1" x14ac:dyDescent="0.2">
      <c r="A16" s="1" t="s">
        <v>5</v>
      </c>
      <c r="B16" s="1" t="s">
        <v>24</v>
      </c>
      <c r="C16" s="6" t="s">
        <v>25</v>
      </c>
      <c r="D16" s="7">
        <v>18672350</v>
      </c>
      <c r="E16" s="7">
        <v>22558358</v>
      </c>
      <c r="F16" s="7">
        <v>21343440</v>
      </c>
      <c r="G16" s="7">
        <v>20933808</v>
      </c>
      <c r="H16" s="7">
        <v>20177208</v>
      </c>
      <c r="I16" s="7">
        <v>16247720</v>
      </c>
      <c r="J16" s="7">
        <v>15670702.75622</v>
      </c>
      <c r="K16" s="7">
        <v>16904787.152879998</v>
      </c>
      <c r="L16" s="7">
        <v>15436648.83932</v>
      </c>
      <c r="M16" s="8">
        <v>17011790.869919997</v>
      </c>
      <c r="N16" s="8">
        <v>16648723.118589999</v>
      </c>
    </row>
    <row r="17" spans="1:14" s="9" customFormat="1" ht="15" customHeight="1" x14ac:dyDescent="0.2">
      <c r="A17" s="1" t="s">
        <v>5</v>
      </c>
      <c r="B17" s="1" t="s">
        <v>26</v>
      </c>
      <c r="C17" s="1" t="s">
        <v>27</v>
      </c>
      <c r="D17" s="7">
        <v>849463</v>
      </c>
      <c r="E17" s="7">
        <v>961396</v>
      </c>
      <c r="F17" s="7">
        <v>1152458</v>
      </c>
      <c r="G17" s="7">
        <v>1272964</v>
      </c>
      <c r="H17" s="7">
        <v>1431732</v>
      </c>
      <c r="I17" s="7">
        <v>8121010</v>
      </c>
      <c r="J17" s="7">
        <v>9952803.7348100003</v>
      </c>
      <c r="K17" s="7">
        <v>8808792.0035400018</v>
      </c>
      <c r="L17" s="7">
        <v>6911909.3313699998</v>
      </c>
      <c r="M17" s="8">
        <v>5702495.3368600011</v>
      </c>
      <c r="N17" s="8">
        <v>5206826.8309200006</v>
      </c>
    </row>
    <row r="18" spans="1:14" s="9" customFormat="1" ht="15" customHeight="1" x14ac:dyDescent="0.2">
      <c r="A18" s="1" t="s">
        <v>5</v>
      </c>
      <c r="B18" s="1" t="s">
        <v>28</v>
      </c>
      <c r="C18" s="11" t="s">
        <v>29</v>
      </c>
      <c r="D18" s="7">
        <v>-2691169</v>
      </c>
      <c r="E18" s="7">
        <v>-2967363</v>
      </c>
      <c r="F18" s="7">
        <v>-3577678</v>
      </c>
      <c r="G18" s="7">
        <v>-3906881</v>
      </c>
      <c r="H18" s="7">
        <v>-4222029</v>
      </c>
      <c r="I18" s="7">
        <v>-5401700</v>
      </c>
      <c r="J18" s="7">
        <v>-5459964.86601</v>
      </c>
      <c r="K18" s="7">
        <v>-5759321.335</v>
      </c>
      <c r="L18" s="7">
        <v>-6969521.7371699996</v>
      </c>
      <c r="M18" s="8">
        <v>-7851356.9034599997</v>
      </c>
      <c r="N18" s="8">
        <v>-8525680.5158699993</v>
      </c>
    </row>
    <row r="19" spans="1:14" s="9" customFormat="1" ht="15" customHeight="1" x14ac:dyDescent="0.2">
      <c r="A19" s="1" t="s">
        <v>5</v>
      </c>
      <c r="B19" s="1" t="s">
        <v>30</v>
      </c>
      <c r="C19" s="455" t="s">
        <v>31</v>
      </c>
      <c r="D19" s="456">
        <v>115204726</v>
      </c>
      <c r="E19" s="456">
        <v>135459051</v>
      </c>
      <c r="F19" s="456">
        <v>153641122</v>
      </c>
      <c r="G19" s="456">
        <v>169245016</v>
      </c>
      <c r="H19" s="456">
        <v>179549781</v>
      </c>
      <c r="I19" s="456">
        <v>188102904</v>
      </c>
      <c r="J19" s="456">
        <v>196212767.62901998</v>
      </c>
      <c r="K19" s="456">
        <v>208860016.25077999</v>
      </c>
      <c r="L19" s="456">
        <v>202606725.868</v>
      </c>
      <c r="M19" s="12">
        <v>210821485.8854</v>
      </c>
      <c r="N19" s="12">
        <v>213853858.83375999</v>
      </c>
    </row>
    <row r="20" spans="1:14" s="5" customFormat="1" ht="3.75" customHeight="1" thickBot="1" x14ac:dyDescent="0.2">
      <c r="A20" s="1"/>
      <c r="B20" s="1"/>
      <c r="C20" s="13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</row>
    <row r="21" spans="1:14" s="5" customFormat="1" ht="15" customHeight="1" thickTop="1" x14ac:dyDescent="0.15">
      <c r="A21" s="1"/>
      <c r="B21" s="1"/>
      <c r="C21" s="15" t="s">
        <v>32</v>
      </c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</row>
    <row r="22" spans="1:14" s="5" customFormat="1" ht="15" customHeight="1" x14ac:dyDescent="0.15">
      <c r="A22" s="1"/>
      <c r="B22" s="1"/>
      <c r="C22" s="15" t="s">
        <v>33</v>
      </c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</row>
    <row r="23" spans="1:14" s="5" customFormat="1" ht="15" customHeight="1" x14ac:dyDescent="0.15">
      <c r="A23" s="1"/>
      <c r="B23" s="1"/>
      <c r="C23" s="15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</row>
  </sheetData>
  <mergeCells count="3">
    <mergeCell ref="C1:N1"/>
    <mergeCell ref="C2:N2"/>
    <mergeCell ref="C3:N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E3854-82F5-4215-A4AE-6854E7BE61DB}">
  <sheetPr codeName="Hoja3">
    <pageSetUpPr fitToPage="1"/>
  </sheetPr>
  <dimension ref="A1:O29"/>
  <sheetViews>
    <sheetView zoomScaleNormal="100" workbookViewId="0">
      <selection activeCell="B18" sqref="B18"/>
    </sheetView>
  </sheetViews>
  <sheetFormatPr baseColWidth="10" defaultRowHeight="12.75" x14ac:dyDescent="0.2"/>
  <cols>
    <col min="1" max="1" width="53.5703125" style="42" customWidth="1"/>
    <col min="2" max="13" width="15.7109375" style="23" customWidth="1"/>
    <col min="14" max="14" width="14.42578125" style="23" customWidth="1"/>
    <col min="15" max="15" width="15.7109375" style="23" customWidth="1"/>
    <col min="16" max="256" width="11.42578125" style="23"/>
    <col min="257" max="257" width="53.5703125" style="23" customWidth="1"/>
    <col min="258" max="269" width="15.7109375" style="23" customWidth="1"/>
    <col min="270" max="270" width="14.42578125" style="23" customWidth="1"/>
    <col min="271" max="271" width="15.7109375" style="23" customWidth="1"/>
    <col min="272" max="512" width="11.42578125" style="23"/>
    <col min="513" max="513" width="53.5703125" style="23" customWidth="1"/>
    <col min="514" max="525" width="15.7109375" style="23" customWidth="1"/>
    <col min="526" max="526" width="14.42578125" style="23" customWidth="1"/>
    <col min="527" max="527" width="15.7109375" style="23" customWidth="1"/>
    <col min="528" max="768" width="11.42578125" style="23"/>
    <col min="769" max="769" width="53.5703125" style="23" customWidth="1"/>
    <col min="770" max="781" width="15.7109375" style="23" customWidth="1"/>
    <col min="782" max="782" width="14.42578125" style="23" customWidth="1"/>
    <col min="783" max="783" width="15.7109375" style="23" customWidth="1"/>
    <col min="784" max="1024" width="11.42578125" style="23"/>
    <col min="1025" max="1025" width="53.5703125" style="23" customWidth="1"/>
    <col min="1026" max="1037" width="15.7109375" style="23" customWidth="1"/>
    <col min="1038" max="1038" width="14.42578125" style="23" customWidth="1"/>
    <col min="1039" max="1039" width="15.7109375" style="23" customWidth="1"/>
    <col min="1040" max="1280" width="11.42578125" style="23"/>
    <col min="1281" max="1281" width="53.5703125" style="23" customWidth="1"/>
    <col min="1282" max="1293" width="15.7109375" style="23" customWidth="1"/>
    <col min="1294" max="1294" width="14.42578125" style="23" customWidth="1"/>
    <col min="1295" max="1295" width="15.7109375" style="23" customWidth="1"/>
    <col min="1296" max="1536" width="11.42578125" style="23"/>
    <col min="1537" max="1537" width="53.5703125" style="23" customWidth="1"/>
    <col min="1538" max="1549" width="15.7109375" style="23" customWidth="1"/>
    <col min="1550" max="1550" width="14.42578125" style="23" customWidth="1"/>
    <col min="1551" max="1551" width="15.7109375" style="23" customWidth="1"/>
    <col min="1552" max="1792" width="11.42578125" style="23"/>
    <col min="1793" max="1793" width="53.5703125" style="23" customWidth="1"/>
    <col min="1794" max="1805" width="15.7109375" style="23" customWidth="1"/>
    <col min="1806" max="1806" width="14.42578125" style="23" customWidth="1"/>
    <col min="1807" max="1807" width="15.7109375" style="23" customWidth="1"/>
    <col min="1808" max="2048" width="11.42578125" style="23"/>
    <col min="2049" max="2049" width="53.5703125" style="23" customWidth="1"/>
    <col min="2050" max="2061" width="15.7109375" style="23" customWidth="1"/>
    <col min="2062" max="2062" width="14.42578125" style="23" customWidth="1"/>
    <col min="2063" max="2063" width="15.7109375" style="23" customWidth="1"/>
    <col min="2064" max="2304" width="11.42578125" style="23"/>
    <col min="2305" max="2305" width="53.5703125" style="23" customWidth="1"/>
    <col min="2306" max="2317" width="15.7109375" style="23" customWidth="1"/>
    <col min="2318" max="2318" width="14.42578125" style="23" customWidth="1"/>
    <col min="2319" max="2319" width="15.7109375" style="23" customWidth="1"/>
    <col min="2320" max="2560" width="11.42578125" style="23"/>
    <col min="2561" max="2561" width="53.5703125" style="23" customWidth="1"/>
    <col min="2562" max="2573" width="15.7109375" style="23" customWidth="1"/>
    <col min="2574" max="2574" width="14.42578125" style="23" customWidth="1"/>
    <col min="2575" max="2575" width="15.7109375" style="23" customWidth="1"/>
    <col min="2576" max="2816" width="11.42578125" style="23"/>
    <col min="2817" max="2817" width="53.5703125" style="23" customWidth="1"/>
    <col min="2818" max="2829" width="15.7109375" style="23" customWidth="1"/>
    <col min="2830" max="2830" width="14.42578125" style="23" customWidth="1"/>
    <col min="2831" max="2831" width="15.7109375" style="23" customWidth="1"/>
    <col min="2832" max="3072" width="11.42578125" style="23"/>
    <col min="3073" max="3073" width="53.5703125" style="23" customWidth="1"/>
    <col min="3074" max="3085" width="15.7109375" style="23" customWidth="1"/>
    <col min="3086" max="3086" width="14.42578125" style="23" customWidth="1"/>
    <col min="3087" max="3087" width="15.7109375" style="23" customWidth="1"/>
    <col min="3088" max="3328" width="11.42578125" style="23"/>
    <col min="3329" max="3329" width="53.5703125" style="23" customWidth="1"/>
    <col min="3330" max="3341" width="15.7109375" style="23" customWidth="1"/>
    <col min="3342" max="3342" width="14.42578125" style="23" customWidth="1"/>
    <col min="3343" max="3343" width="15.7109375" style="23" customWidth="1"/>
    <col min="3344" max="3584" width="11.42578125" style="23"/>
    <col min="3585" max="3585" width="53.5703125" style="23" customWidth="1"/>
    <col min="3586" max="3597" width="15.7109375" style="23" customWidth="1"/>
    <col min="3598" max="3598" width="14.42578125" style="23" customWidth="1"/>
    <col min="3599" max="3599" width="15.7109375" style="23" customWidth="1"/>
    <col min="3600" max="3840" width="11.42578125" style="23"/>
    <col min="3841" max="3841" width="53.5703125" style="23" customWidth="1"/>
    <col min="3842" max="3853" width="15.7109375" style="23" customWidth="1"/>
    <col min="3854" max="3854" width="14.42578125" style="23" customWidth="1"/>
    <col min="3855" max="3855" width="15.7109375" style="23" customWidth="1"/>
    <col min="3856" max="4096" width="11.42578125" style="23"/>
    <col min="4097" max="4097" width="53.5703125" style="23" customWidth="1"/>
    <col min="4098" max="4109" width="15.7109375" style="23" customWidth="1"/>
    <col min="4110" max="4110" width="14.42578125" style="23" customWidth="1"/>
    <col min="4111" max="4111" width="15.7109375" style="23" customWidth="1"/>
    <col min="4112" max="4352" width="11.42578125" style="23"/>
    <col min="4353" max="4353" width="53.5703125" style="23" customWidth="1"/>
    <col min="4354" max="4365" width="15.7109375" style="23" customWidth="1"/>
    <col min="4366" max="4366" width="14.42578125" style="23" customWidth="1"/>
    <col min="4367" max="4367" width="15.7109375" style="23" customWidth="1"/>
    <col min="4368" max="4608" width="11.42578125" style="23"/>
    <col min="4609" max="4609" width="53.5703125" style="23" customWidth="1"/>
    <col min="4610" max="4621" width="15.7109375" style="23" customWidth="1"/>
    <col min="4622" max="4622" width="14.42578125" style="23" customWidth="1"/>
    <col min="4623" max="4623" width="15.7109375" style="23" customWidth="1"/>
    <col min="4624" max="4864" width="11.42578125" style="23"/>
    <col min="4865" max="4865" width="53.5703125" style="23" customWidth="1"/>
    <col min="4866" max="4877" width="15.7109375" style="23" customWidth="1"/>
    <col min="4878" max="4878" width="14.42578125" style="23" customWidth="1"/>
    <col min="4879" max="4879" width="15.7109375" style="23" customWidth="1"/>
    <col min="4880" max="5120" width="11.42578125" style="23"/>
    <col min="5121" max="5121" width="53.5703125" style="23" customWidth="1"/>
    <col min="5122" max="5133" width="15.7109375" style="23" customWidth="1"/>
    <col min="5134" max="5134" width="14.42578125" style="23" customWidth="1"/>
    <col min="5135" max="5135" width="15.7109375" style="23" customWidth="1"/>
    <col min="5136" max="5376" width="11.42578125" style="23"/>
    <col min="5377" max="5377" width="53.5703125" style="23" customWidth="1"/>
    <col min="5378" max="5389" width="15.7109375" style="23" customWidth="1"/>
    <col min="5390" max="5390" width="14.42578125" style="23" customWidth="1"/>
    <col min="5391" max="5391" width="15.7109375" style="23" customWidth="1"/>
    <col min="5392" max="5632" width="11.42578125" style="23"/>
    <col min="5633" max="5633" width="53.5703125" style="23" customWidth="1"/>
    <col min="5634" max="5645" width="15.7109375" style="23" customWidth="1"/>
    <col min="5646" max="5646" width="14.42578125" style="23" customWidth="1"/>
    <col min="5647" max="5647" width="15.7109375" style="23" customWidth="1"/>
    <col min="5648" max="5888" width="11.42578125" style="23"/>
    <col min="5889" max="5889" width="53.5703125" style="23" customWidth="1"/>
    <col min="5890" max="5901" width="15.7109375" style="23" customWidth="1"/>
    <col min="5902" max="5902" width="14.42578125" style="23" customWidth="1"/>
    <col min="5903" max="5903" width="15.7109375" style="23" customWidth="1"/>
    <col min="5904" max="6144" width="11.42578125" style="23"/>
    <col min="6145" max="6145" width="53.5703125" style="23" customWidth="1"/>
    <col min="6146" max="6157" width="15.7109375" style="23" customWidth="1"/>
    <col min="6158" max="6158" width="14.42578125" style="23" customWidth="1"/>
    <col min="6159" max="6159" width="15.7109375" style="23" customWidth="1"/>
    <col min="6160" max="6400" width="11.42578125" style="23"/>
    <col min="6401" max="6401" width="53.5703125" style="23" customWidth="1"/>
    <col min="6402" max="6413" width="15.7109375" style="23" customWidth="1"/>
    <col min="6414" max="6414" width="14.42578125" style="23" customWidth="1"/>
    <col min="6415" max="6415" width="15.7109375" style="23" customWidth="1"/>
    <col min="6416" max="6656" width="11.42578125" style="23"/>
    <col min="6657" max="6657" width="53.5703125" style="23" customWidth="1"/>
    <col min="6658" max="6669" width="15.7109375" style="23" customWidth="1"/>
    <col min="6670" max="6670" width="14.42578125" style="23" customWidth="1"/>
    <col min="6671" max="6671" width="15.7109375" style="23" customWidth="1"/>
    <col min="6672" max="6912" width="11.42578125" style="23"/>
    <col min="6913" max="6913" width="53.5703125" style="23" customWidth="1"/>
    <col min="6914" max="6925" width="15.7109375" style="23" customWidth="1"/>
    <col min="6926" max="6926" width="14.42578125" style="23" customWidth="1"/>
    <col min="6927" max="6927" width="15.7109375" style="23" customWidth="1"/>
    <col min="6928" max="7168" width="11.42578125" style="23"/>
    <col min="7169" max="7169" width="53.5703125" style="23" customWidth="1"/>
    <col min="7170" max="7181" width="15.7109375" style="23" customWidth="1"/>
    <col min="7182" max="7182" width="14.42578125" style="23" customWidth="1"/>
    <col min="7183" max="7183" width="15.7109375" style="23" customWidth="1"/>
    <col min="7184" max="7424" width="11.42578125" style="23"/>
    <col min="7425" max="7425" width="53.5703125" style="23" customWidth="1"/>
    <col min="7426" max="7437" width="15.7109375" style="23" customWidth="1"/>
    <col min="7438" max="7438" width="14.42578125" style="23" customWidth="1"/>
    <col min="7439" max="7439" width="15.7109375" style="23" customWidth="1"/>
    <col min="7440" max="7680" width="11.42578125" style="23"/>
    <col min="7681" max="7681" width="53.5703125" style="23" customWidth="1"/>
    <col min="7682" max="7693" width="15.7109375" style="23" customWidth="1"/>
    <col min="7694" max="7694" width="14.42578125" style="23" customWidth="1"/>
    <col min="7695" max="7695" width="15.7109375" style="23" customWidth="1"/>
    <col min="7696" max="7936" width="11.42578125" style="23"/>
    <col min="7937" max="7937" width="53.5703125" style="23" customWidth="1"/>
    <col min="7938" max="7949" width="15.7109375" style="23" customWidth="1"/>
    <col min="7950" max="7950" width="14.42578125" style="23" customWidth="1"/>
    <col min="7951" max="7951" width="15.7109375" style="23" customWidth="1"/>
    <col min="7952" max="8192" width="11.42578125" style="23"/>
    <col min="8193" max="8193" width="53.5703125" style="23" customWidth="1"/>
    <col min="8194" max="8205" width="15.7109375" style="23" customWidth="1"/>
    <col min="8206" max="8206" width="14.42578125" style="23" customWidth="1"/>
    <col min="8207" max="8207" width="15.7109375" style="23" customWidth="1"/>
    <col min="8208" max="8448" width="11.42578125" style="23"/>
    <col min="8449" max="8449" width="53.5703125" style="23" customWidth="1"/>
    <col min="8450" max="8461" width="15.7109375" style="23" customWidth="1"/>
    <col min="8462" max="8462" width="14.42578125" style="23" customWidth="1"/>
    <col min="8463" max="8463" width="15.7109375" style="23" customWidth="1"/>
    <col min="8464" max="8704" width="11.42578125" style="23"/>
    <col min="8705" max="8705" width="53.5703125" style="23" customWidth="1"/>
    <col min="8706" max="8717" width="15.7109375" style="23" customWidth="1"/>
    <col min="8718" max="8718" width="14.42578125" style="23" customWidth="1"/>
    <col min="8719" max="8719" width="15.7109375" style="23" customWidth="1"/>
    <col min="8720" max="8960" width="11.42578125" style="23"/>
    <col min="8961" max="8961" width="53.5703125" style="23" customWidth="1"/>
    <col min="8962" max="8973" width="15.7109375" style="23" customWidth="1"/>
    <col min="8974" max="8974" width="14.42578125" style="23" customWidth="1"/>
    <col min="8975" max="8975" width="15.7109375" style="23" customWidth="1"/>
    <col min="8976" max="9216" width="11.42578125" style="23"/>
    <col min="9217" max="9217" width="53.5703125" style="23" customWidth="1"/>
    <col min="9218" max="9229" width="15.7109375" style="23" customWidth="1"/>
    <col min="9230" max="9230" width="14.42578125" style="23" customWidth="1"/>
    <col min="9231" max="9231" width="15.7109375" style="23" customWidth="1"/>
    <col min="9232" max="9472" width="11.42578125" style="23"/>
    <col min="9473" max="9473" width="53.5703125" style="23" customWidth="1"/>
    <col min="9474" max="9485" width="15.7109375" style="23" customWidth="1"/>
    <col min="9486" max="9486" width="14.42578125" style="23" customWidth="1"/>
    <col min="9487" max="9487" width="15.7109375" style="23" customWidth="1"/>
    <col min="9488" max="9728" width="11.42578125" style="23"/>
    <col min="9729" max="9729" width="53.5703125" style="23" customWidth="1"/>
    <col min="9730" max="9741" width="15.7109375" style="23" customWidth="1"/>
    <col min="9742" max="9742" width="14.42578125" style="23" customWidth="1"/>
    <col min="9743" max="9743" width="15.7109375" style="23" customWidth="1"/>
    <col min="9744" max="9984" width="11.42578125" style="23"/>
    <col min="9985" max="9985" width="53.5703125" style="23" customWidth="1"/>
    <col min="9986" max="9997" width="15.7109375" style="23" customWidth="1"/>
    <col min="9998" max="9998" width="14.42578125" style="23" customWidth="1"/>
    <col min="9999" max="9999" width="15.7109375" style="23" customWidth="1"/>
    <col min="10000" max="10240" width="11.42578125" style="23"/>
    <col min="10241" max="10241" width="53.5703125" style="23" customWidth="1"/>
    <col min="10242" max="10253" width="15.7109375" style="23" customWidth="1"/>
    <col min="10254" max="10254" width="14.42578125" style="23" customWidth="1"/>
    <col min="10255" max="10255" width="15.7109375" style="23" customWidth="1"/>
    <col min="10256" max="10496" width="11.42578125" style="23"/>
    <col min="10497" max="10497" width="53.5703125" style="23" customWidth="1"/>
    <col min="10498" max="10509" width="15.7109375" style="23" customWidth="1"/>
    <col min="10510" max="10510" width="14.42578125" style="23" customWidth="1"/>
    <col min="10511" max="10511" width="15.7109375" style="23" customWidth="1"/>
    <col min="10512" max="10752" width="11.42578125" style="23"/>
    <col min="10753" max="10753" width="53.5703125" style="23" customWidth="1"/>
    <col min="10754" max="10765" width="15.7109375" style="23" customWidth="1"/>
    <col min="10766" max="10766" width="14.42578125" style="23" customWidth="1"/>
    <col min="10767" max="10767" width="15.7109375" style="23" customWidth="1"/>
    <col min="10768" max="11008" width="11.42578125" style="23"/>
    <col min="11009" max="11009" width="53.5703125" style="23" customWidth="1"/>
    <col min="11010" max="11021" width="15.7109375" style="23" customWidth="1"/>
    <col min="11022" max="11022" width="14.42578125" style="23" customWidth="1"/>
    <col min="11023" max="11023" width="15.7109375" style="23" customWidth="1"/>
    <col min="11024" max="11264" width="11.42578125" style="23"/>
    <col min="11265" max="11265" width="53.5703125" style="23" customWidth="1"/>
    <col min="11266" max="11277" width="15.7109375" style="23" customWidth="1"/>
    <col min="11278" max="11278" width="14.42578125" style="23" customWidth="1"/>
    <col min="11279" max="11279" width="15.7109375" style="23" customWidth="1"/>
    <col min="11280" max="11520" width="11.42578125" style="23"/>
    <col min="11521" max="11521" width="53.5703125" style="23" customWidth="1"/>
    <col min="11522" max="11533" width="15.7109375" style="23" customWidth="1"/>
    <col min="11534" max="11534" width="14.42578125" style="23" customWidth="1"/>
    <col min="11535" max="11535" width="15.7109375" style="23" customWidth="1"/>
    <col min="11536" max="11776" width="11.42578125" style="23"/>
    <col min="11777" max="11777" width="53.5703125" style="23" customWidth="1"/>
    <col min="11778" max="11789" width="15.7109375" style="23" customWidth="1"/>
    <col min="11790" max="11790" width="14.42578125" style="23" customWidth="1"/>
    <col min="11791" max="11791" width="15.7109375" style="23" customWidth="1"/>
    <col min="11792" max="12032" width="11.42578125" style="23"/>
    <col min="12033" max="12033" width="53.5703125" style="23" customWidth="1"/>
    <col min="12034" max="12045" width="15.7109375" style="23" customWidth="1"/>
    <col min="12046" max="12046" width="14.42578125" style="23" customWidth="1"/>
    <col min="12047" max="12047" width="15.7109375" style="23" customWidth="1"/>
    <col min="12048" max="12288" width="11.42578125" style="23"/>
    <col min="12289" max="12289" width="53.5703125" style="23" customWidth="1"/>
    <col min="12290" max="12301" width="15.7109375" style="23" customWidth="1"/>
    <col min="12302" max="12302" width="14.42578125" style="23" customWidth="1"/>
    <col min="12303" max="12303" width="15.7109375" style="23" customWidth="1"/>
    <col min="12304" max="12544" width="11.42578125" style="23"/>
    <col min="12545" max="12545" width="53.5703125" style="23" customWidth="1"/>
    <col min="12546" max="12557" width="15.7109375" style="23" customWidth="1"/>
    <col min="12558" max="12558" width="14.42578125" style="23" customWidth="1"/>
    <col min="12559" max="12559" width="15.7109375" style="23" customWidth="1"/>
    <col min="12560" max="12800" width="11.42578125" style="23"/>
    <col min="12801" max="12801" width="53.5703125" style="23" customWidth="1"/>
    <col min="12802" max="12813" width="15.7109375" style="23" customWidth="1"/>
    <col min="12814" max="12814" width="14.42578125" style="23" customWidth="1"/>
    <col min="12815" max="12815" width="15.7109375" style="23" customWidth="1"/>
    <col min="12816" max="13056" width="11.42578125" style="23"/>
    <col min="13057" max="13057" width="53.5703125" style="23" customWidth="1"/>
    <col min="13058" max="13069" width="15.7109375" style="23" customWidth="1"/>
    <col min="13070" max="13070" width="14.42578125" style="23" customWidth="1"/>
    <col min="13071" max="13071" width="15.7109375" style="23" customWidth="1"/>
    <col min="13072" max="13312" width="11.42578125" style="23"/>
    <col min="13313" max="13313" width="53.5703125" style="23" customWidth="1"/>
    <col min="13314" max="13325" width="15.7109375" style="23" customWidth="1"/>
    <col min="13326" max="13326" width="14.42578125" style="23" customWidth="1"/>
    <col min="13327" max="13327" width="15.7109375" style="23" customWidth="1"/>
    <col min="13328" max="13568" width="11.42578125" style="23"/>
    <col min="13569" max="13569" width="53.5703125" style="23" customWidth="1"/>
    <col min="13570" max="13581" width="15.7109375" style="23" customWidth="1"/>
    <col min="13582" max="13582" width="14.42578125" style="23" customWidth="1"/>
    <col min="13583" max="13583" width="15.7109375" style="23" customWidth="1"/>
    <col min="13584" max="13824" width="11.42578125" style="23"/>
    <col min="13825" max="13825" width="53.5703125" style="23" customWidth="1"/>
    <col min="13826" max="13837" width="15.7109375" style="23" customWidth="1"/>
    <col min="13838" max="13838" width="14.42578125" style="23" customWidth="1"/>
    <col min="13839" max="13839" width="15.7109375" style="23" customWidth="1"/>
    <col min="13840" max="14080" width="11.42578125" style="23"/>
    <col min="14081" max="14081" width="53.5703125" style="23" customWidth="1"/>
    <col min="14082" max="14093" width="15.7109375" style="23" customWidth="1"/>
    <col min="14094" max="14094" width="14.42578125" style="23" customWidth="1"/>
    <col min="14095" max="14095" width="15.7109375" style="23" customWidth="1"/>
    <col min="14096" max="14336" width="11.42578125" style="23"/>
    <col min="14337" max="14337" width="53.5703125" style="23" customWidth="1"/>
    <col min="14338" max="14349" width="15.7109375" style="23" customWidth="1"/>
    <col min="14350" max="14350" width="14.42578125" style="23" customWidth="1"/>
    <col min="14351" max="14351" width="15.7109375" style="23" customWidth="1"/>
    <col min="14352" max="14592" width="11.42578125" style="23"/>
    <col min="14593" max="14593" width="53.5703125" style="23" customWidth="1"/>
    <col min="14594" max="14605" width="15.7109375" style="23" customWidth="1"/>
    <col min="14606" max="14606" width="14.42578125" style="23" customWidth="1"/>
    <col min="14607" max="14607" width="15.7109375" style="23" customWidth="1"/>
    <col min="14608" max="14848" width="11.42578125" style="23"/>
    <col min="14849" max="14849" width="53.5703125" style="23" customWidth="1"/>
    <col min="14850" max="14861" width="15.7109375" style="23" customWidth="1"/>
    <col min="14862" max="14862" width="14.42578125" style="23" customWidth="1"/>
    <col min="14863" max="14863" width="15.7109375" style="23" customWidth="1"/>
    <col min="14864" max="15104" width="11.42578125" style="23"/>
    <col min="15105" max="15105" width="53.5703125" style="23" customWidth="1"/>
    <col min="15106" max="15117" width="15.7109375" style="23" customWidth="1"/>
    <col min="15118" max="15118" width="14.42578125" style="23" customWidth="1"/>
    <col min="15119" max="15119" width="15.7109375" style="23" customWidth="1"/>
    <col min="15120" max="15360" width="11.42578125" style="23"/>
    <col min="15361" max="15361" width="53.5703125" style="23" customWidth="1"/>
    <col min="15362" max="15373" width="15.7109375" style="23" customWidth="1"/>
    <col min="15374" max="15374" width="14.42578125" style="23" customWidth="1"/>
    <col min="15375" max="15375" width="15.7109375" style="23" customWidth="1"/>
    <col min="15376" max="15616" width="11.42578125" style="23"/>
    <col min="15617" max="15617" width="53.5703125" style="23" customWidth="1"/>
    <col min="15618" max="15629" width="15.7109375" style="23" customWidth="1"/>
    <col min="15630" max="15630" width="14.42578125" style="23" customWidth="1"/>
    <col min="15631" max="15631" width="15.7109375" style="23" customWidth="1"/>
    <col min="15632" max="15872" width="11.42578125" style="23"/>
    <col min="15873" max="15873" width="53.5703125" style="23" customWidth="1"/>
    <col min="15874" max="15885" width="15.7109375" style="23" customWidth="1"/>
    <col min="15886" max="15886" width="14.42578125" style="23" customWidth="1"/>
    <col min="15887" max="15887" width="15.7109375" style="23" customWidth="1"/>
    <col min="15888" max="16128" width="11.42578125" style="23"/>
    <col min="16129" max="16129" width="53.5703125" style="23" customWidth="1"/>
    <col min="16130" max="16141" width="15.7109375" style="23" customWidth="1"/>
    <col min="16142" max="16142" width="14.42578125" style="23" customWidth="1"/>
    <col min="16143" max="16143" width="15.7109375" style="23" customWidth="1"/>
    <col min="16144" max="16384" width="11.42578125" style="23"/>
  </cols>
  <sheetData>
    <row r="1" spans="1:15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19" customFormat="1" ht="15" customHeight="1" x14ac:dyDescent="0.25">
      <c r="A2" s="411" t="s">
        <v>34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</row>
    <row r="6" spans="1:15" ht="30" customHeight="1" x14ac:dyDescent="0.2">
      <c r="A6" s="24" t="s">
        <v>36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51</v>
      </c>
      <c r="B7" s="29">
        <v>2020428.8459497993</v>
      </c>
      <c r="C7" s="29">
        <v>3103673.3077421994</v>
      </c>
      <c r="D7" s="29">
        <v>1316321.2511157996</v>
      </c>
      <c r="E7" s="29">
        <v>1383400.0648853998</v>
      </c>
      <c r="F7" s="29">
        <v>2171194.1454876</v>
      </c>
      <c r="G7" s="29">
        <v>3239233.7850305983</v>
      </c>
      <c r="H7" s="29">
        <v>1056307.5169254001</v>
      </c>
      <c r="I7" s="29">
        <v>791051.15476000018</v>
      </c>
      <c r="J7" s="29">
        <v>29252.050766200002</v>
      </c>
      <c r="K7" s="29">
        <v>3070500.9362606006</v>
      </c>
      <c r="L7" s="29">
        <v>203765.99038999999</v>
      </c>
      <c r="M7" s="29">
        <v>2737033.6217899993</v>
      </c>
      <c r="N7" s="29">
        <v>21122162.671103593</v>
      </c>
      <c r="O7" s="30">
        <v>0.10533484165304312</v>
      </c>
    </row>
    <row r="8" spans="1:15" ht="15" customHeight="1" x14ac:dyDescent="0.2">
      <c r="A8" s="28" t="s">
        <v>52</v>
      </c>
      <c r="B8" s="29">
        <v>2043.7897840000001</v>
      </c>
      <c r="C8" s="29">
        <v>49795.617690000006</v>
      </c>
      <c r="D8" s="29">
        <v>87351.668218799998</v>
      </c>
      <c r="E8" s="29">
        <v>16121.38589</v>
      </c>
      <c r="F8" s="29">
        <v>172.00038999999998</v>
      </c>
      <c r="G8" s="29">
        <v>73925.886610000016</v>
      </c>
      <c r="H8" s="29">
        <v>8271.6597700000002</v>
      </c>
      <c r="I8" s="29">
        <v>4719.3986000000004</v>
      </c>
      <c r="J8" s="29">
        <v>0</v>
      </c>
      <c r="K8" s="29">
        <v>56545.199079999984</v>
      </c>
      <c r="L8" s="29">
        <v>10456.835360000001</v>
      </c>
      <c r="M8" s="29">
        <v>90677.831019999969</v>
      </c>
      <c r="N8" s="29">
        <v>400081.2724128</v>
      </c>
      <c r="O8" s="30">
        <v>1.9951790985685289E-3</v>
      </c>
    </row>
    <row r="9" spans="1:15" ht="15" customHeight="1" x14ac:dyDescent="0.2">
      <c r="A9" s="28" t="s">
        <v>53</v>
      </c>
      <c r="B9" s="29">
        <v>23209.655635599996</v>
      </c>
      <c r="C9" s="29">
        <v>34964.834744799991</v>
      </c>
      <c r="D9" s="29">
        <v>84830.379649999973</v>
      </c>
      <c r="E9" s="29">
        <v>149455.62380020003</v>
      </c>
      <c r="F9" s="29">
        <v>61438.976728199996</v>
      </c>
      <c r="G9" s="29">
        <v>160087.75818000003</v>
      </c>
      <c r="H9" s="29">
        <v>36097.532218999986</v>
      </c>
      <c r="I9" s="29">
        <v>3976.6110899999999</v>
      </c>
      <c r="J9" s="29">
        <v>0</v>
      </c>
      <c r="K9" s="29">
        <v>8407.7319399999997</v>
      </c>
      <c r="L9" s="29">
        <v>4939.558</v>
      </c>
      <c r="M9" s="29">
        <v>673.7521099999999</v>
      </c>
      <c r="N9" s="29">
        <v>568082.41409780004</v>
      </c>
      <c r="O9" s="30">
        <v>2.8329897873920584E-3</v>
      </c>
    </row>
    <row r="10" spans="1:15" ht="15" customHeight="1" x14ac:dyDescent="0.2">
      <c r="A10" s="28" t="s">
        <v>54</v>
      </c>
      <c r="B10" s="29">
        <v>110872.80205999999</v>
      </c>
      <c r="C10" s="29">
        <v>71679.827639999974</v>
      </c>
      <c r="D10" s="29">
        <v>62090.292160000012</v>
      </c>
      <c r="E10" s="29">
        <v>581157.47708820004</v>
      </c>
      <c r="F10" s="29">
        <v>286921.31800219993</v>
      </c>
      <c r="G10" s="29">
        <v>75828.882830000017</v>
      </c>
      <c r="H10" s="29">
        <v>34608.304879999996</v>
      </c>
      <c r="I10" s="29">
        <v>78786.643360000002</v>
      </c>
      <c r="J10" s="29">
        <v>0</v>
      </c>
      <c r="K10" s="29">
        <v>146750.39115999997</v>
      </c>
      <c r="L10" s="29">
        <v>29056.806736999992</v>
      </c>
      <c r="M10" s="29">
        <v>146154.16193999996</v>
      </c>
      <c r="N10" s="29">
        <v>1623906.9078573999</v>
      </c>
      <c r="O10" s="30">
        <v>8.0983173769632218E-3</v>
      </c>
    </row>
    <row r="11" spans="1:15" ht="15" customHeight="1" x14ac:dyDescent="0.2">
      <c r="A11" s="28" t="s">
        <v>55</v>
      </c>
      <c r="B11" s="29">
        <v>4323946.6534039984</v>
      </c>
      <c r="C11" s="29">
        <v>5377278.7035005968</v>
      </c>
      <c r="D11" s="29">
        <v>3078448.8517248011</v>
      </c>
      <c r="E11" s="29">
        <v>5541702.2343531996</v>
      </c>
      <c r="F11" s="29">
        <v>4764707.242000198</v>
      </c>
      <c r="G11" s="29">
        <v>2534111.2039766004</v>
      </c>
      <c r="H11" s="29">
        <v>2845519.331925401</v>
      </c>
      <c r="I11" s="29">
        <v>5849080.5282182014</v>
      </c>
      <c r="J11" s="29">
        <v>48819.978900000009</v>
      </c>
      <c r="K11" s="29">
        <v>4688540.2155278036</v>
      </c>
      <c r="L11" s="29">
        <v>802872.40818999964</v>
      </c>
      <c r="M11" s="29">
        <v>1658476.3517251995</v>
      </c>
      <c r="N11" s="29">
        <v>41513503.703446001</v>
      </c>
      <c r="O11" s="30">
        <v>0.20702512366538045</v>
      </c>
    </row>
    <row r="12" spans="1:15" ht="15" customHeight="1" x14ac:dyDescent="0.2">
      <c r="A12" s="28" t="s">
        <v>56</v>
      </c>
      <c r="B12" s="29">
        <v>474065.58939999994</v>
      </c>
      <c r="C12" s="29">
        <v>1902635.8392529991</v>
      </c>
      <c r="D12" s="29">
        <v>115817.22110999998</v>
      </c>
      <c r="E12" s="29">
        <v>692606.07561000006</v>
      </c>
      <c r="F12" s="29">
        <v>672559.20649179991</v>
      </c>
      <c r="G12" s="29">
        <v>303438.85126999998</v>
      </c>
      <c r="H12" s="29">
        <v>215883.67851</v>
      </c>
      <c r="I12" s="29">
        <v>13109.168540000002</v>
      </c>
      <c r="J12" s="29">
        <v>0</v>
      </c>
      <c r="K12" s="29">
        <v>146942.68974</v>
      </c>
      <c r="L12" s="29">
        <v>28159.344079999999</v>
      </c>
      <c r="M12" s="29">
        <v>6855.4754400000011</v>
      </c>
      <c r="N12" s="29">
        <v>4572073.1394447992</v>
      </c>
      <c r="O12" s="30">
        <v>2.2800629256984464E-2</v>
      </c>
    </row>
    <row r="13" spans="1:15" ht="15" customHeight="1" x14ac:dyDescent="0.2">
      <c r="A13" s="28" t="s">
        <v>57</v>
      </c>
      <c r="B13" s="29">
        <v>823699.33622940013</v>
      </c>
      <c r="C13" s="29">
        <v>2214226.7703835997</v>
      </c>
      <c r="D13" s="29">
        <v>1125569.8292119997</v>
      </c>
      <c r="E13" s="29">
        <v>1542444.4889158008</v>
      </c>
      <c r="F13" s="29">
        <v>218178.45812560004</v>
      </c>
      <c r="G13" s="29">
        <v>486735.41906680021</v>
      </c>
      <c r="H13" s="29">
        <v>653540.37179220002</v>
      </c>
      <c r="I13" s="29">
        <v>1925211.4876961997</v>
      </c>
      <c r="J13" s="29">
        <v>0</v>
      </c>
      <c r="K13" s="29">
        <v>586057.07775000005</v>
      </c>
      <c r="L13" s="29">
        <v>388093.81970060017</v>
      </c>
      <c r="M13" s="29">
        <v>421725.28259000008</v>
      </c>
      <c r="N13" s="29">
        <v>10385482.341462201</v>
      </c>
      <c r="O13" s="30">
        <v>5.1791720145446613E-2</v>
      </c>
    </row>
    <row r="14" spans="1:15" ht="15" customHeight="1" x14ac:dyDescent="0.2">
      <c r="A14" s="28" t="s">
        <v>58</v>
      </c>
      <c r="B14" s="29">
        <v>2707461.4390726015</v>
      </c>
      <c r="C14" s="29">
        <v>4983933.0062704012</v>
      </c>
      <c r="D14" s="29">
        <v>5955821.4842912015</v>
      </c>
      <c r="E14" s="29">
        <v>4922020.2874931982</v>
      </c>
      <c r="F14" s="29">
        <v>3300108.1942367977</v>
      </c>
      <c r="G14" s="29">
        <v>3266772.3848572006</v>
      </c>
      <c r="H14" s="29">
        <v>2880485.5952948006</v>
      </c>
      <c r="I14" s="29">
        <v>4975367.3043409977</v>
      </c>
      <c r="J14" s="29">
        <v>38598.408219999998</v>
      </c>
      <c r="K14" s="29">
        <v>4764756.942559802</v>
      </c>
      <c r="L14" s="29">
        <v>1109038.3196844</v>
      </c>
      <c r="M14" s="29">
        <v>2852969.3455534</v>
      </c>
      <c r="N14" s="29">
        <v>41757332.711874798</v>
      </c>
      <c r="O14" s="30">
        <v>0.20824108295862093</v>
      </c>
    </row>
    <row r="15" spans="1:15" ht="15" customHeight="1" x14ac:dyDescent="0.2">
      <c r="A15" s="28" t="s">
        <v>59</v>
      </c>
      <c r="B15" s="29">
        <v>361594.33913599997</v>
      </c>
      <c r="C15" s="29">
        <v>828128.4852558003</v>
      </c>
      <c r="D15" s="29">
        <v>828250.36799680011</v>
      </c>
      <c r="E15" s="29">
        <v>601437.3380630007</v>
      </c>
      <c r="F15" s="29">
        <v>189800.15085620008</v>
      </c>
      <c r="G15" s="29">
        <v>229776.86687080009</v>
      </c>
      <c r="H15" s="29">
        <v>353531.21109759988</v>
      </c>
      <c r="I15" s="29">
        <v>1106419.1851496</v>
      </c>
      <c r="J15" s="29">
        <v>0</v>
      </c>
      <c r="K15" s="29">
        <v>920937.83648760011</v>
      </c>
      <c r="L15" s="29">
        <v>264065.34626720008</v>
      </c>
      <c r="M15" s="29">
        <v>592182.62098000012</v>
      </c>
      <c r="N15" s="29">
        <v>6276123.7481606016</v>
      </c>
      <c r="O15" s="30">
        <v>3.1298618020389461E-2</v>
      </c>
    </row>
    <row r="16" spans="1:15" ht="15" customHeight="1" x14ac:dyDescent="0.2">
      <c r="A16" s="28" t="s">
        <v>60</v>
      </c>
      <c r="B16" s="29">
        <v>630195.16033660003</v>
      </c>
      <c r="C16" s="29">
        <v>1653534.5291429991</v>
      </c>
      <c r="D16" s="29">
        <v>1173541.0551443999</v>
      </c>
      <c r="E16" s="29">
        <v>646098.85116800049</v>
      </c>
      <c r="F16" s="29">
        <v>305736.2035327999</v>
      </c>
      <c r="G16" s="29">
        <v>520726.64451780007</v>
      </c>
      <c r="H16" s="29">
        <v>654291.47300180001</v>
      </c>
      <c r="I16" s="29">
        <v>1663033.8734395998</v>
      </c>
      <c r="J16" s="29">
        <v>364.53022999999996</v>
      </c>
      <c r="K16" s="29">
        <v>2213431.5173747987</v>
      </c>
      <c r="L16" s="29">
        <v>333701.06867199991</v>
      </c>
      <c r="M16" s="29">
        <v>981790.38932000031</v>
      </c>
      <c r="N16" s="29">
        <v>10776445.295880798</v>
      </c>
      <c r="O16" s="30">
        <v>5.3741426789465051E-2</v>
      </c>
    </row>
    <row r="17" spans="1:15" ht="15" customHeight="1" x14ac:dyDescent="0.2">
      <c r="A17" s="28" t="s">
        <v>61</v>
      </c>
      <c r="B17" s="29">
        <v>577610.4066999997</v>
      </c>
      <c r="C17" s="29">
        <v>1742444.6262933998</v>
      </c>
      <c r="D17" s="29">
        <v>166944.05253819999</v>
      </c>
      <c r="E17" s="29">
        <v>943187.66148500005</v>
      </c>
      <c r="F17" s="29">
        <v>266863.21355700004</v>
      </c>
      <c r="G17" s="29">
        <v>451247.98230919993</v>
      </c>
      <c r="H17" s="29">
        <v>671777.61025019991</v>
      </c>
      <c r="I17" s="29">
        <v>17679.547279999995</v>
      </c>
      <c r="J17" s="29">
        <v>0</v>
      </c>
      <c r="K17" s="29">
        <v>165623.55724000005</v>
      </c>
      <c r="L17" s="29">
        <v>209705.45008440001</v>
      </c>
      <c r="M17" s="29">
        <v>13881.348829999997</v>
      </c>
      <c r="N17" s="29">
        <v>5226965.4565673992</v>
      </c>
      <c r="O17" s="30">
        <v>2.6066534344358707E-2</v>
      </c>
    </row>
    <row r="18" spans="1:15" ht="15" customHeight="1" x14ac:dyDescent="0.2">
      <c r="A18" s="28" t="s">
        <v>62</v>
      </c>
      <c r="B18" s="29">
        <v>2492978.4237512005</v>
      </c>
      <c r="C18" s="29">
        <v>3753044.3271017992</v>
      </c>
      <c r="D18" s="29">
        <v>8821397.6294755992</v>
      </c>
      <c r="E18" s="29">
        <v>786296.71293699997</v>
      </c>
      <c r="F18" s="29">
        <v>2103520.4999395995</v>
      </c>
      <c r="G18" s="29">
        <v>862258.79096880008</v>
      </c>
      <c r="H18" s="29">
        <v>1007563.3506145998</v>
      </c>
      <c r="I18" s="29">
        <v>549299.26184159995</v>
      </c>
      <c r="J18" s="29">
        <v>4.5</v>
      </c>
      <c r="K18" s="29">
        <v>900935.36579179997</v>
      </c>
      <c r="L18" s="29">
        <v>328494.89558259986</v>
      </c>
      <c r="M18" s="29">
        <v>150092.51229000001</v>
      </c>
      <c r="N18" s="29">
        <v>21755886.270294603</v>
      </c>
      <c r="O18" s="30">
        <v>0.10849517973072983</v>
      </c>
    </row>
    <row r="19" spans="1:15" ht="15" customHeight="1" x14ac:dyDescent="0.2">
      <c r="A19" s="28" t="s">
        <v>63</v>
      </c>
      <c r="B19" s="29">
        <v>67082.604017400023</v>
      </c>
      <c r="C19" s="29">
        <v>2952564.3764441996</v>
      </c>
      <c r="D19" s="29">
        <v>3921670.7177131991</v>
      </c>
      <c r="E19" s="29">
        <v>890449.79030579992</v>
      </c>
      <c r="F19" s="29">
        <v>737682.39919679984</v>
      </c>
      <c r="G19" s="29">
        <v>272964.942216</v>
      </c>
      <c r="H19" s="29">
        <v>56896.923877399982</v>
      </c>
      <c r="I19" s="29">
        <v>31129.122510000005</v>
      </c>
      <c r="J19" s="29">
        <v>75.890659999999997</v>
      </c>
      <c r="K19" s="29">
        <v>188546.90759080005</v>
      </c>
      <c r="L19" s="29">
        <v>55892.558972999999</v>
      </c>
      <c r="M19" s="29">
        <v>17739.660910000002</v>
      </c>
      <c r="N19" s="29">
        <v>9192695.8944145944</v>
      </c>
      <c r="O19" s="30">
        <v>4.5843372266394372E-2</v>
      </c>
    </row>
    <row r="20" spans="1:15" ht="15" customHeight="1" x14ac:dyDescent="0.2">
      <c r="A20" s="28" t="s">
        <v>64</v>
      </c>
      <c r="B20" s="29">
        <v>144658.46351899995</v>
      </c>
      <c r="C20" s="29">
        <v>3056424.7376079997</v>
      </c>
      <c r="D20" s="29">
        <v>142529.18967320008</v>
      </c>
      <c r="E20" s="29">
        <v>405527.09642260044</v>
      </c>
      <c r="F20" s="29">
        <v>44605.423694000019</v>
      </c>
      <c r="G20" s="29">
        <v>600729.27396059944</v>
      </c>
      <c r="H20" s="29">
        <v>528856.63485420006</v>
      </c>
      <c r="I20" s="29">
        <v>82097.97146200003</v>
      </c>
      <c r="J20" s="29">
        <v>0</v>
      </c>
      <c r="K20" s="29">
        <v>199245.06798000008</v>
      </c>
      <c r="L20" s="29">
        <v>87339.124404799979</v>
      </c>
      <c r="M20" s="29">
        <v>29581.860860000001</v>
      </c>
      <c r="N20" s="29">
        <v>5321594.8444384011</v>
      </c>
      <c r="O20" s="30">
        <v>2.653844490306077E-2</v>
      </c>
    </row>
    <row r="21" spans="1:15" ht="15" customHeight="1" x14ac:dyDescent="0.2">
      <c r="A21" s="28" t="s">
        <v>65</v>
      </c>
      <c r="B21" s="29">
        <v>8422440.7472545989</v>
      </c>
      <c r="C21" s="29">
        <v>2503636.6820270019</v>
      </c>
      <c r="D21" s="29">
        <v>984289.83428119961</v>
      </c>
      <c r="E21" s="29">
        <v>662259.00212960003</v>
      </c>
      <c r="F21" s="29">
        <v>3164298.2912606006</v>
      </c>
      <c r="G21" s="29">
        <v>818363.2373630004</v>
      </c>
      <c r="H21" s="29">
        <v>629985.12350840017</v>
      </c>
      <c r="I21" s="29">
        <v>639311.79099899984</v>
      </c>
      <c r="J21" s="29">
        <v>182.87680000000003</v>
      </c>
      <c r="K21" s="29">
        <v>875521.30731999944</v>
      </c>
      <c r="L21" s="29">
        <v>247567.40210099984</v>
      </c>
      <c r="M21" s="29">
        <v>166910.04316999999</v>
      </c>
      <c r="N21" s="29">
        <v>19114766.338214397</v>
      </c>
      <c r="O21" s="30">
        <v>9.5324087633566812E-2</v>
      </c>
    </row>
    <row r="22" spans="1:15" ht="15" customHeight="1" x14ac:dyDescent="0.2">
      <c r="A22" s="28" t="s">
        <v>66</v>
      </c>
      <c r="B22" s="29">
        <v>0</v>
      </c>
      <c r="C22" s="29">
        <v>5648.3641500000022</v>
      </c>
      <c r="D22" s="29">
        <v>851.79256999999984</v>
      </c>
      <c r="E22" s="29">
        <v>138.08133000000001</v>
      </c>
      <c r="F22" s="29">
        <v>1903.0605100000002</v>
      </c>
      <c r="G22" s="29">
        <v>787.05772999999999</v>
      </c>
      <c r="H22" s="29">
        <v>591.29327000000001</v>
      </c>
      <c r="I22" s="29">
        <v>44021.692759999976</v>
      </c>
      <c r="J22" s="29">
        <v>0</v>
      </c>
      <c r="K22" s="29">
        <v>3833.8037000000004</v>
      </c>
      <c r="L22" s="29">
        <v>1163.6674599999999</v>
      </c>
      <c r="M22" s="29">
        <v>268.80707999999998</v>
      </c>
      <c r="N22" s="29">
        <v>59207.620559999981</v>
      </c>
      <c r="O22" s="30">
        <v>2.952645253922385E-4</v>
      </c>
    </row>
    <row r="23" spans="1:15" ht="15" customHeight="1" x14ac:dyDescent="0.2">
      <c r="A23" s="28" t="s">
        <v>67</v>
      </c>
      <c r="B23" s="29">
        <v>960.15656000000001</v>
      </c>
      <c r="C23" s="29">
        <v>10529.920639999998</v>
      </c>
      <c r="D23" s="29">
        <v>1134.5133700000001</v>
      </c>
      <c r="E23" s="29">
        <v>17925.328519999995</v>
      </c>
      <c r="F23" s="29">
        <v>2080.3664887999998</v>
      </c>
      <c r="G23" s="29">
        <v>11734.245660399998</v>
      </c>
      <c r="H23" s="29">
        <v>3146.9611799999993</v>
      </c>
      <c r="I23" s="29">
        <v>84.63655</v>
      </c>
      <c r="J23" s="29">
        <v>0</v>
      </c>
      <c r="K23" s="29">
        <v>247.03614000000002</v>
      </c>
      <c r="L23" s="29">
        <v>345.12020999999999</v>
      </c>
      <c r="M23" s="29">
        <v>0</v>
      </c>
      <c r="N23" s="29">
        <v>48188.285319199989</v>
      </c>
      <c r="O23" s="30">
        <v>2.4031182235774283E-4</v>
      </c>
    </row>
    <row r="24" spans="1:15" s="22" customFormat="1" ht="15" customHeight="1" x14ac:dyDescent="0.25">
      <c r="A24" s="28" t="s">
        <v>68</v>
      </c>
      <c r="B24" s="29">
        <v>18488.974735599997</v>
      </c>
      <c r="C24" s="29">
        <v>219183.49448060009</v>
      </c>
      <c r="D24" s="29">
        <v>142382.19229780004</v>
      </c>
      <c r="E24" s="29">
        <v>90448.415116199991</v>
      </c>
      <c r="F24" s="29">
        <v>109361.17333100007</v>
      </c>
      <c r="G24" s="29">
        <v>142330.94888600006</v>
      </c>
      <c r="H24" s="29">
        <v>20502.771157400006</v>
      </c>
      <c r="I24" s="29">
        <v>12187.892300000001</v>
      </c>
      <c r="J24" s="29">
        <v>0</v>
      </c>
      <c r="K24" s="29">
        <v>23066.824149999993</v>
      </c>
      <c r="L24" s="29">
        <v>21264.240517800001</v>
      </c>
      <c r="M24" s="29">
        <v>10273.557650000004</v>
      </c>
      <c r="N24" s="29">
        <v>809490.48462240014</v>
      </c>
      <c r="O24" s="30">
        <v>4.0368760218856218E-3</v>
      </c>
    </row>
    <row r="25" spans="1:15" ht="15" customHeight="1" x14ac:dyDescent="0.2">
      <c r="A25" s="31" t="s">
        <v>69</v>
      </c>
      <c r="B25" s="32">
        <v>23201737.387545798</v>
      </c>
      <c r="C25" s="32">
        <v>34463327.450368397</v>
      </c>
      <c r="D25" s="32">
        <v>28009242.322542999</v>
      </c>
      <c r="E25" s="32">
        <v>19872675.915513203</v>
      </c>
      <c r="F25" s="32">
        <v>18401130.323829193</v>
      </c>
      <c r="G25" s="32">
        <v>14051054.162303796</v>
      </c>
      <c r="H25" s="32">
        <v>11657857.344128398</v>
      </c>
      <c r="I25" s="32">
        <v>17786567.270897198</v>
      </c>
      <c r="J25" s="32">
        <v>117298.23557620002</v>
      </c>
      <c r="K25" s="32">
        <v>18959890.407793202</v>
      </c>
      <c r="L25" s="32">
        <v>4125921.9564147997</v>
      </c>
      <c r="M25" s="32">
        <v>9877286.6232585981</v>
      </c>
      <c r="N25" s="32">
        <v>200523989.40017179</v>
      </c>
      <c r="O25" s="33">
        <v>1</v>
      </c>
    </row>
    <row r="26" spans="1:15" ht="15" customHeight="1" x14ac:dyDescent="0.2">
      <c r="A26" s="34" t="s">
        <v>70</v>
      </c>
      <c r="B26" s="30">
        <v>0.11570554454331997</v>
      </c>
      <c r="C26" s="30">
        <v>0.17186635650656407</v>
      </c>
      <c r="D26" s="30">
        <v>0.13968025674298201</v>
      </c>
      <c r="E26" s="30">
        <v>9.9103733049389339E-2</v>
      </c>
      <c r="F26" s="30">
        <v>9.176523157589557E-2</v>
      </c>
      <c r="G26" s="30">
        <v>7.0071686706088238E-2</v>
      </c>
      <c r="H26" s="30">
        <v>5.813697093799397E-2</v>
      </c>
      <c r="I26" s="30">
        <v>8.8700445887308688E-2</v>
      </c>
      <c r="J26" s="30">
        <v>5.8495861730596275E-4</v>
      </c>
      <c r="K26" s="30">
        <v>9.4551731513561041E-2</v>
      </c>
      <c r="L26" s="30">
        <v>2.057570253193489E-2</v>
      </c>
      <c r="M26" s="30">
        <v>4.9257381387656236E-2</v>
      </c>
      <c r="N26" s="30">
        <v>1</v>
      </c>
      <c r="O26" s="30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40"/>
      <c r="K28" s="40"/>
      <c r="L28" s="40"/>
      <c r="M28" s="40"/>
      <c r="N28" s="40"/>
      <c r="O28" s="40"/>
    </row>
    <row r="29" spans="1:15" ht="15" customHeight="1" x14ac:dyDescent="0.2">
      <c r="A29" s="41"/>
      <c r="B29" s="22"/>
      <c r="C29" s="29"/>
      <c r="D29" s="29"/>
      <c r="E29" s="29"/>
      <c r="F29" s="29"/>
      <c r="G29" s="29"/>
      <c r="H29" s="22"/>
      <c r="I29" s="22"/>
      <c r="J29" s="22"/>
      <c r="K29" s="22"/>
      <c r="L29" s="22"/>
      <c r="M29" s="22"/>
      <c r="N29" s="22"/>
      <c r="O29" s="4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450FF-922A-4408-BB15-4C68C737E071}">
  <sheetPr codeName="Hoja4">
    <pageSetUpPr fitToPage="1"/>
  </sheetPr>
  <dimension ref="A1:O29"/>
  <sheetViews>
    <sheetView topLeftCell="A4" zoomScale="85" zoomScaleNormal="85" workbookViewId="0">
      <selection activeCell="B35" sqref="B35"/>
    </sheetView>
  </sheetViews>
  <sheetFormatPr baseColWidth="10" defaultRowHeight="12.75" x14ac:dyDescent="0.2"/>
  <cols>
    <col min="1" max="1" width="53.5703125" style="42" customWidth="1"/>
    <col min="2" max="13" width="15.7109375" style="23" customWidth="1"/>
    <col min="14" max="14" width="14.42578125" style="23" customWidth="1"/>
    <col min="15" max="15" width="15.7109375" style="23" customWidth="1"/>
    <col min="16" max="256" width="11.42578125" style="23"/>
    <col min="257" max="257" width="53.5703125" style="23" customWidth="1"/>
    <col min="258" max="269" width="15.7109375" style="23" customWidth="1"/>
    <col min="270" max="270" width="14.42578125" style="23" customWidth="1"/>
    <col min="271" max="271" width="15.7109375" style="23" customWidth="1"/>
    <col min="272" max="512" width="11.42578125" style="23"/>
    <col min="513" max="513" width="53.5703125" style="23" customWidth="1"/>
    <col min="514" max="525" width="15.7109375" style="23" customWidth="1"/>
    <col min="526" max="526" width="14.42578125" style="23" customWidth="1"/>
    <col min="527" max="527" width="15.7109375" style="23" customWidth="1"/>
    <col min="528" max="768" width="11.42578125" style="23"/>
    <col min="769" max="769" width="53.5703125" style="23" customWidth="1"/>
    <col min="770" max="781" width="15.7109375" style="23" customWidth="1"/>
    <col min="782" max="782" width="14.42578125" style="23" customWidth="1"/>
    <col min="783" max="783" width="15.7109375" style="23" customWidth="1"/>
    <col min="784" max="1024" width="11.42578125" style="23"/>
    <col min="1025" max="1025" width="53.5703125" style="23" customWidth="1"/>
    <col min="1026" max="1037" width="15.7109375" style="23" customWidth="1"/>
    <col min="1038" max="1038" width="14.42578125" style="23" customWidth="1"/>
    <col min="1039" max="1039" width="15.7109375" style="23" customWidth="1"/>
    <col min="1040" max="1280" width="11.42578125" style="23"/>
    <col min="1281" max="1281" width="53.5703125" style="23" customWidth="1"/>
    <col min="1282" max="1293" width="15.7109375" style="23" customWidth="1"/>
    <col min="1294" max="1294" width="14.42578125" style="23" customWidth="1"/>
    <col min="1295" max="1295" width="15.7109375" style="23" customWidth="1"/>
    <col min="1296" max="1536" width="11.42578125" style="23"/>
    <col min="1537" max="1537" width="53.5703125" style="23" customWidth="1"/>
    <col min="1538" max="1549" width="15.7109375" style="23" customWidth="1"/>
    <col min="1550" max="1550" width="14.42578125" style="23" customWidth="1"/>
    <col min="1551" max="1551" width="15.7109375" style="23" customWidth="1"/>
    <col min="1552" max="1792" width="11.42578125" style="23"/>
    <col min="1793" max="1793" width="53.5703125" style="23" customWidth="1"/>
    <col min="1794" max="1805" width="15.7109375" style="23" customWidth="1"/>
    <col min="1806" max="1806" width="14.42578125" style="23" customWidth="1"/>
    <col min="1807" max="1807" width="15.7109375" style="23" customWidth="1"/>
    <col min="1808" max="2048" width="11.42578125" style="23"/>
    <col min="2049" max="2049" width="53.5703125" style="23" customWidth="1"/>
    <col min="2050" max="2061" width="15.7109375" style="23" customWidth="1"/>
    <col min="2062" max="2062" width="14.42578125" style="23" customWidth="1"/>
    <col min="2063" max="2063" width="15.7109375" style="23" customWidth="1"/>
    <col min="2064" max="2304" width="11.42578125" style="23"/>
    <col min="2305" max="2305" width="53.5703125" style="23" customWidth="1"/>
    <col min="2306" max="2317" width="15.7109375" style="23" customWidth="1"/>
    <col min="2318" max="2318" width="14.42578125" style="23" customWidth="1"/>
    <col min="2319" max="2319" width="15.7109375" style="23" customWidth="1"/>
    <col min="2320" max="2560" width="11.42578125" style="23"/>
    <col min="2561" max="2561" width="53.5703125" style="23" customWidth="1"/>
    <col min="2562" max="2573" width="15.7109375" style="23" customWidth="1"/>
    <col min="2574" max="2574" width="14.42578125" style="23" customWidth="1"/>
    <col min="2575" max="2575" width="15.7109375" style="23" customWidth="1"/>
    <col min="2576" max="2816" width="11.42578125" style="23"/>
    <col min="2817" max="2817" width="53.5703125" style="23" customWidth="1"/>
    <col min="2818" max="2829" width="15.7109375" style="23" customWidth="1"/>
    <col min="2830" max="2830" width="14.42578125" style="23" customWidth="1"/>
    <col min="2831" max="2831" width="15.7109375" style="23" customWidth="1"/>
    <col min="2832" max="3072" width="11.42578125" style="23"/>
    <col min="3073" max="3073" width="53.5703125" style="23" customWidth="1"/>
    <col min="3074" max="3085" width="15.7109375" style="23" customWidth="1"/>
    <col min="3086" max="3086" width="14.42578125" style="23" customWidth="1"/>
    <col min="3087" max="3087" width="15.7109375" style="23" customWidth="1"/>
    <col min="3088" max="3328" width="11.42578125" style="23"/>
    <col min="3329" max="3329" width="53.5703125" style="23" customWidth="1"/>
    <col min="3330" max="3341" width="15.7109375" style="23" customWidth="1"/>
    <col min="3342" max="3342" width="14.42578125" style="23" customWidth="1"/>
    <col min="3343" max="3343" width="15.7109375" style="23" customWidth="1"/>
    <col min="3344" max="3584" width="11.42578125" style="23"/>
    <col min="3585" max="3585" width="53.5703125" style="23" customWidth="1"/>
    <col min="3586" max="3597" width="15.7109375" style="23" customWidth="1"/>
    <col min="3598" max="3598" width="14.42578125" style="23" customWidth="1"/>
    <col min="3599" max="3599" width="15.7109375" style="23" customWidth="1"/>
    <col min="3600" max="3840" width="11.42578125" style="23"/>
    <col min="3841" max="3841" width="53.5703125" style="23" customWidth="1"/>
    <col min="3842" max="3853" width="15.7109375" style="23" customWidth="1"/>
    <col min="3854" max="3854" width="14.42578125" style="23" customWidth="1"/>
    <col min="3855" max="3855" width="15.7109375" style="23" customWidth="1"/>
    <col min="3856" max="4096" width="11.42578125" style="23"/>
    <col min="4097" max="4097" width="53.5703125" style="23" customWidth="1"/>
    <col min="4098" max="4109" width="15.7109375" style="23" customWidth="1"/>
    <col min="4110" max="4110" width="14.42578125" style="23" customWidth="1"/>
    <col min="4111" max="4111" width="15.7109375" style="23" customWidth="1"/>
    <col min="4112" max="4352" width="11.42578125" style="23"/>
    <col min="4353" max="4353" width="53.5703125" style="23" customWidth="1"/>
    <col min="4354" max="4365" width="15.7109375" style="23" customWidth="1"/>
    <col min="4366" max="4366" width="14.42578125" style="23" customWidth="1"/>
    <col min="4367" max="4367" width="15.7109375" style="23" customWidth="1"/>
    <col min="4368" max="4608" width="11.42578125" style="23"/>
    <col min="4609" max="4609" width="53.5703125" style="23" customWidth="1"/>
    <col min="4610" max="4621" width="15.7109375" style="23" customWidth="1"/>
    <col min="4622" max="4622" width="14.42578125" style="23" customWidth="1"/>
    <col min="4623" max="4623" width="15.7109375" style="23" customWidth="1"/>
    <col min="4624" max="4864" width="11.42578125" style="23"/>
    <col min="4865" max="4865" width="53.5703125" style="23" customWidth="1"/>
    <col min="4866" max="4877" width="15.7109375" style="23" customWidth="1"/>
    <col min="4878" max="4878" width="14.42578125" style="23" customWidth="1"/>
    <col min="4879" max="4879" width="15.7109375" style="23" customWidth="1"/>
    <col min="4880" max="5120" width="11.42578125" style="23"/>
    <col min="5121" max="5121" width="53.5703125" style="23" customWidth="1"/>
    <col min="5122" max="5133" width="15.7109375" style="23" customWidth="1"/>
    <col min="5134" max="5134" width="14.42578125" style="23" customWidth="1"/>
    <col min="5135" max="5135" width="15.7109375" style="23" customWidth="1"/>
    <col min="5136" max="5376" width="11.42578125" style="23"/>
    <col min="5377" max="5377" width="53.5703125" style="23" customWidth="1"/>
    <col min="5378" max="5389" width="15.7109375" style="23" customWidth="1"/>
    <col min="5390" max="5390" width="14.42578125" style="23" customWidth="1"/>
    <col min="5391" max="5391" width="15.7109375" style="23" customWidth="1"/>
    <col min="5392" max="5632" width="11.42578125" style="23"/>
    <col min="5633" max="5633" width="53.5703125" style="23" customWidth="1"/>
    <col min="5634" max="5645" width="15.7109375" style="23" customWidth="1"/>
    <col min="5646" max="5646" width="14.42578125" style="23" customWidth="1"/>
    <col min="5647" max="5647" width="15.7109375" style="23" customWidth="1"/>
    <col min="5648" max="5888" width="11.42578125" style="23"/>
    <col min="5889" max="5889" width="53.5703125" style="23" customWidth="1"/>
    <col min="5890" max="5901" width="15.7109375" style="23" customWidth="1"/>
    <col min="5902" max="5902" width="14.42578125" style="23" customWidth="1"/>
    <col min="5903" max="5903" width="15.7109375" style="23" customWidth="1"/>
    <col min="5904" max="6144" width="11.42578125" style="23"/>
    <col min="6145" max="6145" width="53.5703125" style="23" customWidth="1"/>
    <col min="6146" max="6157" width="15.7109375" style="23" customWidth="1"/>
    <col min="6158" max="6158" width="14.42578125" style="23" customWidth="1"/>
    <col min="6159" max="6159" width="15.7109375" style="23" customWidth="1"/>
    <col min="6160" max="6400" width="11.42578125" style="23"/>
    <col min="6401" max="6401" width="53.5703125" style="23" customWidth="1"/>
    <col min="6402" max="6413" width="15.7109375" style="23" customWidth="1"/>
    <col min="6414" max="6414" width="14.42578125" style="23" customWidth="1"/>
    <col min="6415" max="6415" width="15.7109375" style="23" customWidth="1"/>
    <col min="6416" max="6656" width="11.42578125" style="23"/>
    <col min="6657" max="6657" width="53.5703125" style="23" customWidth="1"/>
    <col min="6658" max="6669" width="15.7109375" style="23" customWidth="1"/>
    <col min="6670" max="6670" width="14.42578125" style="23" customWidth="1"/>
    <col min="6671" max="6671" width="15.7109375" style="23" customWidth="1"/>
    <col min="6672" max="6912" width="11.42578125" style="23"/>
    <col min="6913" max="6913" width="53.5703125" style="23" customWidth="1"/>
    <col min="6914" max="6925" width="15.7109375" style="23" customWidth="1"/>
    <col min="6926" max="6926" width="14.42578125" style="23" customWidth="1"/>
    <col min="6927" max="6927" width="15.7109375" style="23" customWidth="1"/>
    <col min="6928" max="7168" width="11.42578125" style="23"/>
    <col min="7169" max="7169" width="53.5703125" style="23" customWidth="1"/>
    <col min="7170" max="7181" width="15.7109375" style="23" customWidth="1"/>
    <col min="7182" max="7182" width="14.42578125" style="23" customWidth="1"/>
    <col min="7183" max="7183" width="15.7109375" style="23" customWidth="1"/>
    <col min="7184" max="7424" width="11.42578125" style="23"/>
    <col min="7425" max="7425" width="53.5703125" style="23" customWidth="1"/>
    <col min="7426" max="7437" width="15.7109375" style="23" customWidth="1"/>
    <col min="7438" max="7438" width="14.42578125" style="23" customWidth="1"/>
    <col min="7439" max="7439" width="15.7109375" style="23" customWidth="1"/>
    <col min="7440" max="7680" width="11.42578125" style="23"/>
    <col min="7681" max="7681" width="53.5703125" style="23" customWidth="1"/>
    <col min="7682" max="7693" width="15.7109375" style="23" customWidth="1"/>
    <col min="7694" max="7694" width="14.42578125" style="23" customWidth="1"/>
    <col min="7695" max="7695" width="15.7109375" style="23" customWidth="1"/>
    <col min="7696" max="7936" width="11.42578125" style="23"/>
    <col min="7937" max="7937" width="53.5703125" style="23" customWidth="1"/>
    <col min="7938" max="7949" width="15.7109375" style="23" customWidth="1"/>
    <col min="7950" max="7950" width="14.42578125" style="23" customWidth="1"/>
    <col min="7951" max="7951" width="15.7109375" style="23" customWidth="1"/>
    <col min="7952" max="8192" width="11.42578125" style="23"/>
    <col min="8193" max="8193" width="53.5703125" style="23" customWidth="1"/>
    <col min="8194" max="8205" width="15.7109375" style="23" customWidth="1"/>
    <col min="8206" max="8206" width="14.42578125" style="23" customWidth="1"/>
    <col min="8207" max="8207" width="15.7109375" style="23" customWidth="1"/>
    <col min="8208" max="8448" width="11.42578125" style="23"/>
    <col min="8449" max="8449" width="53.5703125" style="23" customWidth="1"/>
    <col min="8450" max="8461" width="15.7109375" style="23" customWidth="1"/>
    <col min="8462" max="8462" width="14.42578125" style="23" customWidth="1"/>
    <col min="8463" max="8463" width="15.7109375" style="23" customWidth="1"/>
    <col min="8464" max="8704" width="11.42578125" style="23"/>
    <col min="8705" max="8705" width="53.5703125" style="23" customWidth="1"/>
    <col min="8706" max="8717" width="15.7109375" style="23" customWidth="1"/>
    <col min="8718" max="8718" width="14.42578125" style="23" customWidth="1"/>
    <col min="8719" max="8719" width="15.7109375" style="23" customWidth="1"/>
    <col min="8720" max="8960" width="11.42578125" style="23"/>
    <col min="8961" max="8961" width="53.5703125" style="23" customWidth="1"/>
    <col min="8962" max="8973" width="15.7109375" style="23" customWidth="1"/>
    <col min="8974" max="8974" width="14.42578125" style="23" customWidth="1"/>
    <col min="8975" max="8975" width="15.7109375" style="23" customWidth="1"/>
    <col min="8976" max="9216" width="11.42578125" style="23"/>
    <col min="9217" max="9217" width="53.5703125" style="23" customWidth="1"/>
    <col min="9218" max="9229" width="15.7109375" style="23" customWidth="1"/>
    <col min="9230" max="9230" width="14.42578125" style="23" customWidth="1"/>
    <col min="9231" max="9231" width="15.7109375" style="23" customWidth="1"/>
    <col min="9232" max="9472" width="11.42578125" style="23"/>
    <col min="9473" max="9473" width="53.5703125" style="23" customWidth="1"/>
    <col min="9474" max="9485" width="15.7109375" style="23" customWidth="1"/>
    <col min="9486" max="9486" width="14.42578125" style="23" customWidth="1"/>
    <col min="9487" max="9487" width="15.7109375" style="23" customWidth="1"/>
    <col min="9488" max="9728" width="11.42578125" style="23"/>
    <col min="9729" max="9729" width="53.5703125" style="23" customWidth="1"/>
    <col min="9730" max="9741" width="15.7109375" style="23" customWidth="1"/>
    <col min="9742" max="9742" width="14.42578125" style="23" customWidth="1"/>
    <col min="9743" max="9743" width="15.7109375" style="23" customWidth="1"/>
    <col min="9744" max="9984" width="11.42578125" style="23"/>
    <col min="9985" max="9985" width="53.5703125" style="23" customWidth="1"/>
    <col min="9986" max="9997" width="15.7109375" style="23" customWidth="1"/>
    <col min="9998" max="9998" width="14.42578125" style="23" customWidth="1"/>
    <col min="9999" max="9999" width="15.7109375" style="23" customWidth="1"/>
    <col min="10000" max="10240" width="11.42578125" style="23"/>
    <col min="10241" max="10241" width="53.5703125" style="23" customWidth="1"/>
    <col min="10242" max="10253" width="15.7109375" style="23" customWidth="1"/>
    <col min="10254" max="10254" width="14.42578125" style="23" customWidth="1"/>
    <col min="10255" max="10255" width="15.7109375" style="23" customWidth="1"/>
    <col min="10256" max="10496" width="11.42578125" style="23"/>
    <col min="10497" max="10497" width="53.5703125" style="23" customWidth="1"/>
    <col min="10498" max="10509" width="15.7109375" style="23" customWidth="1"/>
    <col min="10510" max="10510" width="14.42578125" style="23" customWidth="1"/>
    <col min="10511" max="10511" width="15.7109375" style="23" customWidth="1"/>
    <col min="10512" max="10752" width="11.42578125" style="23"/>
    <col min="10753" max="10753" width="53.5703125" style="23" customWidth="1"/>
    <col min="10754" max="10765" width="15.7109375" style="23" customWidth="1"/>
    <col min="10766" max="10766" width="14.42578125" style="23" customWidth="1"/>
    <col min="10767" max="10767" width="15.7109375" style="23" customWidth="1"/>
    <col min="10768" max="11008" width="11.42578125" style="23"/>
    <col min="11009" max="11009" width="53.5703125" style="23" customWidth="1"/>
    <col min="11010" max="11021" width="15.7109375" style="23" customWidth="1"/>
    <col min="11022" max="11022" width="14.42578125" style="23" customWidth="1"/>
    <col min="11023" max="11023" width="15.7109375" style="23" customWidth="1"/>
    <col min="11024" max="11264" width="11.42578125" style="23"/>
    <col min="11265" max="11265" width="53.5703125" style="23" customWidth="1"/>
    <col min="11266" max="11277" width="15.7109375" style="23" customWidth="1"/>
    <col min="11278" max="11278" width="14.42578125" style="23" customWidth="1"/>
    <col min="11279" max="11279" width="15.7109375" style="23" customWidth="1"/>
    <col min="11280" max="11520" width="11.42578125" style="23"/>
    <col min="11521" max="11521" width="53.5703125" style="23" customWidth="1"/>
    <col min="11522" max="11533" width="15.7109375" style="23" customWidth="1"/>
    <col min="11534" max="11534" width="14.42578125" style="23" customWidth="1"/>
    <col min="11535" max="11535" width="15.7109375" style="23" customWidth="1"/>
    <col min="11536" max="11776" width="11.42578125" style="23"/>
    <col min="11777" max="11777" width="53.5703125" style="23" customWidth="1"/>
    <col min="11778" max="11789" width="15.7109375" style="23" customWidth="1"/>
    <col min="11790" max="11790" width="14.42578125" style="23" customWidth="1"/>
    <col min="11791" max="11791" width="15.7109375" style="23" customWidth="1"/>
    <col min="11792" max="12032" width="11.42578125" style="23"/>
    <col min="12033" max="12033" width="53.5703125" style="23" customWidth="1"/>
    <col min="12034" max="12045" width="15.7109375" style="23" customWidth="1"/>
    <col min="12046" max="12046" width="14.42578125" style="23" customWidth="1"/>
    <col min="12047" max="12047" width="15.7109375" style="23" customWidth="1"/>
    <col min="12048" max="12288" width="11.42578125" style="23"/>
    <col min="12289" max="12289" width="53.5703125" style="23" customWidth="1"/>
    <col min="12290" max="12301" width="15.7109375" style="23" customWidth="1"/>
    <col min="12302" max="12302" width="14.42578125" style="23" customWidth="1"/>
    <col min="12303" max="12303" width="15.7109375" style="23" customWidth="1"/>
    <col min="12304" max="12544" width="11.42578125" style="23"/>
    <col min="12545" max="12545" width="53.5703125" style="23" customWidth="1"/>
    <col min="12546" max="12557" width="15.7109375" style="23" customWidth="1"/>
    <col min="12558" max="12558" width="14.42578125" style="23" customWidth="1"/>
    <col min="12559" max="12559" width="15.7109375" style="23" customWidth="1"/>
    <col min="12560" max="12800" width="11.42578125" style="23"/>
    <col min="12801" max="12801" width="53.5703125" style="23" customWidth="1"/>
    <col min="12802" max="12813" width="15.7109375" style="23" customWidth="1"/>
    <col min="12814" max="12814" width="14.42578125" style="23" customWidth="1"/>
    <col min="12815" max="12815" width="15.7109375" style="23" customWidth="1"/>
    <col min="12816" max="13056" width="11.42578125" style="23"/>
    <col min="13057" max="13057" width="53.5703125" style="23" customWidth="1"/>
    <col min="13058" max="13069" width="15.7109375" style="23" customWidth="1"/>
    <col min="13070" max="13070" width="14.42578125" style="23" customWidth="1"/>
    <col min="13071" max="13071" width="15.7109375" style="23" customWidth="1"/>
    <col min="13072" max="13312" width="11.42578125" style="23"/>
    <col min="13313" max="13313" width="53.5703125" style="23" customWidth="1"/>
    <col min="13314" max="13325" width="15.7109375" style="23" customWidth="1"/>
    <col min="13326" max="13326" width="14.42578125" style="23" customWidth="1"/>
    <col min="13327" max="13327" width="15.7109375" style="23" customWidth="1"/>
    <col min="13328" max="13568" width="11.42578125" style="23"/>
    <col min="13569" max="13569" width="53.5703125" style="23" customWidth="1"/>
    <col min="13570" max="13581" width="15.7109375" style="23" customWidth="1"/>
    <col min="13582" max="13582" width="14.42578125" style="23" customWidth="1"/>
    <col min="13583" max="13583" width="15.7109375" style="23" customWidth="1"/>
    <col min="13584" max="13824" width="11.42578125" style="23"/>
    <col min="13825" max="13825" width="53.5703125" style="23" customWidth="1"/>
    <col min="13826" max="13837" width="15.7109375" style="23" customWidth="1"/>
    <col min="13838" max="13838" width="14.42578125" style="23" customWidth="1"/>
    <col min="13839" max="13839" width="15.7109375" style="23" customWidth="1"/>
    <col min="13840" max="14080" width="11.42578125" style="23"/>
    <col min="14081" max="14081" width="53.5703125" style="23" customWidth="1"/>
    <col min="14082" max="14093" width="15.7109375" style="23" customWidth="1"/>
    <col min="14094" max="14094" width="14.42578125" style="23" customWidth="1"/>
    <col min="14095" max="14095" width="15.7109375" style="23" customWidth="1"/>
    <col min="14096" max="14336" width="11.42578125" style="23"/>
    <col min="14337" max="14337" width="53.5703125" style="23" customWidth="1"/>
    <col min="14338" max="14349" width="15.7109375" style="23" customWidth="1"/>
    <col min="14350" max="14350" width="14.42578125" style="23" customWidth="1"/>
    <col min="14351" max="14351" width="15.7109375" style="23" customWidth="1"/>
    <col min="14352" max="14592" width="11.42578125" style="23"/>
    <col min="14593" max="14593" width="53.5703125" style="23" customWidth="1"/>
    <col min="14594" max="14605" width="15.7109375" style="23" customWidth="1"/>
    <col min="14606" max="14606" width="14.42578125" style="23" customWidth="1"/>
    <col min="14607" max="14607" width="15.7109375" style="23" customWidth="1"/>
    <col min="14608" max="14848" width="11.42578125" style="23"/>
    <col min="14849" max="14849" width="53.5703125" style="23" customWidth="1"/>
    <col min="14850" max="14861" width="15.7109375" style="23" customWidth="1"/>
    <col min="14862" max="14862" width="14.42578125" style="23" customWidth="1"/>
    <col min="14863" max="14863" width="15.7109375" style="23" customWidth="1"/>
    <col min="14864" max="15104" width="11.42578125" style="23"/>
    <col min="15105" max="15105" width="53.5703125" style="23" customWidth="1"/>
    <col min="15106" max="15117" width="15.7109375" style="23" customWidth="1"/>
    <col min="15118" max="15118" width="14.42578125" style="23" customWidth="1"/>
    <col min="15119" max="15119" width="15.7109375" style="23" customWidth="1"/>
    <col min="15120" max="15360" width="11.42578125" style="23"/>
    <col min="15361" max="15361" width="53.5703125" style="23" customWidth="1"/>
    <col min="15362" max="15373" width="15.7109375" style="23" customWidth="1"/>
    <col min="15374" max="15374" width="14.42578125" style="23" customWidth="1"/>
    <col min="15375" max="15375" width="15.7109375" style="23" customWidth="1"/>
    <col min="15376" max="15616" width="11.42578125" style="23"/>
    <col min="15617" max="15617" width="53.5703125" style="23" customWidth="1"/>
    <col min="15618" max="15629" width="15.7109375" style="23" customWidth="1"/>
    <col min="15630" max="15630" width="14.42578125" style="23" customWidth="1"/>
    <col min="15631" max="15631" width="15.7109375" style="23" customWidth="1"/>
    <col min="15632" max="15872" width="11.42578125" style="23"/>
    <col min="15873" max="15873" width="53.5703125" style="23" customWidth="1"/>
    <col min="15874" max="15885" width="15.7109375" style="23" customWidth="1"/>
    <col min="15886" max="15886" width="14.42578125" style="23" customWidth="1"/>
    <col min="15887" max="15887" width="15.7109375" style="23" customWidth="1"/>
    <col min="15888" max="16128" width="11.42578125" style="23"/>
    <col min="16129" max="16129" width="53.5703125" style="23" customWidth="1"/>
    <col min="16130" max="16141" width="15.7109375" style="23" customWidth="1"/>
    <col min="16142" max="16142" width="14.42578125" style="23" customWidth="1"/>
    <col min="16143" max="16143" width="15.7109375" style="23" customWidth="1"/>
    <col min="16144" max="16384" width="11.42578125" style="23"/>
  </cols>
  <sheetData>
    <row r="1" spans="1:15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19" customFormat="1" ht="15" customHeight="1" x14ac:dyDescent="0.25">
      <c r="A2" s="411" t="s">
        <v>72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</row>
    <row r="6" spans="1:15" ht="30" customHeight="1" x14ac:dyDescent="0.2">
      <c r="A6" s="24" t="s">
        <v>36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51</v>
      </c>
      <c r="B7" s="29">
        <v>21877.070849999993</v>
      </c>
      <c r="C7" s="29">
        <v>1367.2596658</v>
      </c>
      <c r="D7" s="29">
        <v>15727.218500000003</v>
      </c>
      <c r="E7" s="29">
        <v>7667.0316299999977</v>
      </c>
      <c r="F7" s="29">
        <v>5680.7655306000015</v>
      </c>
      <c r="G7" s="29">
        <v>33747.237132800008</v>
      </c>
      <c r="H7" s="29">
        <v>103298.15747999997</v>
      </c>
      <c r="I7" s="29">
        <v>0</v>
      </c>
      <c r="J7" s="29">
        <v>0</v>
      </c>
      <c r="K7" s="29">
        <v>213.55842999999999</v>
      </c>
      <c r="L7" s="29">
        <v>1291.3721599999999</v>
      </c>
      <c r="M7" s="29">
        <v>48831.614239999995</v>
      </c>
      <c r="N7" s="29">
        <v>239701.28561919997</v>
      </c>
      <c r="O7" s="30">
        <v>1.4436268945092024E-2</v>
      </c>
    </row>
    <row r="8" spans="1:15" ht="15" customHeight="1" x14ac:dyDescent="0.2">
      <c r="A8" s="28" t="s">
        <v>52</v>
      </c>
      <c r="B8" s="29">
        <v>2.7472099999999999</v>
      </c>
      <c r="C8" s="29">
        <v>63.65475</v>
      </c>
      <c r="D8" s="29">
        <v>191.88327999999998</v>
      </c>
      <c r="E8" s="29">
        <v>285.49593000000004</v>
      </c>
      <c r="F8" s="29">
        <v>1.81467</v>
      </c>
      <c r="G8" s="29">
        <v>923.30240000000003</v>
      </c>
      <c r="H8" s="29">
        <v>200.61781999999999</v>
      </c>
      <c r="I8" s="29">
        <v>0</v>
      </c>
      <c r="J8" s="29">
        <v>0</v>
      </c>
      <c r="K8" s="29">
        <v>0</v>
      </c>
      <c r="L8" s="29">
        <v>1.62904</v>
      </c>
      <c r="M8" s="29">
        <v>3864.7113300000024</v>
      </c>
      <c r="N8" s="29">
        <v>5535.8564300000025</v>
      </c>
      <c r="O8" s="30">
        <v>3.3340293548469693E-4</v>
      </c>
    </row>
    <row r="9" spans="1:15" ht="15" customHeight="1" x14ac:dyDescent="0.2">
      <c r="A9" s="28" t="s">
        <v>53</v>
      </c>
      <c r="B9" s="29">
        <v>4094.1975738000001</v>
      </c>
      <c r="C9" s="29">
        <v>31981.245099999989</v>
      </c>
      <c r="D9" s="29">
        <v>17462.851074800004</v>
      </c>
      <c r="E9" s="29">
        <v>156687.94553780006</v>
      </c>
      <c r="F9" s="29">
        <v>7029.0885440000002</v>
      </c>
      <c r="G9" s="29">
        <v>19433.524772200002</v>
      </c>
      <c r="H9" s="29">
        <v>40501.755525200002</v>
      </c>
      <c r="I9" s="29">
        <v>0</v>
      </c>
      <c r="J9" s="29">
        <v>0</v>
      </c>
      <c r="K9" s="29">
        <v>13166.52303</v>
      </c>
      <c r="L9" s="29">
        <v>159.98219</v>
      </c>
      <c r="M9" s="29">
        <v>176.66838000000001</v>
      </c>
      <c r="N9" s="29">
        <v>290693.78172780003</v>
      </c>
      <c r="O9" s="30">
        <v>1.7507347125184789E-2</v>
      </c>
    </row>
    <row r="10" spans="1:15" ht="15" customHeight="1" x14ac:dyDescent="0.2">
      <c r="A10" s="28" t="s">
        <v>54</v>
      </c>
      <c r="B10" s="29">
        <v>34558.529649999997</v>
      </c>
      <c r="C10" s="29">
        <v>558.87004999999999</v>
      </c>
      <c r="D10" s="29">
        <v>364.95284999999996</v>
      </c>
      <c r="E10" s="29">
        <v>16147.516719999998</v>
      </c>
      <c r="F10" s="29">
        <v>1598.6739678000001</v>
      </c>
      <c r="G10" s="29">
        <v>2590.5808000000011</v>
      </c>
      <c r="H10" s="29">
        <v>1288.67491</v>
      </c>
      <c r="I10" s="29">
        <v>0</v>
      </c>
      <c r="J10" s="29">
        <v>0</v>
      </c>
      <c r="K10" s="29">
        <v>128.42254</v>
      </c>
      <c r="L10" s="29">
        <v>85.745340000000013</v>
      </c>
      <c r="M10" s="29">
        <v>5162.8748600000026</v>
      </c>
      <c r="N10" s="29">
        <v>62484.841687800006</v>
      </c>
      <c r="O10" s="30">
        <v>3.7632171111072468E-3</v>
      </c>
    </row>
    <row r="11" spans="1:15" ht="15" customHeight="1" x14ac:dyDescent="0.2">
      <c r="A11" s="28" t="s">
        <v>55</v>
      </c>
      <c r="B11" s="29">
        <v>368086.76436659991</v>
      </c>
      <c r="C11" s="29">
        <v>126400.54731460001</v>
      </c>
      <c r="D11" s="29">
        <v>15610.434309999999</v>
      </c>
      <c r="E11" s="29">
        <v>394787.30381340004</v>
      </c>
      <c r="F11" s="29">
        <v>189824.74006899985</v>
      </c>
      <c r="G11" s="29">
        <v>30698.502286200008</v>
      </c>
      <c r="H11" s="29">
        <v>189637.07173000005</v>
      </c>
      <c r="I11" s="29">
        <v>0</v>
      </c>
      <c r="J11" s="29">
        <v>1152.74719</v>
      </c>
      <c r="K11" s="29">
        <v>267330.9166600001</v>
      </c>
      <c r="L11" s="29">
        <v>24167.418080000003</v>
      </c>
      <c r="M11" s="29">
        <v>45400.355340000016</v>
      </c>
      <c r="N11" s="29">
        <v>1653096.8011597998</v>
      </c>
      <c r="O11" s="30">
        <v>9.9559541168779783E-2</v>
      </c>
    </row>
    <row r="12" spans="1:15" ht="15" customHeight="1" x14ac:dyDescent="0.2">
      <c r="A12" s="28" t="s">
        <v>56</v>
      </c>
      <c r="B12" s="29">
        <v>170396.90874000001</v>
      </c>
      <c r="C12" s="29">
        <v>446702.42108000012</v>
      </c>
      <c r="D12" s="29">
        <v>109105.04914000002</v>
      </c>
      <c r="E12" s="29">
        <v>84931.915210000006</v>
      </c>
      <c r="F12" s="29">
        <v>113954.16536960001</v>
      </c>
      <c r="G12" s="29">
        <v>6363.1033300000017</v>
      </c>
      <c r="H12" s="29">
        <v>15264.338129999996</v>
      </c>
      <c r="I12" s="29">
        <v>0</v>
      </c>
      <c r="J12" s="29">
        <v>0</v>
      </c>
      <c r="K12" s="29">
        <v>29.513310000000001</v>
      </c>
      <c r="L12" s="29">
        <v>561.86851999999999</v>
      </c>
      <c r="M12" s="29">
        <v>324.95486</v>
      </c>
      <c r="N12" s="29">
        <v>947634.23768960021</v>
      </c>
      <c r="O12" s="30">
        <v>5.707229596839735E-2</v>
      </c>
    </row>
    <row r="13" spans="1:15" ht="15" customHeight="1" x14ac:dyDescent="0.2">
      <c r="A13" s="28" t="s">
        <v>57</v>
      </c>
      <c r="B13" s="29">
        <v>683803.71196700004</v>
      </c>
      <c r="C13" s="29">
        <v>429245.87299420004</v>
      </c>
      <c r="D13" s="29">
        <v>101246.71549919999</v>
      </c>
      <c r="E13" s="29">
        <v>471664.84151040023</v>
      </c>
      <c r="F13" s="29">
        <v>52377.690275200002</v>
      </c>
      <c r="G13" s="29">
        <v>127014.30964580002</v>
      </c>
      <c r="H13" s="29">
        <v>255631.01611079992</v>
      </c>
      <c r="I13" s="29">
        <v>6.86</v>
      </c>
      <c r="J13" s="29">
        <v>0</v>
      </c>
      <c r="K13" s="29">
        <v>11715.081470000003</v>
      </c>
      <c r="L13" s="29">
        <v>214696.76894920005</v>
      </c>
      <c r="M13" s="29">
        <v>441812.3584400001</v>
      </c>
      <c r="N13" s="29">
        <v>2789215.2268618001</v>
      </c>
      <c r="O13" s="30">
        <v>0.16798350103424531</v>
      </c>
    </row>
    <row r="14" spans="1:15" ht="15" customHeight="1" x14ac:dyDescent="0.2">
      <c r="A14" s="28" t="s">
        <v>58</v>
      </c>
      <c r="B14" s="29">
        <v>210951.70902700012</v>
      </c>
      <c r="C14" s="29">
        <v>83728.718504400051</v>
      </c>
      <c r="D14" s="29">
        <v>177101.87339580004</v>
      </c>
      <c r="E14" s="29">
        <v>617610.30585339991</v>
      </c>
      <c r="F14" s="29">
        <v>139227.95576019995</v>
      </c>
      <c r="G14" s="29">
        <v>79404.705455999967</v>
      </c>
      <c r="H14" s="29">
        <v>144482.06300999998</v>
      </c>
      <c r="I14" s="29">
        <v>26.935400000000001</v>
      </c>
      <c r="J14" s="29">
        <v>4730.3890200000005</v>
      </c>
      <c r="K14" s="29">
        <v>107747.38138379998</v>
      </c>
      <c r="L14" s="29">
        <v>9181.3685400000031</v>
      </c>
      <c r="M14" s="29">
        <v>157953.39068999991</v>
      </c>
      <c r="N14" s="29">
        <v>1732146.7960406002</v>
      </c>
      <c r="O14" s="30">
        <v>0.10432041253106493</v>
      </c>
    </row>
    <row r="15" spans="1:15" ht="15" customHeight="1" x14ac:dyDescent="0.2">
      <c r="A15" s="28" t="s">
        <v>59</v>
      </c>
      <c r="B15" s="29">
        <v>9021.6525330000004</v>
      </c>
      <c r="C15" s="29">
        <v>1482.5669048</v>
      </c>
      <c r="D15" s="29">
        <v>8079.4267800000007</v>
      </c>
      <c r="E15" s="29">
        <v>6223.1477299999988</v>
      </c>
      <c r="F15" s="29">
        <v>6304.6830205999986</v>
      </c>
      <c r="G15" s="29">
        <v>5556.2795968000009</v>
      </c>
      <c r="H15" s="29">
        <v>6929.3864400000002</v>
      </c>
      <c r="I15" s="29">
        <v>0</v>
      </c>
      <c r="J15" s="29">
        <v>0</v>
      </c>
      <c r="K15" s="29">
        <v>88.326729999999998</v>
      </c>
      <c r="L15" s="29">
        <v>2654.49316</v>
      </c>
      <c r="M15" s="29">
        <v>29172.213359999994</v>
      </c>
      <c r="N15" s="29">
        <v>75512.1762552</v>
      </c>
      <c r="O15" s="30">
        <v>4.5478024126289519E-3</v>
      </c>
    </row>
    <row r="16" spans="1:15" ht="15" customHeight="1" x14ac:dyDescent="0.2">
      <c r="A16" s="28" t="s">
        <v>60</v>
      </c>
      <c r="B16" s="29">
        <v>22037.974687999998</v>
      </c>
      <c r="C16" s="29">
        <v>13748.981701800001</v>
      </c>
      <c r="D16" s="29">
        <v>11023.819890000001</v>
      </c>
      <c r="E16" s="29">
        <v>74469.721179199943</v>
      </c>
      <c r="F16" s="29">
        <v>25623.820312399999</v>
      </c>
      <c r="G16" s="29">
        <v>16226.124330000001</v>
      </c>
      <c r="H16" s="29">
        <v>31617.796497800027</v>
      </c>
      <c r="I16" s="29">
        <v>0</v>
      </c>
      <c r="J16" s="29">
        <v>391.3811</v>
      </c>
      <c r="K16" s="29">
        <v>9330.2510100000054</v>
      </c>
      <c r="L16" s="29">
        <v>2707.2754600000003</v>
      </c>
      <c r="M16" s="29">
        <v>36855.581150000005</v>
      </c>
      <c r="N16" s="29">
        <v>244032.7273192</v>
      </c>
      <c r="O16" s="30">
        <v>1.4697134701984645E-2</v>
      </c>
    </row>
    <row r="17" spans="1:15" ht="15" customHeight="1" x14ac:dyDescent="0.2">
      <c r="A17" s="28" t="s">
        <v>61</v>
      </c>
      <c r="B17" s="29">
        <v>361765.31794860022</v>
      </c>
      <c r="C17" s="29">
        <v>792172.32204280025</v>
      </c>
      <c r="D17" s="29">
        <v>765331.68701559992</v>
      </c>
      <c r="E17" s="29">
        <v>4217192.0814110013</v>
      </c>
      <c r="F17" s="29">
        <v>580046.02095799998</v>
      </c>
      <c r="G17" s="29">
        <v>184324.2222191999</v>
      </c>
      <c r="H17" s="29">
        <v>51303.949990000001</v>
      </c>
      <c r="I17" s="29">
        <v>0</v>
      </c>
      <c r="J17" s="29">
        <v>12976</v>
      </c>
      <c r="K17" s="29">
        <v>4074.3778700000003</v>
      </c>
      <c r="L17" s="29">
        <v>8979.1880099999998</v>
      </c>
      <c r="M17" s="29">
        <v>618.16988000000015</v>
      </c>
      <c r="N17" s="29">
        <v>6978783.3373452006</v>
      </c>
      <c r="O17" s="30">
        <v>0.42030476769112646</v>
      </c>
    </row>
    <row r="18" spans="1:15" ht="15" customHeight="1" x14ac:dyDescent="0.2">
      <c r="A18" s="28" t="s">
        <v>62</v>
      </c>
      <c r="B18" s="29">
        <v>107264.11867700003</v>
      </c>
      <c r="C18" s="29">
        <v>16100.927247000007</v>
      </c>
      <c r="D18" s="29">
        <v>216747.17673179996</v>
      </c>
      <c r="E18" s="29">
        <v>152133.34074859993</v>
      </c>
      <c r="F18" s="29">
        <v>106639.99488740004</v>
      </c>
      <c r="G18" s="29">
        <v>35050.020535800002</v>
      </c>
      <c r="H18" s="29">
        <v>84888.036600399981</v>
      </c>
      <c r="I18" s="29">
        <v>0</v>
      </c>
      <c r="J18" s="29">
        <v>1891.2927141999999</v>
      </c>
      <c r="K18" s="29">
        <v>2120.1282299999998</v>
      </c>
      <c r="L18" s="29">
        <v>12762.781838799998</v>
      </c>
      <c r="M18" s="29">
        <v>40322.913980000012</v>
      </c>
      <c r="N18" s="29">
        <v>775920.7321909999</v>
      </c>
      <c r="O18" s="30">
        <v>4.6730664547945042E-2</v>
      </c>
    </row>
    <row r="19" spans="1:15" ht="15" customHeight="1" x14ac:dyDescent="0.2">
      <c r="A19" s="28" t="s">
        <v>63</v>
      </c>
      <c r="B19" s="29">
        <v>178.84450999999996</v>
      </c>
      <c r="C19" s="29">
        <v>29096.037826200005</v>
      </c>
      <c r="D19" s="29">
        <v>19578.396358800015</v>
      </c>
      <c r="E19" s="29">
        <v>8222.8354799999997</v>
      </c>
      <c r="F19" s="29">
        <v>20419.192115000002</v>
      </c>
      <c r="G19" s="29">
        <v>6324.3290700000025</v>
      </c>
      <c r="H19" s="29">
        <v>2639.4762500000011</v>
      </c>
      <c r="I19" s="29">
        <v>0</v>
      </c>
      <c r="J19" s="29">
        <v>0</v>
      </c>
      <c r="K19" s="29">
        <v>63.575000000000003</v>
      </c>
      <c r="L19" s="29">
        <v>715.12309000000016</v>
      </c>
      <c r="M19" s="29">
        <v>870.30082999999979</v>
      </c>
      <c r="N19" s="29">
        <v>88108.11053000002</v>
      </c>
      <c r="O19" s="30">
        <v>5.306406165362227E-3</v>
      </c>
    </row>
    <row r="20" spans="1:15" ht="15" customHeight="1" x14ac:dyDescent="0.2">
      <c r="A20" s="28" t="s">
        <v>64</v>
      </c>
      <c r="B20" s="29">
        <v>20033.767029999995</v>
      </c>
      <c r="C20" s="29">
        <v>5394.3923486000012</v>
      </c>
      <c r="D20" s="29">
        <v>1692.4317600000006</v>
      </c>
      <c r="E20" s="29">
        <v>10751.9422</v>
      </c>
      <c r="F20" s="29">
        <v>1522.8084590000001</v>
      </c>
      <c r="G20" s="29">
        <v>8973.8981500000027</v>
      </c>
      <c r="H20" s="29">
        <v>6739.7001999999984</v>
      </c>
      <c r="I20" s="29">
        <v>0</v>
      </c>
      <c r="J20" s="29">
        <v>0</v>
      </c>
      <c r="K20" s="29">
        <v>0</v>
      </c>
      <c r="L20" s="29">
        <v>1129.9180499999995</v>
      </c>
      <c r="M20" s="29">
        <v>1928.4403200000004</v>
      </c>
      <c r="N20" s="29">
        <v>58167.2985176</v>
      </c>
      <c r="O20" s="30">
        <v>3.5031884081904358E-3</v>
      </c>
    </row>
    <row r="21" spans="1:15" ht="15" customHeight="1" x14ac:dyDescent="0.2">
      <c r="A21" s="28" t="s">
        <v>65</v>
      </c>
      <c r="B21" s="29">
        <v>245504.58875699993</v>
      </c>
      <c r="C21" s="29">
        <v>18177.424052199996</v>
      </c>
      <c r="D21" s="29">
        <v>18928.869439999991</v>
      </c>
      <c r="E21" s="29">
        <v>30014.318570399981</v>
      </c>
      <c r="F21" s="29">
        <v>144379.49832059993</v>
      </c>
      <c r="G21" s="29">
        <v>37955.607410000011</v>
      </c>
      <c r="H21" s="29">
        <v>90452.900190000015</v>
      </c>
      <c r="I21" s="29">
        <v>0</v>
      </c>
      <c r="J21" s="29">
        <v>177.12879999999998</v>
      </c>
      <c r="K21" s="29">
        <v>1121.60022</v>
      </c>
      <c r="L21" s="29">
        <v>7165.0256599999984</v>
      </c>
      <c r="M21" s="29">
        <v>9109.0249200000035</v>
      </c>
      <c r="N21" s="29">
        <v>602985.98634019983</v>
      </c>
      <c r="O21" s="30">
        <v>3.6315482607622081E-2</v>
      </c>
    </row>
    <row r="22" spans="1:15" ht="15" customHeight="1" x14ac:dyDescent="0.2">
      <c r="A22" s="28" t="s">
        <v>66</v>
      </c>
      <c r="B22" s="29">
        <v>0</v>
      </c>
      <c r="C22" s="29">
        <v>15.394110000000001</v>
      </c>
      <c r="D22" s="29">
        <v>31.237950000000001</v>
      </c>
      <c r="E22" s="29">
        <v>129.6962</v>
      </c>
      <c r="F22" s="29">
        <v>61.993600000000008</v>
      </c>
      <c r="G22" s="29">
        <v>106.18133999999999</v>
      </c>
      <c r="H22" s="29">
        <v>62.145820000000008</v>
      </c>
      <c r="I22" s="29">
        <v>0</v>
      </c>
      <c r="J22" s="29">
        <v>0</v>
      </c>
      <c r="K22" s="29">
        <v>0</v>
      </c>
      <c r="L22" s="29">
        <v>5.6390000000000003E-2</v>
      </c>
      <c r="M22" s="29">
        <v>34.655909999999999</v>
      </c>
      <c r="N22" s="29">
        <v>441.36132000000003</v>
      </c>
      <c r="O22" s="30">
        <v>2.6581462427377405E-5</v>
      </c>
    </row>
    <row r="23" spans="1:15" ht="15" customHeight="1" x14ac:dyDescent="0.2">
      <c r="A23" s="28" t="s">
        <v>67</v>
      </c>
      <c r="B23" s="29">
        <v>183.39658000000003</v>
      </c>
      <c r="C23" s="29">
        <v>90.639449999999997</v>
      </c>
      <c r="D23" s="29">
        <v>86.699559999999991</v>
      </c>
      <c r="E23" s="29">
        <v>2656.9288499999989</v>
      </c>
      <c r="F23" s="29">
        <v>383.1784212</v>
      </c>
      <c r="G23" s="29">
        <v>1397.5634</v>
      </c>
      <c r="H23" s="29">
        <v>274.55229000000003</v>
      </c>
      <c r="I23" s="29">
        <v>0</v>
      </c>
      <c r="J23" s="29">
        <v>0</v>
      </c>
      <c r="K23" s="29">
        <v>0</v>
      </c>
      <c r="L23" s="29">
        <v>4.2275600000000004</v>
      </c>
      <c r="M23" s="29">
        <v>0</v>
      </c>
      <c r="N23" s="29">
        <v>5077.1861111999988</v>
      </c>
      <c r="O23" s="30">
        <v>3.0577901990066814E-4</v>
      </c>
    </row>
    <row r="24" spans="1:15" s="22" customFormat="1" ht="15" customHeight="1" x14ac:dyDescent="0.25">
      <c r="A24" s="28" t="s">
        <v>68</v>
      </c>
      <c r="B24" s="29">
        <v>5567.5142600000008</v>
      </c>
      <c r="C24" s="29">
        <v>5263.0315686000031</v>
      </c>
      <c r="D24" s="29">
        <v>8361.6314899999998</v>
      </c>
      <c r="E24" s="29">
        <v>6915.5222000000003</v>
      </c>
      <c r="F24" s="29">
        <v>18812.853861800002</v>
      </c>
      <c r="G24" s="29">
        <v>5822.6553099999992</v>
      </c>
      <c r="H24" s="29">
        <v>2054.9395899999995</v>
      </c>
      <c r="I24" s="29">
        <v>0</v>
      </c>
      <c r="J24" s="29">
        <v>0</v>
      </c>
      <c r="K24" s="29">
        <v>0</v>
      </c>
      <c r="L24" s="29">
        <v>805.24989999999991</v>
      </c>
      <c r="M24" s="29">
        <v>961.10496000000001</v>
      </c>
      <c r="N24" s="29">
        <v>54564.503140400004</v>
      </c>
      <c r="O24" s="30">
        <v>3.2862061634559617E-3</v>
      </c>
    </row>
    <row r="25" spans="1:15" ht="15" customHeight="1" x14ac:dyDescent="0.2">
      <c r="A25" s="31" t="s">
        <v>69</v>
      </c>
      <c r="B25" s="32">
        <v>2265328.8143680003</v>
      </c>
      <c r="C25" s="32">
        <v>2001590.3067110004</v>
      </c>
      <c r="D25" s="32">
        <v>1486672.3550260002</v>
      </c>
      <c r="E25" s="32">
        <v>6258491.8907742007</v>
      </c>
      <c r="F25" s="32">
        <v>1413888.9381423995</v>
      </c>
      <c r="G25" s="32">
        <v>601912.14718479989</v>
      </c>
      <c r="H25" s="32">
        <v>1027266.5785841999</v>
      </c>
      <c r="I25" s="32">
        <v>33.795400000000001</v>
      </c>
      <c r="J25" s="32">
        <v>21318.938824199999</v>
      </c>
      <c r="K25" s="32">
        <v>417129.65588380006</v>
      </c>
      <c r="L25" s="32">
        <v>287069.49193800002</v>
      </c>
      <c r="M25" s="32">
        <v>823399.33345000003</v>
      </c>
      <c r="N25" s="32">
        <v>16604102.246286601</v>
      </c>
      <c r="O25" s="33">
        <v>1</v>
      </c>
    </row>
    <row r="26" spans="1:15" ht="15" customHeight="1" x14ac:dyDescent="0.2">
      <c r="A26" s="34" t="s">
        <v>70</v>
      </c>
      <c r="B26" s="30">
        <v>0.13643187573568613</v>
      </c>
      <c r="C26" s="30">
        <v>0.12054793911899953</v>
      </c>
      <c r="D26" s="30">
        <v>8.9536449063874243E-2</v>
      </c>
      <c r="E26" s="30">
        <v>0.37692443698206396</v>
      </c>
      <c r="F26" s="30">
        <v>8.5152989133068402E-2</v>
      </c>
      <c r="G26" s="30">
        <v>3.625080948410888E-2</v>
      </c>
      <c r="H26" s="30">
        <v>6.1868239748640509E-2</v>
      </c>
      <c r="I26" s="30">
        <v>2.035364483952038E-6</v>
      </c>
      <c r="J26" s="30">
        <v>1.2839561277074069E-3</v>
      </c>
      <c r="K26" s="30">
        <v>2.5122084271499135E-2</v>
      </c>
      <c r="L26" s="30">
        <v>1.7289070356224845E-2</v>
      </c>
      <c r="M26" s="30">
        <v>4.9590114613643016E-2</v>
      </c>
      <c r="N26" s="30">
        <v>1</v>
      </c>
      <c r="O26" s="30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40"/>
      <c r="K28" s="40"/>
      <c r="L28" s="40"/>
      <c r="M28" s="40"/>
      <c r="N28" s="40"/>
      <c r="O28" s="40"/>
    </row>
    <row r="29" spans="1:15" ht="15" customHeight="1" x14ac:dyDescent="0.2">
      <c r="A29" s="41"/>
      <c r="B29" s="22"/>
      <c r="C29" s="29"/>
      <c r="D29" s="29"/>
      <c r="E29" s="29"/>
      <c r="F29" s="29"/>
      <c r="G29" s="29"/>
      <c r="H29" s="22"/>
      <c r="I29" s="22"/>
      <c r="J29" s="22"/>
      <c r="K29" s="22"/>
      <c r="L29" s="22"/>
      <c r="M29" s="22"/>
      <c r="N29" s="22"/>
      <c r="O29" s="4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805D1-4204-4C0B-AB2C-00BC86A81BA3}">
  <sheetPr codeName="Hoja5">
    <pageSetUpPr fitToPage="1"/>
  </sheetPr>
  <dimension ref="A1:O29"/>
  <sheetViews>
    <sheetView zoomScaleNormal="100" workbookViewId="0">
      <selection activeCell="A14" sqref="A14"/>
    </sheetView>
  </sheetViews>
  <sheetFormatPr baseColWidth="10" defaultRowHeight="12.75" x14ac:dyDescent="0.2"/>
  <cols>
    <col min="1" max="1" width="53.5703125" style="42" customWidth="1"/>
    <col min="2" max="13" width="15.7109375" style="23" customWidth="1"/>
    <col min="14" max="14" width="14.42578125" style="23" customWidth="1"/>
    <col min="15" max="15" width="15.7109375" style="23" customWidth="1"/>
    <col min="16" max="256" width="11.42578125" style="23"/>
    <col min="257" max="257" width="53.5703125" style="23" customWidth="1"/>
    <col min="258" max="269" width="15.7109375" style="23" customWidth="1"/>
    <col min="270" max="270" width="14.42578125" style="23" customWidth="1"/>
    <col min="271" max="271" width="15.7109375" style="23" customWidth="1"/>
    <col min="272" max="512" width="11.42578125" style="23"/>
    <col min="513" max="513" width="53.5703125" style="23" customWidth="1"/>
    <col min="514" max="525" width="15.7109375" style="23" customWidth="1"/>
    <col min="526" max="526" width="14.42578125" style="23" customWidth="1"/>
    <col min="527" max="527" width="15.7109375" style="23" customWidth="1"/>
    <col min="528" max="768" width="11.42578125" style="23"/>
    <col min="769" max="769" width="53.5703125" style="23" customWidth="1"/>
    <col min="770" max="781" width="15.7109375" style="23" customWidth="1"/>
    <col min="782" max="782" width="14.42578125" style="23" customWidth="1"/>
    <col min="783" max="783" width="15.7109375" style="23" customWidth="1"/>
    <col min="784" max="1024" width="11.42578125" style="23"/>
    <col min="1025" max="1025" width="53.5703125" style="23" customWidth="1"/>
    <col min="1026" max="1037" width="15.7109375" style="23" customWidth="1"/>
    <col min="1038" max="1038" width="14.42578125" style="23" customWidth="1"/>
    <col min="1039" max="1039" width="15.7109375" style="23" customWidth="1"/>
    <col min="1040" max="1280" width="11.42578125" style="23"/>
    <col min="1281" max="1281" width="53.5703125" style="23" customWidth="1"/>
    <col min="1282" max="1293" width="15.7109375" style="23" customWidth="1"/>
    <col min="1294" max="1294" width="14.42578125" style="23" customWidth="1"/>
    <col min="1295" max="1295" width="15.7109375" style="23" customWidth="1"/>
    <col min="1296" max="1536" width="11.42578125" style="23"/>
    <col min="1537" max="1537" width="53.5703125" style="23" customWidth="1"/>
    <col min="1538" max="1549" width="15.7109375" style="23" customWidth="1"/>
    <col min="1550" max="1550" width="14.42578125" style="23" customWidth="1"/>
    <col min="1551" max="1551" width="15.7109375" style="23" customWidth="1"/>
    <col min="1552" max="1792" width="11.42578125" style="23"/>
    <col min="1793" max="1793" width="53.5703125" style="23" customWidth="1"/>
    <col min="1794" max="1805" width="15.7109375" style="23" customWidth="1"/>
    <col min="1806" max="1806" width="14.42578125" style="23" customWidth="1"/>
    <col min="1807" max="1807" width="15.7109375" style="23" customWidth="1"/>
    <col min="1808" max="2048" width="11.42578125" style="23"/>
    <col min="2049" max="2049" width="53.5703125" style="23" customWidth="1"/>
    <col min="2050" max="2061" width="15.7109375" style="23" customWidth="1"/>
    <col min="2062" max="2062" width="14.42578125" style="23" customWidth="1"/>
    <col min="2063" max="2063" width="15.7109375" style="23" customWidth="1"/>
    <col min="2064" max="2304" width="11.42578125" style="23"/>
    <col min="2305" max="2305" width="53.5703125" style="23" customWidth="1"/>
    <col min="2306" max="2317" width="15.7109375" style="23" customWidth="1"/>
    <col min="2318" max="2318" width="14.42578125" style="23" customWidth="1"/>
    <col min="2319" max="2319" width="15.7109375" style="23" customWidth="1"/>
    <col min="2320" max="2560" width="11.42578125" style="23"/>
    <col min="2561" max="2561" width="53.5703125" style="23" customWidth="1"/>
    <col min="2562" max="2573" width="15.7109375" style="23" customWidth="1"/>
    <col min="2574" max="2574" width="14.42578125" style="23" customWidth="1"/>
    <col min="2575" max="2575" width="15.7109375" style="23" customWidth="1"/>
    <col min="2576" max="2816" width="11.42578125" style="23"/>
    <col min="2817" max="2817" width="53.5703125" style="23" customWidth="1"/>
    <col min="2818" max="2829" width="15.7109375" style="23" customWidth="1"/>
    <col min="2830" max="2830" width="14.42578125" style="23" customWidth="1"/>
    <col min="2831" max="2831" width="15.7109375" style="23" customWidth="1"/>
    <col min="2832" max="3072" width="11.42578125" style="23"/>
    <col min="3073" max="3073" width="53.5703125" style="23" customWidth="1"/>
    <col min="3074" max="3085" width="15.7109375" style="23" customWidth="1"/>
    <col min="3086" max="3086" width="14.42578125" style="23" customWidth="1"/>
    <col min="3087" max="3087" width="15.7109375" style="23" customWidth="1"/>
    <col min="3088" max="3328" width="11.42578125" style="23"/>
    <col min="3329" max="3329" width="53.5703125" style="23" customWidth="1"/>
    <col min="3330" max="3341" width="15.7109375" style="23" customWidth="1"/>
    <col min="3342" max="3342" width="14.42578125" style="23" customWidth="1"/>
    <col min="3343" max="3343" width="15.7109375" style="23" customWidth="1"/>
    <col min="3344" max="3584" width="11.42578125" style="23"/>
    <col min="3585" max="3585" width="53.5703125" style="23" customWidth="1"/>
    <col min="3586" max="3597" width="15.7109375" style="23" customWidth="1"/>
    <col min="3598" max="3598" width="14.42578125" style="23" customWidth="1"/>
    <col min="3599" max="3599" width="15.7109375" style="23" customWidth="1"/>
    <col min="3600" max="3840" width="11.42578125" style="23"/>
    <col min="3841" max="3841" width="53.5703125" style="23" customWidth="1"/>
    <col min="3842" max="3853" width="15.7109375" style="23" customWidth="1"/>
    <col min="3854" max="3854" width="14.42578125" style="23" customWidth="1"/>
    <col min="3855" max="3855" width="15.7109375" style="23" customWidth="1"/>
    <col min="3856" max="4096" width="11.42578125" style="23"/>
    <col min="4097" max="4097" width="53.5703125" style="23" customWidth="1"/>
    <col min="4098" max="4109" width="15.7109375" style="23" customWidth="1"/>
    <col min="4110" max="4110" width="14.42578125" style="23" customWidth="1"/>
    <col min="4111" max="4111" width="15.7109375" style="23" customWidth="1"/>
    <col min="4112" max="4352" width="11.42578125" style="23"/>
    <col min="4353" max="4353" width="53.5703125" style="23" customWidth="1"/>
    <col min="4354" max="4365" width="15.7109375" style="23" customWidth="1"/>
    <col min="4366" max="4366" width="14.42578125" style="23" customWidth="1"/>
    <col min="4367" max="4367" width="15.7109375" style="23" customWidth="1"/>
    <col min="4368" max="4608" width="11.42578125" style="23"/>
    <col min="4609" max="4609" width="53.5703125" style="23" customWidth="1"/>
    <col min="4610" max="4621" width="15.7109375" style="23" customWidth="1"/>
    <col min="4622" max="4622" width="14.42578125" style="23" customWidth="1"/>
    <col min="4623" max="4623" width="15.7109375" style="23" customWidth="1"/>
    <col min="4624" max="4864" width="11.42578125" style="23"/>
    <col min="4865" max="4865" width="53.5703125" style="23" customWidth="1"/>
    <col min="4866" max="4877" width="15.7109375" style="23" customWidth="1"/>
    <col min="4878" max="4878" width="14.42578125" style="23" customWidth="1"/>
    <col min="4879" max="4879" width="15.7109375" style="23" customWidth="1"/>
    <col min="4880" max="5120" width="11.42578125" style="23"/>
    <col min="5121" max="5121" width="53.5703125" style="23" customWidth="1"/>
    <col min="5122" max="5133" width="15.7109375" style="23" customWidth="1"/>
    <col min="5134" max="5134" width="14.42578125" style="23" customWidth="1"/>
    <col min="5135" max="5135" width="15.7109375" style="23" customWidth="1"/>
    <col min="5136" max="5376" width="11.42578125" style="23"/>
    <col min="5377" max="5377" width="53.5703125" style="23" customWidth="1"/>
    <col min="5378" max="5389" width="15.7109375" style="23" customWidth="1"/>
    <col min="5390" max="5390" width="14.42578125" style="23" customWidth="1"/>
    <col min="5391" max="5391" width="15.7109375" style="23" customWidth="1"/>
    <col min="5392" max="5632" width="11.42578125" style="23"/>
    <col min="5633" max="5633" width="53.5703125" style="23" customWidth="1"/>
    <col min="5634" max="5645" width="15.7109375" style="23" customWidth="1"/>
    <col min="5646" max="5646" width="14.42578125" style="23" customWidth="1"/>
    <col min="5647" max="5647" width="15.7109375" style="23" customWidth="1"/>
    <col min="5648" max="5888" width="11.42578125" style="23"/>
    <col min="5889" max="5889" width="53.5703125" style="23" customWidth="1"/>
    <col min="5890" max="5901" width="15.7109375" style="23" customWidth="1"/>
    <col min="5902" max="5902" width="14.42578125" style="23" customWidth="1"/>
    <col min="5903" max="5903" width="15.7109375" style="23" customWidth="1"/>
    <col min="5904" max="6144" width="11.42578125" style="23"/>
    <col min="6145" max="6145" width="53.5703125" style="23" customWidth="1"/>
    <col min="6146" max="6157" width="15.7109375" style="23" customWidth="1"/>
    <col min="6158" max="6158" width="14.42578125" style="23" customWidth="1"/>
    <col min="6159" max="6159" width="15.7109375" style="23" customWidth="1"/>
    <col min="6160" max="6400" width="11.42578125" style="23"/>
    <col min="6401" max="6401" width="53.5703125" style="23" customWidth="1"/>
    <col min="6402" max="6413" width="15.7109375" style="23" customWidth="1"/>
    <col min="6414" max="6414" width="14.42578125" style="23" customWidth="1"/>
    <col min="6415" max="6415" width="15.7109375" style="23" customWidth="1"/>
    <col min="6416" max="6656" width="11.42578125" style="23"/>
    <col min="6657" max="6657" width="53.5703125" style="23" customWidth="1"/>
    <col min="6658" max="6669" width="15.7109375" style="23" customWidth="1"/>
    <col min="6670" max="6670" width="14.42578125" style="23" customWidth="1"/>
    <col min="6671" max="6671" width="15.7109375" style="23" customWidth="1"/>
    <col min="6672" max="6912" width="11.42578125" style="23"/>
    <col min="6913" max="6913" width="53.5703125" style="23" customWidth="1"/>
    <col min="6914" max="6925" width="15.7109375" style="23" customWidth="1"/>
    <col min="6926" max="6926" width="14.42578125" style="23" customWidth="1"/>
    <col min="6927" max="6927" width="15.7109375" style="23" customWidth="1"/>
    <col min="6928" max="7168" width="11.42578125" style="23"/>
    <col min="7169" max="7169" width="53.5703125" style="23" customWidth="1"/>
    <col min="7170" max="7181" width="15.7109375" style="23" customWidth="1"/>
    <col min="7182" max="7182" width="14.42578125" style="23" customWidth="1"/>
    <col min="7183" max="7183" width="15.7109375" style="23" customWidth="1"/>
    <col min="7184" max="7424" width="11.42578125" style="23"/>
    <col min="7425" max="7425" width="53.5703125" style="23" customWidth="1"/>
    <col min="7426" max="7437" width="15.7109375" style="23" customWidth="1"/>
    <col min="7438" max="7438" width="14.42578125" style="23" customWidth="1"/>
    <col min="7439" max="7439" width="15.7109375" style="23" customWidth="1"/>
    <col min="7440" max="7680" width="11.42578125" style="23"/>
    <col min="7681" max="7681" width="53.5703125" style="23" customWidth="1"/>
    <col min="7682" max="7693" width="15.7109375" style="23" customWidth="1"/>
    <col min="7694" max="7694" width="14.42578125" style="23" customWidth="1"/>
    <col min="7695" max="7695" width="15.7109375" style="23" customWidth="1"/>
    <col min="7696" max="7936" width="11.42578125" style="23"/>
    <col min="7937" max="7937" width="53.5703125" style="23" customWidth="1"/>
    <col min="7938" max="7949" width="15.7109375" style="23" customWidth="1"/>
    <col min="7950" max="7950" width="14.42578125" style="23" customWidth="1"/>
    <col min="7951" max="7951" width="15.7109375" style="23" customWidth="1"/>
    <col min="7952" max="8192" width="11.42578125" style="23"/>
    <col min="8193" max="8193" width="53.5703125" style="23" customWidth="1"/>
    <col min="8194" max="8205" width="15.7109375" style="23" customWidth="1"/>
    <col min="8206" max="8206" width="14.42578125" style="23" customWidth="1"/>
    <col min="8207" max="8207" width="15.7109375" style="23" customWidth="1"/>
    <col min="8208" max="8448" width="11.42578125" style="23"/>
    <col min="8449" max="8449" width="53.5703125" style="23" customWidth="1"/>
    <col min="8450" max="8461" width="15.7109375" style="23" customWidth="1"/>
    <col min="8462" max="8462" width="14.42578125" style="23" customWidth="1"/>
    <col min="8463" max="8463" width="15.7109375" style="23" customWidth="1"/>
    <col min="8464" max="8704" width="11.42578125" style="23"/>
    <col min="8705" max="8705" width="53.5703125" style="23" customWidth="1"/>
    <col min="8706" max="8717" width="15.7109375" style="23" customWidth="1"/>
    <col min="8718" max="8718" width="14.42578125" style="23" customWidth="1"/>
    <col min="8719" max="8719" width="15.7109375" style="23" customWidth="1"/>
    <col min="8720" max="8960" width="11.42578125" style="23"/>
    <col min="8961" max="8961" width="53.5703125" style="23" customWidth="1"/>
    <col min="8962" max="8973" width="15.7109375" style="23" customWidth="1"/>
    <col min="8974" max="8974" width="14.42578125" style="23" customWidth="1"/>
    <col min="8975" max="8975" width="15.7109375" style="23" customWidth="1"/>
    <col min="8976" max="9216" width="11.42578125" style="23"/>
    <col min="9217" max="9217" width="53.5703125" style="23" customWidth="1"/>
    <col min="9218" max="9229" width="15.7109375" style="23" customWidth="1"/>
    <col min="9230" max="9230" width="14.42578125" style="23" customWidth="1"/>
    <col min="9231" max="9231" width="15.7109375" style="23" customWidth="1"/>
    <col min="9232" max="9472" width="11.42578125" style="23"/>
    <col min="9473" max="9473" width="53.5703125" style="23" customWidth="1"/>
    <col min="9474" max="9485" width="15.7109375" style="23" customWidth="1"/>
    <col min="9486" max="9486" width="14.42578125" style="23" customWidth="1"/>
    <col min="9487" max="9487" width="15.7109375" style="23" customWidth="1"/>
    <col min="9488" max="9728" width="11.42578125" style="23"/>
    <col min="9729" max="9729" width="53.5703125" style="23" customWidth="1"/>
    <col min="9730" max="9741" width="15.7109375" style="23" customWidth="1"/>
    <col min="9742" max="9742" width="14.42578125" style="23" customWidth="1"/>
    <col min="9743" max="9743" width="15.7109375" style="23" customWidth="1"/>
    <col min="9744" max="9984" width="11.42578125" style="23"/>
    <col min="9985" max="9985" width="53.5703125" style="23" customWidth="1"/>
    <col min="9986" max="9997" width="15.7109375" style="23" customWidth="1"/>
    <col min="9998" max="9998" width="14.42578125" style="23" customWidth="1"/>
    <col min="9999" max="9999" width="15.7109375" style="23" customWidth="1"/>
    <col min="10000" max="10240" width="11.42578125" style="23"/>
    <col min="10241" max="10241" width="53.5703125" style="23" customWidth="1"/>
    <col min="10242" max="10253" width="15.7109375" style="23" customWidth="1"/>
    <col min="10254" max="10254" width="14.42578125" style="23" customWidth="1"/>
    <col min="10255" max="10255" width="15.7109375" style="23" customWidth="1"/>
    <col min="10256" max="10496" width="11.42578125" style="23"/>
    <col min="10497" max="10497" width="53.5703125" style="23" customWidth="1"/>
    <col min="10498" max="10509" width="15.7109375" style="23" customWidth="1"/>
    <col min="10510" max="10510" width="14.42578125" style="23" customWidth="1"/>
    <col min="10511" max="10511" width="15.7109375" style="23" customWidth="1"/>
    <col min="10512" max="10752" width="11.42578125" style="23"/>
    <col min="10753" max="10753" width="53.5703125" style="23" customWidth="1"/>
    <col min="10754" max="10765" width="15.7109375" style="23" customWidth="1"/>
    <col min="10766" max="10766" width="14.42578125" style="23" customWidth="1"/>
    <col min="10767" max="10767" width="15.7109375" style="23" customWidth="1"/>
    <col min="10768" max="11008" width="11.42578125" style="23"/>
    <col min="11009" max="11009" width="53.5703125" style="23" customWidth="1"/>
    <col min="11010" max="11021" width="15.7109375" style="23" customWidth="1"/>
    <col min="11022" max="11022" width="14.42578125" style="23" customWidth="1"/>
    <col min="11023" max="11023" width="15.7109375" style="23" customWidth="1"/>
    <col min="11024" max="11264" width="11.42578125" style="23"/>
    <col min="11265" max="11265" width="53.5703125" style="23" customWidth="1"/>
    <col min="11266" max="11277" width="15.7109375" style="23" customWidth="1"/>
    <col min="11278" max="11278" width="14.42578125" style="23" customWidth="1"/>
    <col min="11279" max="11279" width="15.7109375" style="23" customWidth="1"/>
    <col min="11280" max="11520" width="11.42578125" style="23"/>
    <col min="11521" max="11521" width="53.5703125" style="23" customWidth="1"/>
    <col min="11522" max="11533" width="15.7109375" style="23" customWidth="1"/>
    <col min="11534" max="11534" width="14.42578125" style="23" customWidth="1"/>
    <col min="11535" max="11535" width="15.7109375" style="23" customWidth="1"/>
    <col min="11536" max="11776" width="11.42578125" style="23"/>
    <col min="11777" max="11777" width="53.5703125" style="23" customWidth="1"/>
    <col min="11778" max="11789" width="15.7109375" style="23" customWidth="1"/>
    <col min="11790" max="11790" width="14.42578125" style="23" customWidth="1"/>
    <col min="11791" max="11791" width="15.7109375" style="23" customWidth="1"/>
    <col min="11792" max="12032" width="11.42578125" style="23"/>
    <col min="12033" max="12033" width="53.5703125" style="23" customWidth="1"/>
    <col min="12034" max="12045" width="15.7109375" style="23" customWidth="1"/>
    <col min="12046" max="12046" width="14.42578125" style="23" customWidth="1"/>
    <col min="12047" max="12047" width="15.7109375" style="23" customWidth="1"/>
    <col min="12048" max="12288" width="11.42578125" style="23"/>
    <col min="12289" max="12289" width="53.5703125" style="23" customWidth="1"/>
    <col min="12290" max="12301" width="15.7109375" style="23" customWidth="1"/>
    <col min="12302" max="12302" width="14.42578125" style="23" customWidth="1"/>
    <col min="12303" max="12303" width="15.7109375" style="23" customWidth="1"/>
    <col min="12304" max="12544" width="11.42578125" style="23"/>
    <col min="12545" max="12545" width="53.5703125" style="23" customWidth="1"/>
    <col min="12546" max="12557" width="15.7109375" style="23" customWidth="1"/>
    <col min="12558" max="12558" width="14.42578125" style="23" customWidth="1"/>
    <col min="12559" max="12559" width="15.7109375" style="23" customWidth="1"/>
    <col min="12560" max="12800" width="11.42578125" style="23"/>
    <col min="12801" max="12801" width="53.5703125" style="23" customWidth="1"/>
    <col min="12802" max="12813" width="15.7109375" style="23" customWidth="1"/>
    <col min="12814" max="12814" width="14.42578125" style="23" customWidth="1"/>
    <col min="12815" max="12815" width="15.7109375" style="23" customWidth="1"/>
    <col min="12816" max="13056" width="11.42578125" style="23"/>
    <col min="13057" max="13057" width="53.5703125" style="23" customWidth="1"/>
    <col min="13058" max="13069" width="15.7109375" style="23" customWidth="1"/>
    <col min="13070" max="13070" width="14.42578125" style="23" customWidth="1"/>
    <col min="13071" max="13071" width="15.7109375" style="23" customWidth="1"/>
    <col min="13072" max="13312" width="11.42578125" style="23"/>
    <col min="13313" max="13313" width="53.5703125" style="23" customWidth="1"/>
    <col min="13314" max="13325" width="15.7109375" style="23" customWidth="1"/>
    <col min="13326" max="13326" width="14.42578125" style="23" customWidth="1"/>
    <col min="13327" max="13327" width="15.7109375" style="23" customWidth="1"/>
    <col min="13328" max="13568" width="11.42578125" style="23"/>
    <col min="13569" max="13569" width="53.5703125" style="23" customWidth="1"/>
    <col min="13570" max="13581" width="15.7109375" style="23" customWidth="1"/>
    <col min="13582" max="13582" width="14.42578125" style="23" customWidth="1"/>
    <col min="13583" max="13583" width="15.7109375" style="23" customWidth="1"/>
    <col min="13584" max="13824" width="11.42578125" style="23"/>
    <col min="13825" max="13825" width="53.5703125" style="23" customWidth="1"/>
    <col min="13826" max="13837" width="15.7109375" style="23" customWidth="1"/>
    <col min="13838" max="13838" width="14.42578125" style="23" customWidth="1"/>
    <col min="13839" max="13839" width="15.7109375" style="23" customWidth="1"/>
    <col min="13840" max="14080" width="11.42578125" style="23"/>
    <col min="14081" max="14081" width="53.5703125" style="23" customWidth="1"/>
    <col min="14082" max="14093" width="15.7109375" style="23" customWidth="1"/>
    <col min="14094" max="14094" width="14.42578125" style="23" customWidth="1"/>
    <col min="14095" max="14095" width="15.7109375" style="23" customWidth="1"/>
    <col min="14096" max="14336" width="11.42578125" style="23"/>
    <col min="14337" max="14337" width="53.5703125" style="23" customWidth="1"/>
    <col min="14338" max="14349" width="15.7109375" style="23" customWidth="1"/>
    <col min="14350" max="14350" width="14.42578125" style="23" customWidth="1"/>
    <col min="14351" max="14351" width="15.7109375" style="23" customWidth="1"/>
    <col min="14352" max="14592" width="11.42578125" style="23"/>
    <col min="14593" max="14593" width="53.5703125" style="23" customWidth="1"/>
    <col min="14594" max="14605" width="15.7109375" style="23" customWidth="1"/>
    <col min="14606" max="14606" width="14.42578125" style="23" customWidth="1"/>
    <col min="14607" max="14607" width="15.7109375" style="23" customWidth="1"/>
    <col min="14608" max="14848" width="11.42578125" style="23"/>
    <col min="14849" max="14849" width="53.5703125" style="23" customWidth="1"/>
    <col min="14850" max="14861" width="15.7109375" style="23" customWidth="1"/>
    <col min="14862" max="14862" width="14.42578125" style="23" customWidth="1"/>
    <col min="14863" max="14863" width="15.7109375" style="23" customWidth="1"/>
    <col min="14864" max="15104" width="11.42578125" style="23"/>
    <col min="15105" max="15105" width="53.5703125" style="23" customWidth="1"/>
    <col min="15106" max="15117" width="15.7109375" style="23" customWidth="1"/>
    <col min="15118" max="15118" width="14.42578125" style="23" customWidth="1"/>
    <col min="15119" max="15119" width="15.7109375" style="23" customWidth="1"/>
    <col min="15120" max="15360" width="11.42578125" style="23"/>
    <col min="15361" max="15361" width="53.5703125" style="23" customWidth="1"/>
    <col min="15362" max="15373" width="15.7109375" style="23" customWidth="1"/>
    <col min="15374" max="15374" width="14.42578125" style="23" customWidth="1"/>
    <col min="15375" max="15375" width="15.7109375" style="23" customWidth="1"/>
    <col min="15376" max="15616" width="11.42578125" style="23"/>
    <col min="15617" max="15617" width="53.5703125" style="23" customWidth="1"/>
    <col min="15618" max="15629" width="15.7109375" style="23" customWidth="1"/>
    <col min="15630" max="15630" width="14.42578125" style="23" customWidth="1"/>
    <col min="15631" max="15631" width="15.7109375" style="23" customWidth="1"/>
    <col min="15632" max="15872" width="11.42578125" style="23"/>
    <col min="15873" max="15873" width="53.5703125" style="23" customWidth="1"/>
    <col min="15874" max="15885" width="15.7109375" style="23" customWidth="1"/>
    <col min="15886" max="15886" width="14.42578125" style="23" customWidth="1"/>
    <col min="15887" max="15887" width="15.7109375" style="23" customWidth="1"/>
    <col min="15888" max="16128" width="11.42578125" style="23"/>
    <col min="16129" max="16129" width="53.5703125" style="23" customWidth="1"/>
    <col min="16130" max="16141" width="15.7109375" style="23" customWidth="1"/>
    <col min="16142" max="16142" width="14.42578125" style="23" customWidth="1"/>
    <col min="16143" max="16143" width="15.7109375" style="23" customWidth="1"/>
    <col min="16144" max="16384" width="11.42578125" style="23"/>
  </cols>
  <sheetData>
    <row r="1" spans="1:15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19" customFormat="1" ht="15" customHeight="1" x14ac:dyDescent="0.25">
      <c r="A2" s="411" t="s">
        <v>73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</row>
    <row r="6" spans="1:15" ht="30" customHeight="1" x14ac:dyDescent="0.2">
      <c r="A6" s="24" t="s">
        <v>36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51</v>
      </c>
      <c r="B7" s="29">
        <f>IFERROR(HLOOKUP(B$6,[2]cartera!$C$13:$BT$31,[2]cartera!$A14,FALSE)/1000,0)</f>
        <v>2140976.4040893987</v>
      </c>
      <c r="C7" s="29">
        <f>IFERROR(HLOOKUP(C$6,[2]cartera!$C$13:$BT$31,[2]cartera!$A14,FALSE)/1000,0)</f>
        <v>4344659.8623799998</v>
      </c>
      <c r="D7" s="29">
        <f>IFERROR(HLOOKUP(D$6,[2]cartera!$C$13:$BT$31,[2]cartera!$A14,FALSE)/1000,0)</f>
        <v>1439626.5756600001</v>
      </c>
      <c r="E7" s="29">
        <f>IFERROR(HLOOKUP(E$6,[2]cartera!$C$13:$BT$31,[2]cartera!$A14,FALSE)/1000,0)</f>
        <v>1363702.1828200005</v>
      </c>
      <c r="F7" s="29">
        <f>IFERROR(HLOOKUP(F$6,[2]cartera!$C$13:$BT$31,[2]cartera!$A14,FALSE)/1000,0)</f>
        <v>2089934.7912599994</v>
      </c>
      <c r="G7" s="29">
        <f>IFERROR(HLOOKUP(G$6,[2]cartera!$C$13:$BT$31,[2]cartera!$A14,FALSE)/1000,0)</f>
        <v>3328498.5818893993</v>
      </c>
      <c r="H7" s="29">
        <f>IFERROR(HLOOKUP(H$6,[2]cartera!$C$13:$BT$31,[2]cartera!$A14,FALSE)/1000,0)</f>
        <v>1065641.17258</v>
      </c>
      <c r="I7" s="29">
        <f>IFERROR(HLOOKUP(I$6,[2]cartera!$C$13:$BT$31,[2]cartera!$A14,FALSE)/1000,0)</f>
        <v>816277.34297</v>
      </c>
      <c r="J7" s="29">
        <f>IFERROR(HLOOKUP(J$6,[2]cartera!$C$13:$BT$31,[2]cartera!$A14,FALSE)/1000,0)</f>
        <v>29252.050766200002</v>
      </c>
      <c r="K7" s="29">
        <f>IFERROR(HLOOKUP(K$6,[2]cartera!$C$13:$BT$31,[2]cartera!$A14,FALSE)/1000,0)</f>
        <v>3367827.4211161998</v>
      </c>
      <c r="L7" s="29">
        <f>IFERROR(HLOOKUP(L$6,[2]cartera!$C$13:$BT$31,[2]cartera!$A14,FALSE)/1000,0)</f>
        <v>307782.87899999996</v>
      </c>
      <c r="M7" s="29">
        <f>IFERROR(HLOOKUP(M$6,[2]cartera!$C$13:$BT$31,[2]cartera!$A14,FALSE)/1000,0)</f>
        <v>2958124.7282600012</v>
      </c>
      <c r="N7" s="29">
        <f>SUM(B7:M7)</f>
        <v>23252303.992791198</v>
      </c>
      <c r="O7" s="30">
        <f>N7/$N$25</f>
        <v>0.11595771689135999</v>
      </c>
    </row>
    <row r="8" spans="1:15" ht="15" customHeight="1" x14ac:dyDescent="0.2">
      <c r="A8" s="28" t="s">
        <v>52</v>
      </c>
      <c r="B8" s="29">
        <f>IFERROR(HLOOKUP(B$6,[2]cartera!$C$13:$BT$31,[2]cartera!$A15,FALSE)/1000,0)</f>
        <v>514.06009999999992</v>
      </c>
      <c r="C8" s="29">
        <f>IFERROR(HLOOKUP(C$6,[2]cartera!$C$13:$BT$31,[2]cartera!$A15,FALSE)/1000,0)</f>
        <v>50544.595499999996</v>
      </c>
      <c r="D8" s="29">
        <f>IFERROR(HLOOKUP(D$6,[2]cartera!$C$13:$BT$31,[2]cartera!$A15,FALSE)/1000,0)</f>
        <v>78534.835019999984</v>
      </c>
      <c r="E8" s="29">
        <f>IFERROR(HLOOKUP(E$6,[2]cartera!$C$13:$BT$31,[2]cartera!$A15,FALSE)/1000,0)</f>
        <v>13940.737509999999</v>
      </c>
      <c r="F8" s="29">
        <f>IFERROR(HLOOKUP(F$6,[2]cartera!$C$13:$BT$31,[2]cartera!$A15,FALSE)/1000,0)</f>
        <v>169.24305999999999</v>
      </c>
      <c r="G8" s="29">
        <f>IFERROR(HLOOKUP(G$6,[2]cartera!$C$13:$BT$31,[2]cartera!$A15,FALSE)/1000,0)</f>
        <v>66438.787460000007</v>
      </c>
      <c r="H8" s="29">
        <f>IFERROR(HLOOKUP(H$6,[2]cartera!$C$13:$BT$31,[2]cartera!$A15,FALSE)/1000,0)</f>
        <v>6488.3901400000004</v>
      </c>
      <c r="I8" s="29">
        <f>IFERROR(HLOOKUP(I$6,[2]cartera!$C$13:$BT$31,[2]cartera!$A15,FALSE)/1000,0)</f>
        <v>3610.6389100000001</v>
      </c>
      <c r="J8" s="29">
        <f>IFERROR(HLOOKUP(J$6,[2]cartera!$C$13:$BT$31,[2]cartera!$A15,FALSE)/1000,0)</f>
        <v>0</v>
      </c>
      <c r="K8" s="29">
        <f>IFERROR(HLOOKUP(K$6,[2]cartera!$C$13:$BT$31,[2]cartera!$A15,FALSE)/1000,0)</f>
        <v>58313.831359999996</v>
      </c>
      <c r="L8" s="29">
        <f>IFERROR(HLOOKUP(L$6,[2]cartera!$C$13:$BT$31,[2]cartera!$A15,FALSE)/1000,0)</f>
        <v>10029.619190000001</v>
      </c>
      <c r="M8" s="29">
        <f>IFERROR(HLOOKUP(M$6,[2]cartera!$C$13:$BT$31,[2]cartera!$A15,FALSE)/1000,0)</f>
        <v>92306.54889000002</v>
      </c>
      <c r="N8" s="29">
        <f t="shared" ref="N8:N24" si="0">SUM(B8:M8)</f>
        <v>380891.28714000003</v>
      </c>
      <c r="O8" s="30">
        <f t="shared" ref="O8:O25" si="1">N8/$N$25</f>
        <v>1.89947989903533E-3</v>
      </c>
    </row>
    <row r="9" spans="1:15" ht="15" customHeight="1" x14ac:dyDescent="0.2">
      <c r="A9" s="28" t="s">
        <v>53</v>
      </c>
      <c r="B9" s="29">
        <f>IFERROR(HLOOKUP(B$6,[2]cartera!$C$13:$BT$31,[2]cartera!$A16,FALSE)/1000,0)</f>
        <v>14317.534210000002</v>
      </c>
      <c r="C9" s="29">
        <f>IFERROR(HLOOKUP(C$6,[2]cartera!$C$13:$BT$31,[2]cartera!$A16,FALSE)/1000,0)</f>
        <v>946.66449999999998</v>
      </c>
      <c r="D9" s="29">
        <f>IFERROR(HLOOKUP(D$6,[2]cartera!$C$13:$BT$31,[2]cartera!$A16,FALSE)/1000,0)</f>
        <v>78867.004150000008</v>
      </c>
      <c r="E9" s="29">
        <f>IFERROR(HLOOKUP(E$6,[2]cartera!$C$13:$BT$31,[2]cartera!$A16,FALSE)/1000,0)</f>
        <v>58600</v>
      </c>
      <c r="F9" s="29">
        <f>IFERROR(HLOOKUP(F$6,[2]cartera!$C$13:$BT$31,[2]cartera!$A16,FALSE)/1000,0)</f>
        <v>36786.75</v>
      </c>
      <c r="G9" s="29">
        <f>IFERROR(HLOOKUP(G$6,[2]cartera!$C$13:$BT$31,[2]cartera!$A16,FALSE)/1000,0)</f>
        <v>14857.67922</v>
      </c>
      <c r="H9" s="29">
        <f>IFERROR(HLOOKUP(H$6,[2]cartera!$C$13:$BT$31,[2]cartera!$A16,FALSE)/1000,0)</f>
        <v>2401.5485899999999</v>
      </c>
      <c r="I9" s="29">
        <f>IFERROR(HLOOKUP(I$6,[2]cartera!$C$13:$BT$31,[2]cartera!$A16,FALSE)/1000,0)</f>
        <v>6.6707600000000005</v>
      </c>
      <c r="J9" s="29">
        <f>IFERROR(HLOOKUP(J$6,[2]cartera!$C$13:$BT$31,[2]cartera!$A16,FALSE)/1000,0)</f>
        <v>0</v>
      </c>
      <c r="K9" s="29">
        <f>IFERROR(HLOOKUP(K$6,[2]cartera!$C$13:$BT$31,[2]cartera!$A16,FALSE)/1000,0)</f>
        <v>61.396320000000003</v>
      </c>
      <c r="L9" s="29">
        <f>IFERROR(HLOOKUP(L$6,[2]cartera!$C$13:$BT$31,[2]cartera!$A16,FALSE)/1000,0)</f>
        <v>379.15456999999992</v>
      </c>
      <c r="M9" s="29">
        <f>IFERROR(HLOOKUP(M$6,[2]cartera!$C$13:$BT$31,[2]cartera!$A16,FALSE)/1000,0)</f>
        <v>0</v>
      </c>
      <c r="N9" s="29">
        <f t="shared" si="0"/>
        <v>207224.40232000002</v>
      </c>
      <c r="O9" s="30">
        <f t="shared" si="1"/>
        <v>1.0334145203268255E-3</v>
      </c>
    </row>
    <row r="10" spans="1:15" ht="15" customHeight="1" x14ac:dyDescent="0.2">
      <c r="A10" s="28" t="s">
        <v>54</v>
      </c>
      <c r="B10" s="29">
        <f>IFERROR(HLOOKUP(B$6,[2]cartera!$C$13:$BT$31,[2]cartera!$A17,FALSE)/1000,0)</f>
        <v>96836.958609999987</v>
      </c>
      <c r="C10" s="29">
        <f>IFERROR(HLOOKUP(C$6,[2]cartera!$C$13:$BT$31,[2]cartera!$A17,FALSE)/1000,0)</f>
        <v>42487.953601399997</v>
      </c>
      <c r="D10" s="29">
        <f>IFERROR(HLOOKUP(D$6,[2]cartera!$C$13:$BT$31,[2]cartera!$A17,FALSE)/1000,0)</f>
        <v>57164.464549999997</v>
      </c>
      <c r="E10" s="29">
        <f>IFERROR(HLOOKUP(E$6,[2]cartera!$C$13:$BT$31,[2]cartera!$A17,FALSE)/1000,0)</f>
        <v>392573.91989000014</v>
      </c>
      <c r="F10" s="29">
        <f>IFERROR(HLOOKUP(F$6,[2]cartera!$C$13:$BT$31,[2]cartera!$A17,FALSE)/1000,0)</f>
        <v>276060.59143000003</v>
      </c>
      <c r="G10" s="29">
        <f>IFERROR(HLOOKUP(G$6,[2]cartera!$C$13:$BT$31,[2]cartera!$A17,FALSE)/1000,0)</f>
        <v>42416.761989999992</v>
      </c>
      <c r="H10" s="29">
        <f>IFERROR(HLOOKUP(H$6,[2]cartera!$C$13:$BT$31,[2]cartera!$A17,FALSE)/1000,0)</f>
        <v>12693.070320000003</v>
      </c>
      <c r="I10" s="29">
        <f>IFERROR(HLOOKUP(I$6,[2]cartera!$C$13:$BT$31,[2]cartera!$A17,FALSE)/1000,0)</f>
        <v>67351.408849999993</v>
      </c>
      <c r="J10" s="29">
        <f>IFERROR(HLOOKUP(J$6,[2]cartera!$C$13:$BT$31,[2]cartera!$A17,FALSE)/1000,0)</f>
        <v>0</v>
      </c>
      <c r="K10" s="29">
        <f>IFERROR(HLOOKUP(K$6,[2]cartera!$C$13:$BT$31,[2]cartera!$A17,FALSE)/1000,0)</f>
        <v>133557.15211000005</v>
      </c>
      <c r="L10" s="29">
        <f>IFERROR(HLOOKUP(L$6,[2]cartera!$C$13:$BT$31,[2]cartera!$A17,FALSE)/1000,0)</f>
        <v>17359.733340000006</v>
      </c>
      <c r="M10" s="29">
        <f>IFERROR(HLOOKUP(M$6,[2]cartera!$C$13:$BT$31,[2]cartera!$A17,FALSE)/1000,0)</f>
        <v>112302.16650000002</v>
      </c>
      <c r="N10" s="29">
        <f t="shared" si="0"/>
        <v>1250804.1811914004</v>
      </c>
      <c r="O10" s="30">
        <f t="shared" si="1"/>
        <v>6.2376785188292712E-3</v>
      </c>
    </row>
    <row r="11" spans="1:15" ht="15" customHeight="1" x14ac:dyDescent="0.2">
      <c r="A11" s="28" t="s">
        <v>55</v>
      </c>
      <c r="B11" s="29">
        <f>IFERROR(HLOOKUP(B$6,[2]cartera!$C$13:$BT$31,[2]cartera!$A18,FALSE)/1000,0)</f>
        <v>3959156.9715590011</v>
      </c>
      <c r="C11" s="29">
        <f>IFERROR(HLOOKUP(C$6,[2]cartera!$C$13:$BT$31,[2]cartera!$A18,FALSE)/1000,0)</f>
        <v>5219919.1522157993</v>
      </c>
      <c r="D11" s="29">
        <f>IFERROR(HLOOKUP(D$6,[2]cartera!$C$13:$BT$31,[2]cartera!$A18,FALSE)/1000,0)</f>
        <v>2840490.2246148023</v>
      </c>
      <c r="E11" s="29">
        <f>IFERROR(HLOOKUP(E$6,[2]cartera!$C$13:$BT$31,[2]cartera!$A18,FALSE)/1000,0)</f>
        <v>5821785.8295099987</v>
      </c>
      <c r="F11" s="29">
        <f>IFERROR(HLOOKUP(F$6,[2]cartera!$C$13:$BT$31,[2]cartera!$A18,FALSE)/1000,0)</f>
        <v>4878577.6765532009</v>
      </c>
      <c r="G11" s="29">
        <f>IFERROR(HLOOKUP(G$6,[2]cartera!$C$13:$BT$31,[2]cartera!$A18,FALSE)/1000,0)</f>
        <v>2059933.4534297998</v>
      </c>
      <c r="H11" s="29">
        <f>IFERROR(HLOOKUP(H$6,[2]cartera!$C$13:$BT$31,[2]cartera!$A18,FALSE)/1000,0)</f>
        <v>2425715.0157137988</v>
      </c>
      <c r="I11" s="29">
        <f>IFERROR(HLOOKUP(I$6,[2]cartera!$C$13:$BT$31,[2]cartera!$A18,FALSE)/1000,0)</f>
        <v>5808786.8976600012</v>
      </c>
      <c r="J11" s="29">
        <f>IFERROR(HLOOKUP(J$6,[2]cartera!$C$13:$BT$31,[2]cartera!$A18,FALSE)/1000,0)</f>
        <v>48819.978900000002</v>
      </c>
      <c r="K11" s="29">
        <f>IFERROR(HLOOKUP(K$6,[2]cartera!$C$13:$BT$31,[2]cartera!$A18,FALSE)/1000,0)</f>
        <v>4230759.6057969993</v>
      </c>
      <c r="L11" s="29">
        <f>IFERROR(HLOOKUP(L$6,[2]cartera!$C$13:$BT$31,[2]cartera!$A18,FALSE)/1000,0)</f>
        <v>704205.0925599999</v>
      </c>
      <c r="M11" s="29">
        <f>IFERROR(HLOOKUP(M$6,[2]cartera!$C$13:$BT$31,[2]cartera!$A18,FALSE)/1000,0)</f>
        <v>1577491.7303851999</v>
      </c>
      <c r="N11" s="29">
        <f t="shared" si="0"/>
        <v>39575641.628898606</v>
      </c>
      <c r="O11" s="30">
        <f t="shared" si="1"/>
        <v>0.19736113243747727</v>
      </c>
    </row>
    <row r="12" spans="1:15" ht="15" customHeight="1" x14ac:dyDescent="0.2">
      <c r="A12" s="28" t="s">
        <v>56</v>
      </c>
      <c r="B12" s="29">
        <f>IFERROR(HLOOKUP(B$6,[2]cartera!$C$13:$BT$31,[2]cartera!$A19,FALSE)/1000,0)</f>
        <v>469627.28061000002</v>
      </c>
      <c r="C12" s="29">
        <f>IFERROR(HLOOKUP(C$6,[2]cartera!$C$13:$BT$31,[2]cartera!$A19,FALSE)/1000,0)</f>
        <v>1851511.8115899998</v>
      </c>
      <c r="D12" s="29">
        <f>IFERROR(HLOOKUP(D$6,[2]cartera!$C$13:$BT$31,[2]cartera!$A19,FALSE)/1000,0)</f>
        <v>112118.62066000002</v>
      </c>
      <c r="E12" s="29">
        <f>IFERROR(HLOOKUP(E$6,[2]cartera!$C$13:$BT$31,[2]cartera!$A19,FALSE)/1000,0)</f>
        <v>612776.52144000004</v>
      </c>
      <c r="F12" s="29">
        <f>IFERROR(HLOOKUP(F$6,[2]cartera!$C$13:$BT$31,[2]cartera!$A19,FALSE)/1000,0)</f>
        <v>661265.59510999988</v>
      </c>
      <c r="G12" s="29">
        <f>IFERROR(HLOOKUP(G$6,[2]cartera!$C$13:$BT$31,[2]cartera!$A19,FALSE)/1000,0)</f>
        <v>242395.96859999999</v>
      </c>
      <c r="H12" s="29">
        <f>IFERROR(HLOOKUP(H$6,[2]cartera!$C$13:$BT$31,[2]cartera!$A19,FALSE)/1000,0)</f>
        <v>202452.37479000003</v>
      </c>
      <c r="I12" s="29">
        <f>IFERROR(HLOOKUP(I$6,[2]cartera!$C$13:$BT$31,[2]cartera!$A19,FALSE)/1000,0)</f>
        <v>9801.1470299999983</v>
      </c>
      <c r="J12" s="29">
        <f>IFERROR(HLOOKUP(J$6,[2]cartera!$C$13:$BT$31,[2]cartera!$A19,FALSE)/1000,0)</f>
        <v>0</v>
      </c>
      <c r="K12" s="29">
        <f>IFERROR(HLOOKUP(K$6,[2]cartera!$C$13:$BT$31,[2]cartera!$A19,FALSE)/1000,0)</f>
        <v>143643.44463999997</v>
      </c>
      <c r="L12" s="29">
        <f>IFERROR(HLOOKUP(L$6,[2]cartera!$C$13:$BT$31,[2]cartera!$A19,FALSE)/1000,0)</f>
        <v>20364.348279999998</v>
      </c>
      <c r="M12" s="29">
        <f>IFERROR(HLOOKUP(M$6,[2]cartera!$C$13:$BT$31,[2]cartera!$A19,FALSE)/1000,0)</f>
        <v>5628.1057200000005</v>
      </c>
      <c r="N12" s="29">
        <f t="shared" si="0"/>
        <v>4331585.2184699997</v>
      </c>
      <c r="O12" s="30">
        <f t="shared" si="1"/>
        <v>2.1601331748022201E-2</v>
      </c>
    </row>
    <row r="13" spans="1:15" ht="15" customHeight="1" x14ac:dyDescent="0.2">
      <c r="A13" s="28" t="s">
        <v>57</v>
      </c>
      <c r="B13" s="29">
        <f>IFERROR(HLOOKUP(B$6,[2]cartera!$C$13:$BT$31,[2]cartera!$A20,FALSE)/1000,0)</f>
        <v>3479330.2743990007</v>
      </c>
      <c r="C13" s="29">
        <f>IFERROR(HLOOKUP(C$6,[2]cartera!$C$13:$BT$31,[2]cartera!$A20,FALSE)/1000,0)</f>
        <v>6851705.0791842006</v>
      </c>
      <c r="D13" s="29">
        <f>IFERROR(HLOOKUP(D$6,[2]cartera!$C$13:$BT$31,[2]cartera!$A20,FALSE)/1000,0)</f>
        <v>2858701.2092996007</v>
      </c>
      <c r="E13" s="29">
        <f>IFERROR(HLOOKUP(E$6,[2]cartera!$C$13:$BT$31,[2]cartera!$A20,FALSE)/1000,0)</f>
        <v>3674294.8543354012</v>
      </c>
      <c r="F13" s="29">
        <f>IFERROR(HLOOKUP(F$6,[2]cartera!$C$13:$BT$31,[2]cartera!$A20,FALSE)/1000,0)</f>
        <v>987702.71002779959</v>
      </c>
      <c r="G13" s="29">
        <f>IFERROR(HLOOKUP(G$6,[2]cartera!$C$13:$BT$31,[2]cartera!$A20,FALSE)/1000,0)</f>
        <v>1567514.7904950005</v>
      </c>
      <c r="H13" s="29">
        <f>IFERROR(HLOOKUP(H$6,[2]cartera!$C$13:$BT$31,[2]cartera!$A20,FALSE)/1000,0)</f>
        <v>2485226.5767961992</v>
      </c>
      <c r="I13" s="29">
        <f>IFERROR(HLOOKUP(I$6,[2]cartera!$C$13:$BT$31,[2]cartera!$A20,FALSE)/1000,0)</f>
        <v>4469907.3536765995</v>
      </c>
      <c r="J13" s="29">
        <f>IFERROR(HLOOKUP(J$6,[2]cartera!$C$13:$BT$31,[2]cartera!$A20,FALSE)/1000,0)</f>
        <v>0</v>
      </c>
      <c r="K13" s="29">
        <f>IFERROR(HLOOKUP(K$6,[2]cartera!$C$13:$BT$31,[2]cartera!$A20,FALSE)/1000,0)</f>
        <v>4076419.8383162022</v>
      </c>
      <c r="L13" s="29">
        <f>IFERROR(HLOOKUP(L$6,[2]cartera!$C$13:$BT$31,[2]cartera!$A20,FALSE)/1000,0)</f>
        <v>982171.94359620032</v>
      </c>
      <c r="M13" s="29">
        <f>IFERROR(HLOOKUP(M$6,[2]cartera!$C$13:$BT$31,[2]cartera!$A20,FALSE)/1000,0)</f>
        <v>364246.90145999991</v>
      </c>
      <c r="N13" s="29">
        <f t="shared" si="0"/>
        <v>31797221.531586204</v>
      </c>
      <c r="O13" s="30">
        <f t="shared" si="1"/>
        <v>0.15857066093040215</v>
      </c>
    </row>
    <row r="14" spans="1:15" ht="15" customHeight="1" x14ac:dyDescent="0.2">
      <c r="A14" s="28" t="s">
        <v>58</v>
      </c>
      <c r="B14" s="29">
        <f>IFERROR(HLOOKUP(B$6,[2]cartera!$C$13:$BT$31,[2]cartera!$A21,FALSE)/1000,0)</f>
        <v>2442435.5349105997</v>
      </c>
      <c r="C14" s="29">
        <f>IFERROR(HLOOKUP(C$6,[2]cartera!$C$13:$BT$31,[2]cartera!$A21,FALSE)/1000,0)</f>
        <v>3434546.4272087994</v>
      </c>
      <c r="D14" s="29">
        <f>IFERROR(HLOOKUP(D$6,[2]cartera!$C$13:$BT$31,[2]cartera!$A21,FALSE)/1000,0)</f>
        <v>3120704.251358401</v>
      </c>
      <c r="E14" s="29">
        <f>IFERROR(HLOOKUP(E$6,[2]cartera!$C$13:$BT$31,[2]cartera!$A21,FALSE)/1000,0)</f>
        <v>4103415.3517653979</v>
      </c>
      <c r="F14" s="29">
        <f>IFERROR(HLOOKUP(F$6,[2]cartera!$C$13:$BT$31,[2]cartera!$A21,FALSE)/1000,0)</f>
        <v>2239574.2633543992</v>
      </c>
      <c r="G14" s="29">
        <f>IFERROR(HLOOKUP(G$6,[2]cartera!$C$13:$BT$31,[2]cartera!$A21,FALSE)/1000,0)</f>
        <v>2629016.3230014001</v>
      </c>
      <c r="H14" s="29">
        <f>IFERROR(HLOOKUP(H$6,[2]cartera!$C$13:$BT$31,[2]cartera!$A21,FALSE)/1000,0)</f>
        <v>2322654.0266012009</v>
      </c>
      <c r="I14" s="29">
        <f>IFERROR(HLOOKUP(I$6,[2]cartera!$C$13:$BT$31,[2]cartera!$A21,FALSE)/1000,0)</f>
        <v>3237099.4901474006</v>
      </c>
      <c r="J14" s="29">
        <f>IFERROR(HLOOKUP(J$6,[2]cartera!$C$13:$BT$31,[2]cartera!$A21,FALSE)/1000,0)</f>
        <v>38598.408219999998</v>
      </c>
      <c r="K14" s="29">
        <f>IFERROR(HLOOKUP(K$6,[2]cartera!$C$13:$BT$31,[2]cartera!$A21,FALSE)/1000,0)</f>
        <v>2816375.9439640003</v>
      </c>
      <c r="L14" s="29">
        <f>IFERROR(HLOOKUP(L$6,[2]cartera!$C$13:$BT$31,[2]cartera!$A21,FALSE)/1000,0)</f>
        <v>629087.64157579979</v>
      </c>
      <c r="M14" s="29">
        <f>IFERROR(HLOOKUP(M$6,[2]cartera!$C$13:$BT$31,[2]cartera!$A21,FALSE)/1000,0)</f>
        <v>2959578.1565552005</v>
      </c>
      <c r="N14" s="29">
        <f t="shared" si="0"/>
        <v>29973085.818662602</v>
      </c>
      <c r="O14" s="30">
        <f t="shared" si="1"/>
        <v>0.14947381561837667</v>
      </c>
    </row>
    <row r="15" spans="1:15" ht="15" customHeight="1" x14ac:dyDescent="0.2">
      <c r="A15" s="28" t="s">
        <v>59</v>
      </c>
      <c r="B15" s="29">
        <f>IFERROR(HLOOKUP(B$6,[2]cartera!$C$13:$BT$31,[2]cartera!$A22,FALSE)/1000,0)</f>
        <v>150626.66583779998</v>
      </c>
      <c r="C15" s="29">
        <f>IFERROR(HLOOKUP(C$6,[2]cartera!$C$13:$BT$31,[2]cartera!$A22,FALSE)/1000,0)</f>
        <v>302514.86365999997</v>
      </c>
      <c r="D15" s="29">
        <f>IFERROR(HLOOKUP(D$6,[2]cartera!$C$13:$BT$31,[2]cartera!$A22,FALSE)/1000,0)</f>
        <v>290570.50307000004</v>
      </c>
      <c r="E15" s="29">
        <f>IFERROR(HLOOKUP(E$6,[2]cartera!$C$13:$BT$31,[2]cartera!$A22,FALSE)/1000,0)</f>
        <v>478484.92960000009</v>
      </c>
      <c r="F15" s="29">
        <f>IFERROR(HLOOKUP(F$6,[2]cartera!$C$13:$BT$31,[2]cartera!$A22,FALSE)/1000,0)</f>
        <v>137664.55320999998</v>
      </c>
      <c r="G15" s="29">
        <f>IFERROR(HLOOKUP(G$6,[2]cartera!$C$13:$BT$31,[2]cartera!$A22,FALSE)/1000,0)</f>
        <v>128933.64910000007</v>
      </c>
      <c r="H15" s="29">
        <f>IFERROR(HLOOKUP(H$6,[2]cartera!$C$13:$BT$31,[2]cartera!$A22,FALSE)/1000,0)</f>
        <v>140226.32922000001</v>
      </c>
      <c r="I15" s="29">
        <f>IFERROR(HLOOKUP(I$6,[2]cartera!$C$13:$BT$31,[2]cartera!$A22,FALSE)/1000,0)</f>
        <v>569027.79233999993</v>
      </c>
      <c r="J15" s="29">
        <f>IFERROR(HLOOKUP(J$6,[2]cartera!$C$13:$BT$31,[2]cartera!$A22,FALSE)/1000,0)</f>
        <v>0</v>
      </c>
      <c r="K15" s="29">
        <f>IFERROR(HLOOKUP(K$6,[2]cartera!$C$13:$BT$31,[2]cartera!$A22,FALSE)/1000,0)</f>
        <v>295945.96257120022</v>
      </c>
      <c r="L15" s="29">
        <f>IFERROR(HLOOKUP(L$6,[2]cartera!$C$13:$BT$31,[2]cartera!$A22,FALSE)/1000,0)</f>
        <v>160960.97416999994</v>
      </c>
      <c r="M15" s="29">
        <f>IFERROR(HLOOKUP(M$6,[2]cartera!$C$13:$BT$31,[2]cartera!$A22,FALSE)/1000,0)</f>
        <v>424082.96950999997</v>
      </c>
      <c r="N15" s="29">
        <f t="shared" si="0"/>
        <v>3079039.1922889994</v>
      </c>
      <c r="O15" s="30">
        <f t="shared" si="1"/>
        <v>1.5354966762327744E-2</v>
      </c>
    </row>
    <row r="16" spans="1:15" ht="15" customHeight="1" x14ac:dyDescent="0.2">
      <c r="A16" s="28" t="s">
        <v>60</v>
      </c>
      <c r="B16" s="29">
        <f>IFERROR(HLOOKUP(B$6,[2]cartera!$C$13:$BT$31,[2]cartera!$A23,FALSE)/1000,0)</f>
        <v>442627.01065000019</v>
      </c>
      <c r="C16" s="29">
        <f>IFERROR(HLOOKUP(C$6,[2]cartera!$C$13:$BT$31,[2]cartera!$A23,FALSE)/1000,0)</f>
        <v>731425.83656480024</v>
      </c>
      <c r="D16" s="29">
        <f>IFERROR(HLOOKUP(D$6,[2]cartera!$C$13:$BT$31,[2]cartera!$A23,FALSE)/1000,0)</f>
        <v>585661.12057799997</v>
      </c>
      <c r="E16" s="29">
        <f>IFERROR(HLOOKUP(E$6,[2]cartera!$C$13:$BT$31,[2]cartera!$A23,FALSE)/1000,0)</f>
        <v>228487.38891999997</v>
      </c>
      <c r="F16" s="29">
        <f>IFERROR(HLOOKUP(F$6,[2]cartera!$C$13:$BT$31,[2]cartera!$A23,FALSE)/1000,0)</f>
        <v>166166.15831</v>
      </c>
      <c r="G16" s="29">
        <f>IFERROR(HLOOKUP(G$6,[2]cartera!$C$13:$BT$31,[2]cartera!$A23,FALSE)/1000,0)</f>
        <v>319478.98706000007</v>
      </c>
      <c r="H16" s="29">
        <f>IFERROR(HLOOKUP(H$6,[2]cartera!$C$13:$BT$31,[2]cartera!$A23,FALSE)/1000,0)</f>
        <v>293999.67750420008</v>
      </c>
      <c r="I16" s="29">
        <f>IFERROR(HLOOKUP(I$6,[2]cartera!$C$13:$BT$31,[2]cartera!$A23,FALSE)/1000,0)</f>
        <v>1458544.6767212001</v>
      </c>
      <c r="J16" s="29">
        <f>IFERROR(HLOOKUP(J$6,[2]cartera!$C$13:$BT$31,[2]cartera!$A23,FALSE)/1000,0)</f>
        <v>364.53022999999996</v>
      </c>
      <c r="K16" s="29">
        <f>IFERROR(HLOOKUP(K$6,[2]cartera!$C$13:$BT$31,[2]cartera!$A23,FALSE)/1000,0)</f>
        <v>1841465.9818819994</v>
      </c>
      <c r="L16" s="29">
        <f>IFERROR(HLOOKUP(L$6,[2]cartera!$C$13:$BT$31,[2]cartera!$A23,FALSE)/1000,0)</f>
        <v>214813.97868219993</v>
      </c>
      <c r="M16" s="29">
        <f>IFERROR(HLOOKUP(M$6,[2]cartera!$C$13:$BT$31,[2]cartera!$A23,FALSE)/1000,0)</f>
        <v>1073630.1627299997</v>
      </c>
      <c r="N16" s="29">
        <f t="shared" si="0"/>
        <v>7356665.509832399</v>
      </c>
      <c r="O16" s="30">
        <f t="shared" si="1"/>
        <v>3.6687209005956942E-2</v>
      </c>
    </row>
    <row r="17" spans="1:15" ht="15" customHeight="1" x14ac:dyDescent="0.2">
      <c r="A17" s="28" t="s">
        <v>61</v>
      </c>
      <c r="B17" s="29">
        <f>IFERROR(HLOOKUP(B$6,[2]cartera!$C$13:$BT$31,[2]cartera!$A24,FALSE)/1000,0)</f>
        <v>737992.01161000028</v>
      </c>
      <c r="C17" s="29">
        <f>IFERROR(HLOOKUP(C$6,[2]cartera!$C$13:$BT$31,[2]cartera!$A24,FALSE)/1000,0)</f>
        <v>25102.863610399996</v>
      </c>
      <c r="D17" s="29">
        <f>IFERROR(HLOOKUP(D$6,[2]cartera!$C$13:$BT$31,[2]cartera!$A24,FALSE)/1000,0)</f>
        <v>92275.736649999992</v>
      </c>
      <c r="E17" s="29">
        <f>IFERROR(HLOOKUP(E$6,[2]cartera!$C$13:$BT$31,[2]cartera!$A24,FALSE)/1000,0)</f>
        <v>587179.39450000005</v>
      </c>
      <c r="F17" s="29">
        <f>IFERROR(HLOOKUP(F$6,[2]cartera!$C$13:$BT$31,[2]cartera!$A24,FALSE)/1000,0)</f>
        <v>109531.41560000001</v>
      </c>
      <c r="G17" s="29">
        <f>IFERROR(HLOOKUP(G$6,[2]cartera!$C$13:$BT$31,[2]cartera!$A24,FALSE)/1000,0)</f>
        <v>131351.55643</v>
      </c>
      <c r="H17" s="29">
        <f>IFERROR(HLOOKUP(H$6,[2]cartera!$C$13:$BT$31,[2]cartera!$A24,FALSE)/1000,0)</f>
        <v>119887.85035000002</v>
      </c>
      <c r="I17" s="29">
        <f>IFERROR(HLOOKUP(I$6,[2]cartera!$C$13:$BT$31,[2]cartera!$A24,FALSE)/1000,0)</f>
        <v>1216.4017299999998</v>
      </c>
      <c r="J17" s="29">
        <f>IFERROR(HLOOKUP(J$6,[2]cartera!$C$13:$BT$31,[2]cartera!$A24,FALSE)/1000,0)</f>
        <v>0</v>
      </c>
      <c r="K17" s="29">
        <f>IFERROR(HLOOKUP(K$6,[2]cartera!$C$13:$BT$31,[2]cartera!$A24,FALSE)/1000,0)</f>
        <v>112549.97948999995</v>
      </c>
      <c r="L17" s="29">
        <f>IFERROR(HLOOKUP(L$6,[2]cartera!$C$13:$BT$31,[2]cartera!$A24,FALSE)/1000,0)</f>
        <v>76614.640099999975</v>
      </c>
      <c r="M17" s="29">
        <f>IFERROR(HLOOKUP(M$6,[2]cartera!$C$13:$BT$31,[2]cartera!$A24,FALSE)/1000,0)</f>
        <v>1277.2179999999998</v>
      </c>
      <c r="N17" s="29">
        <f t="shared" si="0"/>
        <v>1994979.0680704005</v>
      </c>
      <c r="O17" s="30">
        <f t="shared" si="1"/>
        <v>9.9488299332064403E-3</v>
      </c>
    </row>
    <row r="18" spans="1:15" ht="15" customHeight="1" x14ac:dyDescent="0.2">
      <c r="A18" s="28" t="s">
        <v>62</v>
      </c>
      <c r="B18" s="29">
        <f>IFERROR(HLOOKUP(B$6,[2]cartera!$C$13:$BT$31,[2]cartera!$A25,FALSE)/1000,0)</f>
        <v>8057550.5888741985</v>
      </c>
      <c r="C18" s="29">
        <f>IFERROR(HLOOKUP(C$6,[2]cartera!$C$13:$BT$31,[2]cartera!$A25,FALSE)/1000,0)</f>
        <v>8960517.0748402029</v>
      </c>
      <c r="D18" s="29">
        <f>IFERROR(HLOOKUP(D$6,[2]cartera!$C$13:$BT$31,[2]cartera!$A25,FALSE)/1000,0)</f>
        <v>16286558.622002209</v>
      </c>
      <c r="E18" s="29">
        <f>IFERROR(HLOOKUP(E$6,[2]cartera!$C$13:$BT$31,[2]cartera!$A25,FALSE)/1000,0)</f>
        <v>2204661.1794224</v>
      </c>
      <c r="F18" s="29">
        <f>IFERROR(HLOOKUP(F$6,[2]cartera!$C$13:$BT$31,[2]cartera!$A25,FALSE)/1000,0)</f>
        <v>5077914.9913529977</v>
      </c>
      <c r="G18" s="29">
        <f>IFERROR(HLOOKUP(G$6,[2]cartera!$C$13:$BT$31,[2]cartera!$A25,FALSE)/1000,0)</f>
        <v>2689710.2791882004</v>
      </c>
      <c r="H18" s="29">
        <f>IFERROR(HLOOKUP(H$6,[2]cartera!$C$13:$BT$31,[2]cartera!$A25,FALSE)/1000,0)</f>
        <v>2467020.1906761993</v>
      </c>
      <c r="I18" s="29">
        <f>IFERROR(HLOOKUP(I$6,[2]cartera!$C$13:$BT$31,[2]cartera!$A25,FALSE)/1000,0)</f>
        <v>884800.88809300051</v>
      </c>
      <c r="J18" s="29">
        <f>IFERROR(HLOOKUP(J$6,[2]cartera!$C$13:$BT$31,[2]cartera!$A25,FALSE)/1000,0)</f>
        <v>4.5</v>
      </c>
      <c r="K18" s="29">
        <f>IFERROR(HLOOKUP(K$6,[2]cartera!$C$13:$BT$31,[2]cartera!$A25,FALSE)/1000,0)</f>
        <v>1562485.8074021991</v>
      </c>
      <c r="L18" s="29">
        <f>IFERROR(HLOOKUP(L$6,[2]cartera!$C$13:$BT$31,[2]cartera!$A25,FALSE)/1000,0)</f>
        <v>810297.20479499968</v>
      </c>
      <c r="M18" s="29">
        <f>IFERROR(HLOOKUP(M$6,[2]cartera!$C$13:$BT$31,[2]cartera!$A25,FALSE)/1000,0)</f>
        <v>216124.23869820003</v>
      </c>
      <c r="N18" s="29">
        <f t="shared" si="0"/>
        <v>49217645.56534481</v>
      </c>
      <c r="O18" s="30">
        <f t="shared" si="1"/>
        <v>0.24544517447797512</v>
      </c>
    </row>
    <row r="19" spans="1:15" ht="15" customHeight="1" x14ac:dyDescent="0.2">
      <c r="A19" s="28" t="s">
        <v>63</v>
      </c>
      <c r="B19" s="29">
        <f>IFERROR(HLOOKUP(B$6,[2]cartera!$C$13:$BT$31,[2]cartera!$A26,FALSE)/1000,0)</f>
        <v>0</v>
      </c>
      <c r="C19" s="29">
        <f>IFERROR(HLOOKUP(C$6,[2]cartera!$C$13:$BT$31,[2]cartera!$A26,FALSE)/1000,0)</f>
        <v>2546156.3599199997</v>
      </c>
      <c r="D19" s="29">
        <f>IFERROR(HLOOKUP(D$6,[2]cartera!$C$13:$BT$31,[2]cartera!$A26,FALSE)/1000,0)</f>
        <v>6337.22</v>
      </c>
      <c r="E19" s="29">
        <f>IFERROR(HLOOKUP(E$6,[2]cartera!$C$13:$BT$31,[2]cartera!$A26,FALSE)/1000,0)</f>
        <v>19998.194159999995</v>
      </c>
      <c r="F19" s="29">
        <f>IFERROR(HLOOKUP(F$6,[2]cartera!$C$13:$BT$31,[2]cartera!$A26,FALSE)/1000,0)</f>
        <v>7083.1834400000007</v>
      </c>
      <c r="G19" s="29">
        <f>IFERROR(HLOOKUP(G$6,[2]cartera!$C$13:$BT$31,[2]cartera!$A26,FALSE)/1000,0)</f>
        <v>2693.5868499999997</v>
      </c>
      <c r="H19" s="29">
        <f>IFERROR(HLOOKUP(H$6,[2]cartera!$C$13:$BT$31,[2]cartera!$A26,FALSE)/1000,0)</f>
        <v>3008.0330199999994</v>
      </c>
      <c r="I19" s="29">
        <f>IFERROR(HLOOKUP(I$6,[2]cartera!$C$13:$BT$31,[2]cartera!$A26,FALSE)/1000,0)</f>
        <v>1558.4834900000001</v>
      </c>
      <c r="J19" s="29">
        <f>IFERROR(HLOOKUP(J$6,[2]cartera!$C$13:$BT$31,[2]cartera!$A26,FALSE)/1000,0)</f>
        <v>75.890659999999997</v>
      </c>
      <c r="K19" s="29">
        <f>IFERROR(HLOOKUP(K$6,[2]cartera!$C$13:$BT$31,[2]cartera!$A26,FALSE)/1000,0)</f>
        <v>3645.7282699999987</v>
      </c>
      <c r="L19" s="29">
        <f>IFERROR(HLOOKUP(L$6,[2]cartera!$C$13:$BT$31,[2]cartera!$A26,FALSE)/1000,0)</f>
        <v>5680.7581500000006</v>
      </c>
      <c r="M19" s="29">
        <f>IFERROR(HLOOKUP(M$6,[2]cartera!$C$13:$BT$31,[2]cartera!$A26,FALSE)/1000,0)</f>
        <v>2011.4812600000002</v>
      </c>
      <c r="N19" s="29">
        <f t="shared" si="0"/>
        <v>2598248.9192199996</v>
      </c>
      <c r="O19" s="30">
        <f t="shared" si="1"/>
        <v>1.2957297164255265E-2</v>
      </c>
    </row>
    <row r="20" spans="1:15" ht="15" customHeight="1" x14ac:dyDescent="0.2">
      <c r="A20" s="28" t="s">
        <v>64</v>
      </c>
      <c r="B20" s="29">
        <f>IFERROR(HLOOKUP(B$6,[2]cartera!$C$13:$BT$31,[2]cartera!$A27,FALSE)/1000,0)</f>
        <v>54525.651075400005</v>
      </c>
      <c r="C20" s="29">
        <f>IFERROR(HLOOKUP(C$6,[2]cartera!$C$13:$BT$31,[2]cartera!$A27,FALSE)/1000,0)</f>
        <v>4882.2027700000008</v>
      </c>
      <c r="D20" s="29">
        <f>IFERROR(HLOOKUP(D$6,[2]cartera!$C$13:$BT$31,[2]cartera!$A27,FALSE)/1000,0)</f>
        <v>48240.47969</v>
      </c>
      <c r="E20" s="29">
        <f>IFERROR(HLOOKUP(E$6,[2]cartera!$C$13:$BT$31,[2]cartera!$A27,FALSE)/1000,0)</f>
        <v>96516.889749999958</v>
      </c>
      <c r="F20" s="29">
        <f>IFERROR(HLOOKUP(F$6,[2]cartera!$C$13:$BT$31,[2]cartera!$A27,FALSE)/1000,0)</f>
        <v>7788.6916600000004</v>
      </c>
      <c r="G20" s="29">
        <f>IFERROR(HLOOKUP(G$6,[2]cartera!$C$13:$BT$31,[2]cartera!$A27,FALSE)/1000,0)</f>
        <v>67157.836260000011</v>
      </c>
      <c r="H20" s="29">
        <f>IFERROR(HLOOKUP(H$6,[2]cartera!$C$13:$BT$31,[2]cartera!$A27,FALSE)/1000,0)</f>
        <v>33361.362699999991</v>
      </c>
      <c r="I20" s="29">
        <f>IFERROR(HLOOKUP(I$6,[2]cartera!$C$13:$BT$31,[2]cartera!$A27,FALSE)/1000,0)</f>
        <v>35168.798360000001</v>
      </c>
      <c r="J20" s="29">
        <f>IFERROR(HLOOKUP(J$6,[2]cartera!$C$13:$BT$31,[2]cartera!$A27,FALSE)/1000,0)</f>
        <v>0</v>
      </c>
      <c r="K20" s="29">
        <f>IFERROR(HLOOKUP(K$6,[2]cartera!$C$13:$BT$31,[2]cartera!$A27,FALSE)/1000,0)</f>
        <v>72500.107800000013</v>
      </c>
      <c r="L20" s="29">
        <f>IFERROR(HLOOKUP(L$6,[2]cartera!$C$13:$BT$31,[2]cartera!$A27,FALSE)/1000,0)</f>
        <v>4863.2487299999984</v>
      </c>
      <c r="M20" s="29">
        <f>IFERROR(HLOOKUP(M$6,[2]cartera!$C$13:$BT$31,[2]cartera!$A27,FALSE)/1000,0)</f>
        <v>3025.27801</v>
      </c>
      <c r="N20" s="29">
        <f t="shared" si="0"/>
        <v>428030.54680539999</v>
      </c>
      <c r="O20" s="30">
        <f t="shared" si="1"/>
        <v>2.1345602991730286E-3</v>
      </c>
    </row>
    <row r="21" spans="1:15" ht="15" customHeight="1" x14ac:dyDescent="0.2">
      <c r="A21" s="28" t="s">
        <v>65</v>
      </c>
      <c r="B21" s="29">
        <f>IFERROR(HLOOKUP(B$6,[2]cartera!$C$13:$BT$31,[2]cartera!$A28,FALSE)/1000,0)</f>
        <v>1155121.4833904002</v>
      </c>
      <c r="C21" s="29">
        <f>IFERROR(HLOOKUP(C$6,[2]cartera!$C$13:$BT$31,[2]cartera!$A28,FALSE)/1000,0)</f>
        <v>96385.040572800019</v>
      </c>
      <c r="D21" s="29">
        <f>IFERROR(HLOOKUP(D$6,[2]cartera!$C$13:$BT$31,[2]cartera!$A28,FALSE)/1000,0)</f>
        <v>113177.62675000001</v>
      </c>
      <c r="E21" s="29">
        <f>IFERROR(HLOOKUP(E$6,[2]cartera!$C$13:$BT$31,[2]cartera!$A28,FALSE)/1000,0)</f>
        <v>216258.54189000008</v>
      </c>
      <c r="F21" s="29">
        <f>IFERROR(HLOOKUP(F$6,[2]cartera!$C$13:$BT$31,[2]cartera!$A28,FALSE)/1000,0)</f>
        <v>1722935.8671708</v>
      </c>
      <c r="G21" s="29">
        <f>IFERROR(HLOOKUP(G$6,[2]cartera!$C$13:$BT$31,[2]cartera!$A28,FALSE)/1000,0)</f>
        <v>760202.06876999978</v>
      </c>
      <c r="H21" s="29">
        <f>IFERROR(HLOOKUP(H$6,[2]cartera!$C$13:$BT$31,[2]cartera!$A28,FALSE)/1000,0)</f>
        <v>76611.693276800012</v>
      </c>
      <c r="I21" s="29">
        <f>IFERROR(HLOOKUP(I$6,[2]cartera!$C$13:$BT$31,[2]cartera!$A28,FALSE)/1000,0)</f>
        <v>411306.62860899995</v>
      </c>
      <c r="J21" s="29">
        <f>IFERROR(HLOOKUP(J$6,[2]cartera!$C$13:$BT$31,[2]cartera!$A28,FALSE)/1000,0)</f>
        <v>182.87680000000003</v>
      </c>
      <c r="K21" s="29">
        <f>IFERROR(HLOOKUP(K$6,[2]cartera!$C$13:$BT$31,[2]cartera!$A28,FALSE)/1000,0)</f>
        <v>244302.70755440005</v>
      </c>
      <c r="L21" s="29">
        <f>IFERROR(HLOOKUP(L$6,[2]cartera!$C$13:$BT$31,[2]cartera!$A28,FALSE)/1000,0)</f>
        <v>180944.93637560002</v>
      </c>
      <c r="M21" s="29">
        <f>IFERROR(HLOOKUP(M$6,[2]cartera!$C$13:$BT$31,[2]cartera!$A28,FALSE)/1000,0)</f>
        <v>87456.937279999998</v>
      </c>
      <c r="N21" s="29">
        <f t="shared" si="0"/>
        <v>5064886.4084398001</v>
      </c>
      <c r="O21" s="30">
        <f t="shared" si="1"/>
        <v>2.5258256748184663E-2</v>
      </c>
    </row>
    <row r="22" spans="1:15" ht="15" customHeight="1" x14ac:dyDescent="0.2">
      <c r="A22" s="28" t="s">
        <v>66</v>
      </c>
      <c r="B22" s="29">
        <f>IFERROR(HLOOKUP(B$6,[2]cartera!$C$13:$BT$31,[2]cartera!$A29,FALSE)/1000,0)</f>
        <v>98.957619999999991</v>
      </c>
      <c r="C22" s="29">
        <f>IFERROR(HLOOKUP(C$6,[2]cartera!$C$13:$BT$31,[2]cartera!$A29,FALSE)/1000,0)</f>
        <v>0</v>
      </c>
      <c r="D22" s="29">
        <f>IFERROR(HLOOKUP(D$6,[2]cartera!$C$13:$BT$31,[2]cartera!$A29,FALSE)/1000,0)</f>
        <v>213.82848999999999</v>
      </c>
      <c r="E22" s="29">
        <f>IFERROR(HLOOKUP(E$6,[2]cartera!$C$13:$BT$31,[2]cartera!$A29,FALSE)/1000,0)</f>
        <v>0</v>
      </c>
      <c r="F22" s="29">
        <f>IFERROR(HLOOKUP(F$6,[2]cartera!$C$13:$BT$31,[2]cartera!$A29,FALSE)/1000,0)</f>
        <v>8</v>
      </c>
      <c r="G22" s="29">
        <f>IFERROR(HLOOKUP(G$6,[2]cartera!$C$13:$BT$31,[2]cartera!$A29,FALSE)/1000,0)</f>
        <v>174.71166999999997</v>
      </c>
      <c r="H22" s="29">
        <f>IFERROR(HLOOKUP(H$6,[2]cartera!$C$13:$BT$31,[2]cartera!$A29,FALSE)/1000,0)</f>
        <v>64.173429999999996</v>
      </c>
      <c r="I22" s="29">
        <f>IFERROR(HLOOKUP(I$6,[2]cartera!$C$13:$BT$31,[2]cartera!$A29,FALSE)/1000,0)</f>
        <v>12102.65155</v>
      </c>
      <c r="J22" s="29">
        <f>IFERROR(HLOOKUP(J$6,[2]cartera!$C$13:$BT$31,[2]cartera!$A29,FALSE)/1000,0)</f>
        <v>0</v>
      </c>
      <c r="K22" s="29">
        <f>IFERROR(HLOOKUP(K$6,[2]cartera!$C$13:$BT$31,[2]cartera!$A29,FALSE)/1000,0)</f>
        <v>0</v>
      </c>
      <c r="L22" s="29">
        <f>IFERROR(HLOOKUP(L$6,[2]cartera!$C$13:$BT$31,[2]cartera!$A29,FALSE)/1000,0)</f>
        <v>2.2035500000000003</v>
      </c>
      <c r="M22" s="29">
        <f>IFERROR(HLOOKUP(M$6,[2]cartera!$C$13:$BT$31,[2]cartera!$A29,FALSE)/1000,0)</f>
        <v>0</v>
      </c>
      <c r="N22" s="29">
        <f t="shared" si="0"/>
        <v>12664.526310000001</v>
      </c>
      <c r="O22" s="30">
        <f t="shared" si="1"/>
        <v>6.3157163129875106E-5</v>
      </c>
    </row>
    <row r="23" spans="1:15" ht="15" customHeight="1" x14ac:dyDescent="0.2">
      <c r="A23" s="28" t="s">
        <v>67</v>
      </c>
      <c r="B23" s="29">
        <f>IFERROR(HLOOKUP(B$6,[2]cartera!$C$13:$BT$31,[2]cartera!$A30,FALSE)/1000,0)</f>
        <v>0</v>
      </c>
      <c r="C23" s="29">
        <f>IFERROR(HLOOKUP(C$6,[2]cartera!$C$13:$BT$31,[2]cartera!$A30,FALSE)/1000,0)</f>
        <v>0</v>
      </c>
      <c r="D23" s="29">
        <f>IFERROR(HLOOKUP(D$6,[2]cartera!$C$13:$BT$31,[2]cartera!$A30,FALSE)/1000,0)</f>
        <v>0</v>
      </c>
      <c r="E23" s="29">
        <f>IFERROR(HLOOKUP(E$6,[2]cartera!$C$13:$BT$31,[2]cartera!$A30,FALSE)/1000,0)</f>
        <v>0</v>
      </c>
      <c r="F23" s="29">
        <f>IFERROR(HLOOKUP(F$6,[2]cartera!$C$13:$BT$31,[2]cartera!$A30,FALSE)/1000,0)</f>
        <v>0</v>
      </c>
      <c r="G23" s="29">
        <f>IFERROR(HLOOKUP(G$6,[2]cartera!$C$13:$BT$31,[2]cartera!$A30,FALSE)/1000,0)</f>
        <v>6.6206499999999995</v>
      </c>
      <c r="H23" s="29">
        <f>IFERROR(HLOOKUP(H$6,[2]cartera!$C$13:$BT$31,[2]cartera!$A30,FALSE)/1000,0)</f>
        <v>17.00807</v>
      </c>
      <c r="I23" s="29">
        <f>IFERROR(HLOOKUP(I$6,[2]cartera!$C$13:$BT$31,[2]cartera!$A30,FALSE)/1000,0)</f>
        <v>0</v>
      </c>
      <c r="J23" s="29">
        <f>IFERROR(HLOOKUP(J$6,[2]cartera!$C$13:$BT$31,[2]cartera!$A30,FALSE)/1000,0)</f>
        <v>0</v>
      </c>
      <c r="K23" s="29">
        <f>IFERROR(HLOOKUP(K$6,[2]cartera!$C$13:$BT$31,[2]cartera!$A30,FALSE)/1000,0)</f>
        <v>35.499199999999995</v>
      </c>
      <c r="L23" s="29">
        <f>IFERROR(HLOOKUP(L$6,[2]cartera!$C$13:$BT$31,[2]cartera!$A30,FALSE)/1000,0)</f>
        <v>0</v>
      </c>
      <c r="M23" s="29">
        <f>IFERROR(HLOOKUP(M$6,[2]cartera!$C$13:$BT$31,[2]cartera!$A30,FALSE)/1000,0)</f>
        <v>0</v>
      </c>
      <c r="N23" s="29">
        <f t="shared" si="0"/>
        <v>59.127919999999996</v>
      </c>
      <c r="O23" s="30">
        <f t="shared" si="1"/>
        <v>2.9486706392023002E-7</v>
      </c>
    </row>
    <row r="24" spans="1:15" s="22" customFormat="1" ht="15" customHeight="1" x14ac:dyDescent="0.25">
      <c r="A24" s="28" t="s">
        <v>68</v>
      </c>
      <c r="B24" s="29">
        <f>IFERROR(HLOOKUP(B$6,[2]cartera!$C$13:$BT$31,[2]cartera!$A31,FALSE)/1000,0)</f>
        <v>0</v>
      </c>
      <c r="C24" s="29">
        <f>IFERROR(HLOOKUP(C$6,[2]cartera!$C$13:$BT$31,[2]cartera!$A31,FALSE)/1000,0)</f>
        <v>21.66225</v>
      </c>
      <c r="D24" s="29">
        <f>IFERROR(HLOOKUP(D$6,[2]cartera!$C$13:$BT$31,[2]cartera!$A31,FALSE)/1000,0)</f>
        <v>0</v>
      </c>
      <c r="E24" s="29">
        <f>IFERROR(HLOOKUP(E$6,[2]cartera!$C$13:$BT$31,[2]cartera!$A31,FALSE)/1000,0)</f>
        <v>0</v>
      </c>
      <c r="F24" s="29">
        <f>IFERROR(HLOOKUP(F$6,[2]cartera!$C$13:$BT$31,[2]cartera!$A31,FALSE)/1000,0)</f>
        <v>1965.84229</v>
      </c>
      <c r="G24" s="29">
        <f>IFERROR(HLOOKUP(G$6,[2]cartera!$C$13:$BT$31,[2]cartera!$A31,FALSE)/1000,0)</f>
        <v>272.52024</v>
      </c>
      <c r="H24" s="29">
        <f>IFERROR(HLOOKUP(H$6,[2]cartera!$C$13:$BT$31,[2]cartera!$A31,FALSE)/1000,0)</f>
        <v>388.85035000000011</v>
      </c>
      <c r="I24" s="29">
        <f>IFERROR(HLOOKUP(I$6,[2]cartera!$C$13:$BT$31,[2]cartera!$A31,FALSE)/1000,0)</f>
        <v>0</v>
      </c>
      <c r="J24" s="29">
        <f>IFERROR(HLOOKUP(J$6,[2]cartera!$C$13:$BT$31,[2]cartera!$A31,FALSE)/1000,0)</f>
        <v>0</v>
      </c>
      <c r="K24" s="29">
        <f>IFERROR(HLOOKUP(K$6,[2]cartera!$C$13:$BT$31,[2]cartera!$A31,FALSE)/1000,0)</f>
        <v>0</v>
      </c>
      <c r="L24" s="29">
        <f>IFERROR(HLOOKUP(L$6,[2]cartera!$C$13:$BT$31,[2]cartera!$A31,FALSE)/1000,0)</f>
        <v>363.59974999999991</v>
      </c>
      <c r="M24" s="29">
        <f>IFERROR(HLOOKUP(M$6,[2]cartera!$C$13:$BT$31,[2]cartera!$A31,FALSE)/1000,0)</f>
        <v>0</v>
      </c>
      <c r="N24" s="29">
        <f t="shared" si="0"/>
        <v>3012.4748800000002</v>
      </c>
      <c r="O24" s="30">
        <f t="shared" si="1"/>
        <v>1.5023014897176281E-5</v>
      </c>
    </row>
    <row r="25" spans="1:15" ht="15" customHeight="1" x14ac:dyDescent="0.2">
      <c r="A25" s="31" t="s">
        <v>69</v>
      </c>
      <c r="B25" s="32">
        <f>SUM(B7:B24)</f>
        <v>23201737.387545798</v>
      </c>
      <c r="C25" s="32">
        <f t="shared" ref="C25:N25" si="2">SUM(C7:C24)</f>
        <v>34463327.450368404</v>
      </c>
      <c r="D25" s="32">
        <f t="shared" si="2"/>
        <v>28009242.322543014</v>
      </c>
      <c r="E25" s="32">
        <f t="shared" si="2"/>
        <v>19872675.915513199</v>
      </c>
      <c r="F25" s="32">
        <f t="shared" si="2"/>
        <v>18401130.323829196</v>
      </c>
      <c r="G25" s="32">
        <f t="shared" si="2"/>
        <v>14051054.162303803</v>
      </c>
      <c r="H25" s="32">
        <f t="shared" si="2"/>
        <v>11657857.3441284</v>
      </c>
      <c r="I25" s="32">
        <f t="shared" si="2"/>
        <v>17786567.270897202</v>
      </c>
      <c r="J25" s="32">
        <f t="shared" si="2"/>
        <v>117298.23557620001</v>
      </c>
      <c r="K25" s="32">
        <f t="shared" si="2"/>
        <v>18959890.407793202</v>
      </c>
      <c r="L25" s="32">
        <f t="shared" si="2"/>
        <v>4125921.9564147997</v>
      </c>
      <c r="M25" s="32">
        <f t="shared" si="2"/>
        <v>9877286.6232586</v>
      </c>
      <c r="N25" s="32">
        <f t="shared" si="2"/>
        <v>200523989.40017185</v>
      </c>
      <c r="O25" s="33">
        <f t="shared" si="1"/>
        <v>1</v>
      </c>
    </row>
    <row r="26" spans="1:15" ht="15" customHeight="1" x14ac:dyDescent="0.2">
      <c r="A26" s="34" t="s">
        <v>70</v>
      </c>
      <c r="B26" s="30">
        <f>B25/$N$25</f>
        <v>0.11570554454331994</v>
      </c>
      <c r="C26" s="30">
        <f t="shared" ref="C26:N26" si="3">C25/$N$25</f>
        <v>0.17186635650656404</v>
      </c>
      <c r="D26" s="30">
        <f t="shared" si="3"/>
        <v>0.13968025674298204</v>
      </c>
      <c r="E26" s="30">
        <f t="shared" si="3"/>
        <v>9.9103733049389298E-2</v>
      </c>
      <c r="F26" s="30">
        <f t="shared" si="3"/>
        <v>9.1765231575895556E-2</v>
      </c>
      <c r="G26" s="30">
        <f t="shared" si="3"/>
        <v>7.0071686706088251E-2</v>
      </c>
      <c r="H26" s="30">
        <f t="shared" si="3"/>
        <v>5.8136970937993963E-2</v>
      </c>
      <c r="I26" s="30">
        <f t="shared" si="3"/>
        <v>8.8700445887308674E-2</v>
      </c>
      <c r="J26" s="30">
        <f t="shared" si="3"/>
        <v>5.8495861730596254E-4</v>
      </c>
      <c r="K26" s="30">
        <f t="shared" si="3"/>
        <v>9.4551731513560999E-2</v>
      </c>
      <c r="L26" s="30">
        <f t="shared" si="3"/>
        <v>2.0575702531934883E-2</v>
      </c>
      <c r="M26" s="30">
        <f t="shared" si="3"/>
        <v>4.9257381387656229E-2</v>
      </c>
      <c r="N26" s="30">
        <f t="shared" si="3"/>
        <v>1</v>
      </c>
      <c r="O26" s="30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40"/>
      <c r="K28" s="40"/>
      <c r="L28" s="40"/>
      <c r="M28" s="40"/>
      <c r="N28" s="40"/>
      <c r="O28" s="40"/>
    </row>
    <row r="29" spans="1:15" ht="15" customHeight="1" x14ac:dyDescent="0.2">
      <c r="A29" s="41"/>
      <c r="B29" s="22"/>
      <c r="C29" s="29"/>
      <c r="D29" s="29"/>
      <c r="E29" s="29"/>
      <c r="F29" s="29"/>
      <c r="G29" s="29"/>
      <c r="H29" s="22"/>
      <c r="I29" s="22"/>
      <c r="J29" s="22"/>
      <c r="K29" s="22"/>
      <c r="L29" s="22"/>
      <c r="M29" s="22"/>
      <c r="N29" s="22"/>
      <c r="O29" s="4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3A7E5-6139-41E1-9AFF-66488992EA0B}">
  <sheetPr codeName="Hoja6">
    <pageSetUpPr fitToPage="1"/>
  </sheetPr>
  <dimension ref="A1:O29"/>
  <sheetViews>
    <sheetView topLeftCell="A13" zoomScaleNormal="100" workbookViewId="0">
      <selection activeCell="D13" sqref="D13"/>
    </sheetView>
  </sheetViews>
  <sheetFormatPr baseColWidth="10" defaultRowHeight="12.75" x14ac:dyDescent="0.2"/>
  <cols>
    <col min="1" max="1" width="53.5703125" style="42" customWidth="1"/>
    <col min="2" max="13" width="15.7109375" style="23" customWidth="1"/>
    <col min="14" max="14" width="14.42578125" style="23" customWidth="1"/>
    <col min="15" max="15" width="15.7109375" style="23" customWidth="1"/>
    <col min="16" max="256" width="11.42578125" style="23"/>
    <col min="257" max="257" width="53.5703125" style="23" customWidth="1"/>
    <col min="258" max="269" width="15.7109375" style="23" customWidth="1"/>
    <col min="270" max="270" width="14.42578125" style="23" customWidth="1"/>
    <col min="271" max="271" width="15.7109375" style="23" customWidth="1"/>
    <col min="272" max="512" width="11.42578125" style="23"/>
    <col min="513" max="513" width="53.5703125" style="23" customWidth="1"/>
    <col min="514" max="525" width="15.7109375" style="23" customWidth="1"/>
    <col min="526" max="526" width="14.42578125" style="23" customWidth="1"/>
    <col min="527" max="527" width="15.7109375" style="23" customWidth="1"/>
    <col min="528" max="768" width="11.42578125" style="23"/>
    <col min="769" max="769" width="53.5703125" style="23" customWidth="1"/>
    <col min="770" max="781" width="15.7109375" style="23" customWidth="1"/>
    <col min="782" max="782" width="14.42578125" style="23" customWidth="1"/>
    <col min="783" max="783" width="15.7109375" style="23" customWidth="1"/>
    <col min="784" max="1024" width="11.42578125" style="23"/>
    <col min="1025" max="1025" width="53.5703125" style="23" customWidth="1"/>
    <col min="1026" max="1037" width="15.7109375" style="23" customWidth="1"/>
    <col min="1038" max="1038" width="14.42578125" style="23" customWidth="1"/>
    <col min="1039" max="1039" width="15.7109375" style="23" customWidth="1"/>
    <col min="1040" max="1280" width="11.42578125" style="23"/>
    <col min="1281" max="1281" width="53.5703125" style="23" customWidth="1"/>
    <col min="1282" max="1293" width="15.7109375" style="23" customWidth="1"/>
    <col min="1294" max="1294" width="14.42578125" style="23" customWidth="1"/>
    <col min="1295" max="1295" width="15.7109375" style="23" customWidth="1"/>
    <col min="1296" max="1536" width="11.42578125" style="23"/>
    <col min="1537" max="1537" width="53.5703125" style="23" customWidth="1"/>
    <col min="1538" max="1549" width="15.7109375" style="23" customWidth="1"/>
    <col min="1550" max="1550" width="14.42578125" style="23" customWidth="1"/>
    <col min="1551" max="1551" width="15.7109375" style="23" customWidth="1"/>
    <col min="1552" max="1792" width="11.42578125" style="23"/>
    <col min="1793" max="1793" width="53.5703125" style="23" customWidth="1"/>
    <col min="1794" max="1805" width="15.7109375" style="23" customWidth="1"/>
    <col min="1806" max="1806" width="14.42578125" style="23" customWidth="1"/>
    <col min="1807" max="1807" width="15.7109375" style="23" customWidth="1"/>
    <col min="1808" max="2048" width="11.42578125" style="23"/>
    <col min="2049" max="2049" width="53.5703125" style="23" customWidth="1"/>
    <col min="2050" max="2061" width="15.7109375" style="23" customWidth="1"/>
    <col min="2062" max="2062" width="14.42578125" style="23" customWidth="1"/>
    <col min="2063" max="2063" width="15.7109375" style="23" customWidth="1"/>
    <col min="2064" max="2304" width="11.42578125" style="23"/>
    <col min="2305" max="2305" width="53.5703125" style="23" customWidth="1"/>
    <col min="2306" max="2317" width="15.7109375" style="23" customWidth="1"/>
    <col min="2318" max="2318" width="14.42578125" style="23" customWidth="1"/>
    <col min="2319" max="2319" width="15.7109375" style="23" customWidth="1"/>
    <col min="2320" max="2560" width="11.42578125" style="23"/>
    <col min="2561" max="2561" width="53.5703125" style="23" customWidth="1"/>
    <col min="2562" max="2573" width="15.7109375" style="23" customWidth="1"/>
    <col min="2574" max="2574" width="14.42578125" style="23" customWidth="1"/>
    <col min="2575" max="2575" width="15.7109375" style="23" customWidth="1"/>
    <col min="2576" max="2816" width="11.42578125" style="23"/>
    <col min="2817" max="2817" width="53.5703125" style="23" customWidth="1"/>
    <col min="2818" max="2829" width="15.7109375" style="23" customWidth="1"/>
    <col min="2830" max="2830" width="14.42578125" style="23" customWidth="1"/>
    <col min="2831" max="2831" width="15.7109375" style="23" customWidth="1"/>
    <col min="2832" max="3072" width="11.42578125" style="23"/>
    <col min="3073" max="3073" width="53.5703125" style="23" customWidth="1"/>
    <col min="3074" max="3085" width="15.7109375" style="23" customWidth="1"/>
    <col min="3086" max="3086" width="14.42578125" style="23" customWidth="1"/>
    <col min="3087" max="3087" width="15.7109375" style="23" customWidth="1"/>
    <col min="3088" max="3328" width="11.42578125" style="23"/>
    <col min="3329" max="3329" width="53.5703125" style="23" customWidth="1"/>
    <col min="3330" max="3341" width="15.7109375" style="23" customWidth="1"/>
    <col min="3342" max="3342" width="14.42578125" style="23" customWidth="1"/>
    <col min="3343" max="3343" width="15.7109375" style="23" customWidth="1"/>
    <col min="3344" max="3584" width="11.42578125" style="23"/>
    <col min="3585" max="3585" width="53.5703125" style="23" customWidth="1"/>
    <col min="3586" max="3597" width="15.7109375" style="23" customWidth="1"/>
    <col min="3598" max="3598" width="14.42578125" style="23" customWidth="1"/>
    <col min="3599" max="3599" width="15.7109375" style="23" customWidth="1"/>
    <col min="3600" max="3840" width="11.42578125" style="23"/>
    <col min="3841" max="3841" width="53.5703125" style="23" customWidth="1"/>
    <col min="3842" max="3853" width="15.7109375" style="23" customWidth="1"/>
    <col min="3854" max="3854" width="14.42578125" style="23" customWidth="1"/>
    <col min="3855" max="3855" width="15.7109375" style="23" customWidth="1"/>
    <col min="3856" max="4096" width="11.42578125" style="23"/>
    <col min="4097" max="4097" width="53.5703125" style="23" customWidth="1"/>
    <col min="4098" max="4109" width="15.7109375" style="23" customWidth="1"/>
    <col min="4110" max="4110" width="14.42578125" style="23" customWidth="1"/>
    <col min="4111" max="4111" width="15.7109375" style="23" customWidth="1"/>
    <col min="4112" max="4352" width="11.42578125" style="23"/>
    <col min="4353" max="4353" width="53.5703125" style="23" customWidth="1"/>
    <col min="4354" max="4365" width="15.7109375" style="23" customWidth="1"/>
    <col min="4366" max="4366" width="14.42578125" style="23" customWidth="1"/>
    <col min="4367" max="4367" width="15.7109375" style="23" customWidth="1"/>
    <col min="4368" max="4608" width="11.42578125" style="23"/>
    <col min="4609" max="4609" width="53.5703125" style="23" customWidth="1"/>
    <col min="4610" max="4621" width="15.7109375" style="23" customWidth="1"/>
    <col min="4622" max="4622" width="14.42578125" style="23" customWidth="1"/>
    <col min="4623" max="4623" width="15.7109375" style="23" customWidth="1"/>
    <col min="4624" max="4864" width="11.42578125" style="23"/>
    <col min="4865" max="4865" width="53.5703125" style="23" customWidth="1"/>
    <col min="4866" max="4877" width="15.7109375" style="23" customWidth="1"/>
    <col min="4878" max="4878" width="14.42578125" style="23" customWidth="1"/>
    <col min="4879" max="4879" width="15.7109375" style="23" customWidth="1"/>
    <col min="4880" max="5120" width="11.42578125" style="23"/>
    <col min="5121" max="5121" width="53.5703125" style="23" customWidth="1"/>
    <col min="5122" max="5133" width="15.7109375" style="23" customWidth="1"/>
    <col min="5134" max="5134" width="14.42578125" style="23" customWidth="1"/>
    <col min="5135" max="5135" width="15.7109375" style="23" customWidth="1"/>
    <col min="5136" max="5376" width="11.42578125" style="23"/>
    <col min="5377" max="5377" width="53.5703125" style="23" customWidth="1"/>
    <col min="5378" max="5389" width="15.7109375" style="23" customWidth="1"/>
    <col min="5390" max="5390" width="14.42578125" style="23" customWidth="1"/>
    <col min="5391" max="5391" width="15.7109375" style="23" customWidth="1"/>
    <col min="5392" max="5632" width="11.42578125" style="23"/>
    <col min="5633" max="5633" width="53.5703125" style="23" customWidth="1"/>
    <col min="5634" max="5645" width="15.7109375" style="23" customWidth="1"/>
    <col min="5646" max="5646" width="14.42578125" style="23" customWidth="1"/>
    <col min="5647" max="5647" width="15.7109375" style="23" customWidth="1"/>
    <col min="5648" max="5888" width="11.42578125" style="23"/>
    <col min="5889" max="5889" width="53.5703125" style="23" customWidth="1"/>
    <col min="5890" max="5901" width="15.7109375" style="23" customWidth="1"/>
    <col min="5902" max="5902" width="14.42578125" style="23" customWidth="1"/>
    <col min="5903" max="5903" width="15.7109375" style="23" customWidth="1"/>
    <col min="5904" max="6144" width="11.42578125" style="23"/>
    <col min="6145" max="6145" width="53.5703125" style="23" customWidth="1"/>
    <col min="6146" max="6157" width="15.7109375" style="23" customWidth="1"/>
    <col min="6158" max="6158" width="14.42578125" style="23" customWidth="1"/>
    <col min="6159" max="6159" width="15.7109375" style="23" customWidth="1"/>
    <col min="6160" max="6400" width="11.42578125" style="23"/>
    <col min="6401" max="6401" width="53.5703125" style="23" customWidth="1"/>
    <col min="6402" max="6413" width="15.7109375" style="23" customWidth="1"/>
    <col min="6414" max="6414" width="14.42578125" style="23" customWidth="1"/>
    <col min="6415" max="6415" width="15.7109375" style="23" customWidth="1"/>
    <col min="6416" max="6656" width="11.42578125" style="23"/>
    <col min="6657" max="6657" width="53.5703125" style="23" customWidth="1"/>
    <col min="6658" max="6669" width="15.7109375" style="23" customWidth="1"/>
    <col min="6670" max="6670" width="14.42578125" style="23" customWidth="1"/>
    <col min="6671" max="6671" width="15.7109375" style="23" customWidth="1"/>
    <col min="6672" max="6912" width="11.42578125" style="23"/>
    <col min="6913" max="6913" width="53.5703125" style="23" customWidth="1"/>
    <col min="6914" max="6925" width="15.7109375" style="23" customWidth="1"/>
    <col min="6926" max="6926" width="14.42578125" style="23" customWidth="1"/>
    <col min="6927" max="6927" width="15.7109375" style="23" customWidth="1"/>
    <col min="6928" max="7168" width="11.42578125" style="23"/>
    <col min="7169" max="7169" width="53.5703125" style="23" customWidth="1"/>
    <col min="7170" max="7181" width="15.7109375" style="23" customWidth="1"/>
    <col min="7182" max="7182" width="14.42578125" style="23" customWidth="1"/>
    <col min="7183" max="7183" width="15.7109375" style="23" customWidth="1"/>
    <col min="7184" max="7424" width="11.42578125" style="23"/>
    <col min="7425" max="7425" width="53.5703125" style="23" customWidth="1"/>
    <col min="7426" max="7437" width="15.7109375" style="23" customWidth="1"/>
    <col min="7438" max="7438" width="14.42578125" style="23" customWidth="1"/>
    <col min="7439" max="7439" width="15.7109375" style="23" customWidth="1"/>
    <col min="7440" max="7680" width="11.42578125" style="23"/>
    <col min="7681" max="7681" width="53.5703125" style="23" customWidth="1"/>
    <col min="7682" max="7693" width="15.7109375" style="23" customWidth="1"/>
    <col min="7694" max="7694" width="14.42578125" style="23" customWidth="1"/>
    <col min="7695" max="7695" width="15.7109375" style="23" customWidth="1"/>
    <col min="7696" max="7936" width="11.42578125" style="23"/>
    <col min="7937" max="7937" width="53.5703125" style="23" customWidth="1"/>
    <col min="7938" max="7949" width="15.7109375" style="23" customWidth="1"/>
    <col min="7950" max="7950" width="14.42578125" style="23" customWidth="1"/>
    <col min="7951" max="7951" width="15.7109375" style="23" customWidth="1"/>
    <col min="7952" max="8192" width="11.42578125" style="23"/>
    <col min="8193" max="8193" width="53.5703125" style="23" customWidth="1"/>
    <col min="8194" max="8205" width="15.7109375" style="23" customWidth="1"/>
    <col min="8206" max="8206" width="14.42578125" style="23" customWidth="1"/>
    <col min="8207" max="8207" width="15.7109375" style="23" customWidth="1"/>
    <col min="8208" max="8448" width="11.42578125" style="23"/>
    <col min="8449" max="8449" width="53.5703125" style="23" customWidth="1"/>
    <col min="8450" max="8461" width="15.7109375" style="23" customWidth="1"/>
    <col min="8462" max="8462" width="14.42578125" style="23" customWidth="1"/>
    <col min="8463" max="8463" width="15.7109375" style="23" customWidth="1"/>
    <col min="8464" max="8704" width="11.42578125" style="23"/>
    <col min="8705" max="8705" width="53.5703125" style="23" customWidth="1"/>
    <col min="8706" max="8717" width="15.7109375" style="23" customWidth="1"/>
    <col min="8718" max="8718" width="14.42578125" style="23" customWidth="1"/>
    <col min="8719" max="8719" width="15.7109375" style="23" customWidth="1"/>
    <col min="8720" max="8960" width="11.42578125" style="23"/>
    <col min="8961" max="8961" width="53.5703125" style="23" customWidth="1"/>
    <col min="8962" max="8973" width="15.7109375" style="23" customWidth="1"/>
    <col min="8974" max="8974" width="14.42578125" style="23" customWidth="1"/>
    <col min="8975" max="8975" width="15.7109375" style="23" customWidth="1"/>
    <col min="8976" max="9216" width="11.42578125" style="23"/>
    <col min="9217" max="9217" width="53.5703125" style="23" customWidth="1"/>
    <col min="9218" max="9229" width="15.7109375" style="23" customWidth="1"/>
    <col min="9230" max="9230" width="14.42578125" style="23" customWidth="1"/>
    <col min="9231" max="9231" width="15.7109375" style="23" customWidth="1"/>
    <col min="9232" max="9472" width="11.42578125" style="23"/>
    <col min="9473" max="9473" width="53.5703125" style="23" customWidth="1"/>
    <col min="9474" max="9485" width="15.7109375" style="23" customWidth="1"/>
    <col min="9486" max="9486" width="14.42578125" style="23" customWidth="1"/>
    <col min="9487" max="9487" width="15.7109375" style="23" customWidth="1"/>
    <col min="9488" max="9728" width="11.42578125" style="23"/>
    <col min="9729" max="9729" width="53.5703125" style="23" customWidth="1"/>
    <col min="9730" max="9741" width="15.7109375" style="23" customWidth="1"/>
    <col min="9742" max="9742" width="14.42578125" style="23" customWidth="1"/>
    <col min="9743" max="9743" width="15.7109375" style="23" customWidth="1"/>
    <col min="9744" max="9984" width="11.42578125" style="23"/>
    <col min="9985" max="9985" width="53.5703125" style="23" customWidth="1"/>
    <col min="9986" max="9997" width="15.7109375" style="23" customWidth="1"/>
    <col min="9998" max="9998" width="14.42578125" style="23" customWidth="1"/>
    <col min="9999" max="9999" width="15.7109375" style="23" customWidth="1"/>
    <col min="10000" max="10240" width="11.42578125" style="23"/>
    <col min="10241" max="10241" width="53.5703125" style="23" customWidth="1"/>
    <col min="10242" max="10253" width="15.7109375" style="23" customWidth="1"/>
    <col min="10254" max="10254" width="14.42578125" style="23" customWidth="1"/>
    <col min="10255" max="10255" width="15.7109375" style="23" customWidth="1"/>
    <col min="10256" max="10496" width="11.42578125" style="23"/>
    <col min="10497" max="10497" width="53.5703125" style="23" customWidth="1"/>
    <col min="10498" max="10509" width="15.7109375" style="23" customWidth="1"/>
    <col min="10510" max="10510" width="14.42578125" style="23" customWidth="1"/>
    <col min="10511" max="10511" width="15.7109375" style="23" customWidth="1"/>
    <col min="10512" max="10752" width="11.42578125" style="23"/>
    <col min="10753" max="10753" width="53.5703125" style="23" customWidth="1"/>
    <col min="10754" max="10765" width="15.7109375" style="23" customWidth="1"/>
    <col min="10766" max="10766" width="14.42578125" style="23" customWidth="1"/>
    <col min="10767" max="10767" width="15.7109375" style="23" customWidth="1"/>
    <col min="10768" max="11008" width="11.42578125" style="23"/>
    <col min="11009" max="11009" width="53.5703125" style="23" customWidth="1"/>
    <col min="11010" max="11021" width="15.7109375" style="23" customWidth="1"/>
    <col min="11022" max="11022" width="14.42578125" style="23" customWidth="1"/>
    <col min="11023" max="11023" width="15.7109375" style="23" customWidth="1"/>
    <col min="11024" max="11264" width="11.42578125" style="23"/>
    <col min="11265" max="11265" width="53.5703125" style="23" customWidth="1"/>
    <col min="11266" max="11277" width="15.7109375" style="23" customWidth="1"/>
    <col min="11278" max="11278" width="14.42578125" style="23" customWidth="1"/>
    <col min="11279" max="11279" width="15.7109375" style="23" customWidth="1"/>
    <col min="11280" max="11520" width="11.42578125" style="23"/>
    <col min="11521" max="11521" width="53.5703125" style="23" customWidth="1"/>
    <col min="11522" max="11533" width="15.7109375" style="23" customWidth="1"/>
    <col min="11534" max="11534" width="14.42578125" style="23" customWidth="1"/>
    <col min="11535" max="11535" width="15.7109375" style="23" customWidth="1"/>
    <col min="11536" max="11776" width="11.42578125" style="23"/>
    <col min="11777" max="11777" width="53.5703125" style="23" customWidth="1"/>
    <col min="11778" max="11789" width="15.7109375" style="23" customWidth="1"/>
    <col min="11790" max="11790" width="14.42578125" style="23" customWidth="1"/>
    <col min="11791" max="11791" width="15.7109375" style="23" customWidth="1"/>
    <col min="11792" max="12032" width="11.42578125" style="23"/>
    <col min="12033" max="12033" width="53.5703125" style="23" customWidth="1"/>
    <col min="12034" max="12045" width="15.7109375" style="23" customWidth="1"/>
    <col min="12046" max="12046" width="14.42578125" style="23" customWidth="1"/>
    <col min="12047" max="12047" width="15.7109375" style="23" customWidth="1"/>
    <col min="12048" max="12288" width="11.42578125" style="23"/>
    <col min="12289" max="12289" width="53.5703125" style="23" customWidth="1"/>
    <col min="12290" max="12301" width="15.7109375" style="23" customWidth="1"/>
    <col min="12302" max="12302" width="14.42578125" style="23" customWidth="1"/>
    <col min="12303" max="12303" width="15.7109375" style="23" customWidth="1"/>
    <col min="12304" max="12544" width="11.42578125" style="23"/>
    <col min="12545" max="12545" width="53.5703125" style="23" customWidth="1"/>
    <col min="12546" max="12557" width="15.7109375" style="23" customWidth="1"/>
    <col min="12558" max="12558" width="14.42578125" style="23" customWidth="1"/>
    <col min="12559" max="12559" width="15.7109375" style="23" customWidth="1"/>
    <col min="12560" max="12800" width="11.42578125" style="23"/>
    <col min="12801" max="12801" width="53.5703125" style="23" customWidth="1"/>
    <col min="12802" max="12813" width="15.7109375" style="23" customWidth="1"/>
    <col min="12814" max="12814" width="14.42578125" style="23" customWidth="1"/>
    <col min="12815" max="12815" width="15.7109375" style="23" customWidth="1"/>
    <col min="12816" max="13056" width="11.42578125" style="23"/>
    <col min="13057" max="13057" width="53.5703125" style="23" customWidth="1"/>
    <col min="13058" max="13069" width="15.7109375" style="23" customWidth="1"/>
    <col min="13070" max="13070" width="14.42578125" style="23" customWidth="1"/>
    <col min="13071" max="13071" width="15.7109375" style="23" customWidth="1"/>
    <col min="13072" max="13312" width="11.42578125" style="23"/>
    <col min="13313" max="13313" width="53.5703125" style="23" customWidth="1"/>
    <col min="13314" max="13325" width="15.7109375" style="23" customWidth="1"/>
    <col min="13326" max="13326" width="14.42578125" style="23" customWidth="1"/>
    <col min="13327" max="13327" width="15.7109375" style="23" customWidth="1"/>
    <col min="13328" max="13568" width="11.42578125" style="23"/>
    <col min="13569" max="13569" width="53.5703125" style="23" customWidth="1"/>
    <col min="13570" max="13581" width="15.7109375" style="23" customWidth="1"/>
    <col min="13582" max="13582" width="14.42578125" style="23" customWidth="1"/>
    <col min="13583" max="13583" width="15.7109375" style="23" customWidth="1"/>
    <col min="13584" max="13824" width="11.42578125" style="23"/>
    <col min="13825" max="13825" width="53.5703125" style="23" customWidth="1"/>
    <col min="13826" max="13837" width="15.7109375" style="23" customWidth="1"/>
    <col min="13838" max="13838" width="14.42578125" style="23" customWidth="1"/>
    <col min="13839" max="13839" width="15.7109375" style="23" customWidth="1"/>
    <col min="13840" max="14080" width="11.42578125" style="23"/>
    <col min="14081" max="14081" width="53.5703125" style="23" customWidth="1"/>
    <col min="14082" max="14093" width="15.7109375" style="23" customWidth="1"/>
    <col min="14094" max="14094" width="14.42578125" style="23" customWidth="1"/>
    <col min="14095" max="14095" width="15.7109375" style="23" customWidth="1"/>
    <col min="14096" max="14336" width="11.42578125" style="23"/>
    <col min="14337" max="14337" width="53.5703125" style="23" customWidth="1"/>
    <col min="14338" max="14349" width="15.7109375" style="23" customWidth="1"/>
    <col min="14350" max="14350" width="14.42578125" style="23" customWidth="1"/>
    <col min="14351" max="14351" width="15.7109375" style="23" customWidth="1"/>
    <col min="14352" max="14592" width="11.42578125" style="23"/>
    <col min="14593" max="14593" width="53.5703125" style="23" customWidth="1"/>
    <col min="14594" max="14605" width="15.7109375" style="23" customWidth="1"/>
    <col min="14606" max="14606" width="14.42578125" style="23" customWidth="1"/>
    <col min="14607" max="14607" width="15.7109375" style="23" customWidth="1"/>
    <col min="14608" max="14848" width="11.42578125" style="23"/>
    <col min="14849" max="14849" width="53.5703125" style="23" customWidth="1"/>
    <col min="14850" max="14861" width="15.7109375" style="23" customWidth="1"/>
    <col min="14862" max="14862" width="14.42578125" style="23" customWidth="1"/>
    <col min="14863" max="14863" width="15.7109375" style="23" customWidth="1"/>
    <col min="14864" max="15104" width="11.42578125" style="23"/>
    <col min="15105" max="15105" width="53.5703125" style="23" customWidth="1"/>
    <col min="15106" max="15117" width="15.7109375" style="23" customWidth="1"/>
    <col min="15118" max="15118" width="14.42578125" style="23" customWidth="1"/>
    <col min="15119" max="15119" width="15.7109375" style="23" customWidth="1"/>
    <col min="15120" max="15360" width="11.42578125" style="23"/>
    <col min="15361" max="15361" width="53.5703125" style="23" customWidth="1"/>
    <col min="15362" max="15373" width="15.7109375" style="23" customWidth="1"/>
    <col min="15374" max="15374" width="14.42578125" style="23" customWidth="1"/>
    <col min="15375" max="15375" width="15.7109375" style="23" customWidth="1"/>
    <col min="15376" max="15616" width="11.42578125" style="23"/>
    <col min="15617" max="15617" width="53.5703125" style="23" customWidth="1"/>
    <col min="15618" max="15629" width="15.7109375" style="23" customWidth="1"/>
    <col min="15630" max="15630" width="14.42578125" style="23" customWidth="1"/>
    <col min="15631" max="15631" width="15.7109375" style="23" customWidth="1"/>
    <col min="15632" max="15872" width="11.42578125" style="23"/>
    <col min="15873" max="15873" width="53.5703125" style="23" customWidth="1"/>
    <col min="15874" max="15885" width="15.7109375" style="23" customWidth="1"/>
    <col min="15886" max="15886" width="14.42578125" style="23" customWidth="1"/>
    <col min="15887" max="15887" width="15.7109375" style="23" customWidth="1"/>
    <col min="15888" max="16128" width="11.42578125" style="23"/>
    <col min="16129" max="16129" width="53.5703125" style="23" customWidth="1"/>
    <col min="16130" max="16141" width="15.7109375" style="23" customWidth="1"/>
    <col min="16142" max="16142" width="14.42578125" style="23" customWidth="1"/>
    <col min="16143" max="16143" width="15.7109375" style="23" customWidth="1"/>
    <col min="16144" max="16384" width="11.42578125" style="23"/>
  </cols>
  <sheetData>
    <row r="1" spans="1:15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19" customFormat="1" ht="15" customHeight="1" x14ac:dyDescent="0.25">
      <c r="A2" s="411" t="s">
        <v>74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</row>
    <row r="6" spans="1:15" ht="30" customHeight="1" x14ac:dyDescent="0.2">
      <c r="A6" s="24" t="s">
        <v>36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51</v>
      </c>
      <c r="B7" s="29">
        <v>7680.9045099999994</v>
      </c>
      <c r="C7" s="29">
        <v>105</v>
      </c>
      <c r="D7" s="29">
        <v>90.172709999999995</v>
      </c>
      <c r="E7" s="29">
        <v>419.69195999999994</v>
      </c>
      <c r="F7" s="29">
        <v>49</v>
      </c>
      <c r="G7" s="29">
        <v>593.71174280000002</v>
      </c>
      <c r="H7" s="29">
        <v>94899.857800000027</v>
      </c>
      <c r="I7" s="29">
        <v>0</v>
      </c>
      <c r="J7" s="29">
        <v>0</v>
      </c>
      <c r="K7" s="29">
        <v>0</v>
      </c>
      <c r="L7" s="29">
        <v>0</v>
      </c>
      <c r="M7" s="29">
        <v>1931.4342300000001</v>
      </c>
      <c r="N7" s="29">
        <v>105769.77295280002</v>
      </c>
      <c r="O7" s="30">
        <v>6.3700988697810955E-3</v>
      </c>
    </row>
    <row r="8" spans="1:15" ht="15" customHeight="1" x14ac:dyDescent="0.2">
      <c r="A8" s="28" t="s">
        <v>52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1.98532</v>
      </c>
      <c r="H8" s="29">
        <v>2.4387699999999999</v>
      </c>
      <c r="I8" s="29">
        <v>0</v>
      </c>
      <c r="J8" s="29">
        <v>0</v>
      </c>
      <c r="K8" s="29">
        <v>0</v>
      </c>
      <c r="L8" s="29">
        <v>0</v>
      </c>
      <c r="M8" s="29">
        <v>2.1</v>
      </c>
      <c r="N8" s="29">
        <v>6.5240899999999993</v>
      </c>
      <c r="O8" s="30">
        <v>3.9292037011269728E-7</v>
      </c>
    </row>
    <row r="9" spans="1:15" ht="15" customHeight="1" x14ac:dyDescent="0.2">
      <c r="A9" s="28" t="s">
        <v>53</v>
      </c>
      <c r="B9" s="29">
        <v>3957.5575238000001</v>
      </c>
      <c r="C9" s="29">
        <v>31249.83483</v>
      </c>
      <c r="D9" s="29">
        <v>40955.988734800005</v>
      </c>
      <c r="E9" s="29">
        <v>318625.53555479995</v>
      </c>
      <c r="F9" s="29">
        <v>5879.061082199999</v>
      </c>
      <c r="G9" s="29">
        <v>12881.580432199999</v>
      </c>
      <c r="H9" s="29">
        <v>38635.307325199996</v>
      </c>
      <c r="I9" s="29">
        <v>0</v>
      </c>
      <c r="J9" s="29">
        <v>0</v>
      </c>
      <c r="K9" s="29">
        <v>13166.52303</v>
      </c>
      <c r="L9" s="29">
        <v>0</v>
      </c>
      <c r="M9" s="29">
        <v>168.35</v>
      </c>
      <c r="N9" s="29">
        <v>465519.7385129999</v>
      </c>
      <c r="O9" s="30">
        <v>2.8036429287654523E-2</v>
      </c>
    </row>
    <row r="10" spans="1:15" ht="15" customHeight="1" x14ac:dyDescent="0.2">
      <c r="A10" s="28" t="s">
        <v>54</v>
      </c>
      <c r="B10" s="29">
        <v>33339.87833</v>
      </c>
      <c r="C10" s="29">
        <v>350</v>
      </c>
      <c r="D10" s="29">
        <v>14.0312</v>
      </c>
      <c r="E10" s="29">
        <v>7430.2808808</v>
      </c>
      <c r="F10" s="29">
        <v>1500.7413999999999</v>
      </c>
      <c r="G10" s="29">
        <v>287.63559999999995</v>
      </c>
      <c r="H10" s="29">
        <v>0</v>
      </c>
      <c r="I10" s="29">
        <v>0</v>
      </c>
      <c r="J10" s="29">
        <v>0</v>
      </c>
      <c r="K10" s="29">
        <v>124.75</v>
      </c>
      <c r="L10" s="29">
        <v>0</v>
      </c>
      <c r="M10" s="29">
        <v>140.01731000000001</v>
      </c>
      <c r="N10" s="29">
        <v>43187.334720799998</v>
      </c>
      <c r="O10" s="30">
        <v>2.6010039013376085E-3</v>
      </c>
    </row>
    <row r="11" spans="1:15" ht="15" customHeight="1" x14ac:dyDescent="0.2">
      <c r="A11" s="28" t="s">
        <v>55</v>
      </c>
      <c r="B11" s="29">
        <v>364306.32279659988</v>
      </c>
      <c r="C11" s="29">
        <v>124767.18519720003</v>
      </c>
      <c r="D11" s="29">
        <v>35313.800239999997</v>
      </c>
      <c r="E11" s="29">
        <v>1774703.0873746001</v>
      </c>
      <c r="F11" s="29">
        <v>184694.79723139998</v>
      </c>
      <c r="G11" s="29">
        <v>19813.988206199996</v>
      </c>
      <c r="H11" s="29">
        <v>166569.19371000002</v>
      </c>
      <c r="I11" s="29">
        <v>0</v>
      </c>
      <c r="J11" s="29">
        <v>1152.74719</v>
      </c>
      <c r="K11" s="29">
        <v>325750.53156999999</v>
      </c>
      <c r="L11" s="29">
        <v>21274.331590000002</v>
      </c>
      <c r="M11" s="29">
        <v>3299.3573400000009</v>
      </c>
      <c r="N11" s="29">
        <v>3021645.3424460003</v>
      </c>
      <c r="O11" s="30">
        <v>0.18198185590683</v>
      </c>
    </row>
    <row r="12" spans="1:15" ht="15" customHeight="1" x14ac:dyDescent="0.2">
      <c r="A12" s="28" t="s">
        <v>56</v>
      </c>
      <c r="B12" s="29">
        <v>169970.14670000001</v>
      </c>
      <c r="C12" s="29">
        <v>445425.83139000006</v>
      </c>
      <c r="D12" s="29">
        <v>108877.34537</v>
      </c>
      <c r="E12" s="29">
        <v>81990.738870000001</v>
      </c>
      <c r="F12" s="29">
        <v>113603.51944</v>
      </c>
      <c r="G12" s="29">
        <v>186.06747000000004</v>
      </c>
      <c r="H12" s="29">
        <v>13066.541700000002</v>
      </c>
      <c r="I12" s="29">
        <v>0</v>
      </c>
      <c r="J12" s="29">
        <v>0</v>
      </c>
      <c r="K12" s="29">
        <v>29.513310000000001</v>
      </c>
      <c r="L12" s="29">
        <v>341.42</v>
      </c>
      <c r="M12" s="29">
        <v>0</v>
      </c>
      <c r="N12" s="29">
        <v>933491.12425000011</v>
      </c>
      <c r="O12" s="30">
        <v>5.6220511678598539E-2</v>
      </c>
    </row>
    <row r="13" spans="1:15" ht="15" customHeight="1" x14ac:dyDescent="0.2">
      <c r="A13" s="28" t="s">
        <v>57</v>
      </c>
      <c r="B13" s="29">
        <v>516426.14391659992</v>
      </c>
      <c r="C13" s="29">
        <v>1207801.1951354004</v>
      </c>
      <c r="D13" s="29">
        <v>101204.17100920001</v>
      </c>
      <c r="E13" s="29">
        <v>598236.52566739975</v>
      </c>
      <c r="F13" s="29">
        <v>50964.2360586</v>
      </c>
      <c r="G13" s="29">
        <v>102326.92586579999</v>
      </c>
      <c r="H13" s="29">
        <v>245865.5402608001</v>
      </c>
      <c r="I13" s="29">
        <v>6.86</v>
      </c>
      <c r="J13" s="29">
        <v>0</v>
      </c>
      <c r="K13" s="29">
        <v>11799.583640000003</v>
      </c>
      <c r="L13" s="29">
        <v>212027.34554920008</v>
      </c>
      <c r="M13" s="29">
        <v>423565.52430999995</v>
      </c>
      <c r="N13" s="29">
        <v>3470224.0514129996</v>
      </c>
      <c r="O13" s="30">
        <v>0.20899799338377917</v>
      </c>
    </row>
    <row r="14" spans="1:15" ht="15" customHeight="1" x14ac:dyDescent="0.2">
      <c r="A14" s="28" t="s">
        <v>58</v>
      </c>
      <c r="B14" s="29">
        <v>175000.49701700002</v>
      </c>
      <c r="C14" s="29">
        <v>114326.11022940003</v>
      </c>
      <c r="D14" s="29">
        <v>381217.74785580003</v>
      </c>
      <c r="E14" s="29">
        <v>1231920.7782116004</v>
      </c>
      <c r="F14" s="29">
        <v>127172.35299000001</v>
      </c>
      <c r="G14" s="29">
        <v>279189.18602599989</v>
      </c>
      <c r="H14" s="29">
        <v>341769.23041000013</v>
      </c>
      <c r="I14" s="29">
        <v>26.935400000000001</v>
      </c>
      <c r="J14" s="29">
        <v>4730.3890200000005</v>
      </c>
      <c r="K14" s="29">
        <v>50795.041983799987</v>
      </c>
      <c r="L14" s="29">
        <v>3757.5053800000001</v>
      </c>
      <c r="M14" s="29">
        <v>352526.04850999994</v>
      </c>
      <c r="N14" s="29">
        <v>3062431.8230336006</v>
      </c>
      <c r="O14" s="30">
        <v>0.18443826577365804</v>
      </c>
    </row>
    <row r="15" spans="1:15" ht="15" customHeight="1" x14ac:dyDescent="0.2">
      <c r="A15" s="28" t="s">
        <v>59</v>
      </c>
      <c r="B15" s="29">
        <v>5759.9462430000012</v>
      </c>
      <c r="C15" s="29">
        <v>1036.0749799999999</v>
      </c>
      <c r="D15" s="29">
        <v>2994.2891000000004</v>
      </c>
      <c r="E15" s="29">
        <v>468.03825000000001</v>
      </c>
      <c r="F15" s="29">
        <v>5450.9404299999997</v>
      </c>
      <c r="G15" s="29">
        <v>133.5894768</v>
      </c>
      <c r="H15" s="29">
        <v>2830.43777</v>
      </c>
      <c r="I15" s="29">
        <v>0</v>
      </c>
      <c r="J15" s="29">
        <v>0</v>
      </c>
      <c r="K15" s="29">
        <v>0</v>
      </c>
      <c r="L15" s="29">
        <v>1225.9121099999995</v>
      </c>
      <c r="M15" s="29">
        <v>865.19016000000011</v>
      </c>
      <c r="N15" s="29">
        <v>20764.418519800005</v>
      </c>
      <c r="O15" s="30">
        <v>1.2505595431661373E-3</v>
      </c>
    </row>
    <row r="16" spans="1:15" ht="15" customHeight="1" x14ac:dyDescent="0.2">
      <c r="A16" s="28" t="s">
        <v>60</v>
      </c>
      <c r="B16" s="29">
        <v>17493.603178000005</v>
      </c>
      <c r="C16" s="29">
        <v>11266.369490800003</v>
      </c>
      <c r="D16" s="29">
        <v>6665.523900000001</v>
      </c>
      <c r="E16" s="29">
        <v>61453.510687200011</v>
      </c>
      <c r="F16" s="29">
        <v>23668.988879999994</v>
      </c>
      <c r="G16" s="29">
        <v>5155.7364500000003</v>
      </c>
      <c r="H16" s="29">
        <v>21056.560827800004</v>
      </c>
      <c r="I16" s="29">
        <v>0</v>
      </c>
      <c r="J16" s="29">
        <v>391.3811</v>
      </c>
      <c r="K16" s="29">
        <v>8948.1656000000021</v>
      </c>
      <c r="L16" s="29">
        <v>789.11242000000004</v>
      </c>
      <c r="M16" s="29">
        <v>4511.2170899999983</v>
      </c>
      <c r="N16" s="29">
        <v>161400.1696238</v>
      </c>
      <c r="O16" s="30">
        <v>9.7204996229107235E-3</v>
      </c>
    </row>
    <row r="17" spans="1:15" ht="15" customHeight="1" x14ac:dyDescent="0.2">
      <c r="A17" s="28" t="s">
        <v>61</v>
      </c>
      <c r="B17" s="29">
        <v>837135.66104340029</v>
      </c>
      <c r="C17" s="29">
        <v>14652.544398</v>
      </c>
      <c r="D17" s="29">
        <v>784844.19666259992</v>
      </c>
      <c r="E17" s="29">
        <v>378306.16700600006</v>
      </c>
      <c r="F17" s="29">
        <v>578363.12973499985</v>
      </c>
      <c r="G17" s="29">
        <v>169109.89802919998</v>
      </c>
      <c r="H17" s="29">
        <v>29068.902360000007</v>
      </c>
      <c r="I17" s="29">
        <v>0</v>
      </c>
      <c r="J17" s="29">
        <v>12976</v>
      </c>
      <c r="K17" s="29">
        <v>3699.8919999999998</v>
      </c>
      <c r="L17" s="29">
        <v>6863.0280000000002</v>
      </c>
      <c r="M17" s="29">
        <v>245.22426999999999</v>
      </c>
      <c r="N17" s="29">
        <v>2815264.6435042</v>
      </c>
      <c r="O17" s="30">
        <v>0.16955235530025814</v>
      </c>
    </row>
    <row r="18" spans="1:15" ht="15" customHeight="1" x14ac:dyDescent="0.2">
      <c r="A18" s="28" t="s">
        <v>62</v>
      </c>
      <c r="B18" s="29">
        <v>71445.456046999985</v>
      </c>
      <c r="C18" s="29">
        <v>10406.569705199998</v>
      </c>
      <c r="D18" s="29">
        <v>22549.875103599999</v>
      </c>
      <c r="E18" s="29">
        <v>1797373.0500314001</v>
      </c>
      <c r="F18" s="29">
        <v>51218.683159399989</v>
      </c>
      <c r="G18" s="29">
        <v>9951.3975658000054</v>
      </c>
      <c r="H18" s="29">
        <v>52297.837490400001</v>
      </c>
      <c r="I18" s="29">
        <v>0</v>
      </c>
      <c r="J18" s="29">
        <v>1891.2927141999999</v>
      </c>
      <c r="K18" s="29">
        <v>1878.7482300000001</v>
      </c>
      <c r="L18" s="29">
        <v>8746.0206888000012</v>
      </c>
      <c r="M18" s="29">
        <v>34153.320820000001</v>
      </c>
      <c r="N18" s="29">
        <v>2061912.2515558</v>
      </c>
      <c r="O18" s="30">
        <v>0.1241808934305336</v>
      </c>
    </row>
    <row r="19" spans="1:15" ht="15" customHeight="1" x14ac:dyDescent="0.2">
      <c r="A19" s="28" t="s">
        <v>63</v>
      </c>
      <c r="B19" s="29">
        <v>0</v>
      </c>
      <c r="C19" s="29">
        <v>917.15981000000011</v>
      </c>
      <c r="D19" s="29">
        <v>532.53314999999998</v>
      </c>
      <c r="E19" s="29">
        <v>44.205199999999998</v>
      </c>
      <c r="F19" s="29">
        <v>849.69481999999994</v>
      </c>
      <c r="G19" s="29">
        <v>185.50245000000001</v>
      </c>
      <c r="H19" s="29">
        <v>125.23539</v>
      </c>
      <c r="I19" s="29">
        <v>0</v>
      </c>
      <c r="J19" s="29">
        <v>0</v>
      </c>
      <c r="K19" s="29">
        <v>34.512</v>
      </c>
      <c r="L19" s="29">
        <v>4.8</v>
      </c>
      <c r="M19" s="29">
        <v>51.5</v>
      </c>
      <c r="N19" s="29">
        <v>2745.1428200000005</v>
      </c>
      <c r="O19" s="30">
        <v>1.6532919270681641E-4</v>
      </c>
    </row>
    <row r="20" spans="1:15" ht="15" customHeight="1" x14ac:dyDescent="0.2">
      <c r="A20" s="28" t="s">
        <v>64</v>
      </c>
      <c r="B20" s="29">
        <v>18057.35096</v>
      </c>
      <c r="C20" s="29">
        <v>1.89</v>
      </c>
      <c r="D20" s="29">
        <v>4.26</v>
      </c>
      <c r="E20" s="29">
        <v>8.757200000000001</v>
      </c>
      <c r="F20" s="29">
        <v>121.42723000000001</v>
      </c>
      <c r="G20" s="29">
        <v>120.0078</v>
      </c>
      <c r="H20" s="29">
        <v>251.27842000000001</v>
      </c>
      <c r="I20" s="29">
        <v>0</v>
      </c>
      <c r="J20" s="29">
        <v>0</v>
      </c>
      <c r="K20" s="29">
        <v>0</v>
      </c>
      <c r="L20" s="29">
        <v>0</v>
      </c>
      <c r="M20" s="29">
        <v>100.56671</v>
      </c>
      <c r="N20" s="29">
        <v>18665.538319999996</v>
      </c>
      <c r="O20" s="30">
        <v>1.124152215105422E-3</v>
      </c>
    </row>
    <row r="21" spans="1:15" ht="15" customHeight="1" x14ac:dyDescent="0.2">
      <c r="A21" s="28" t="s">
        <v>65</v>
      </c>
      <c r="B21" s="29">
        <v>44755.346102600008</v>
      </c>
      <c r="C21" s="29">
        <v>39250.821544999999</v>
      </c>
      <c r="D21" s="29">
        <v>1408.4199900000003</v>
      </c>
      <c r="E21" s="29">
        <v>7429.8371803999971</v>
      </c>
      <c r="F21" s="29">
        <v>270057.38216579991</v>
      </c>
      <c r="G21" s="29">
        <v>1914.2346900000005</v>
      </c>
      <c r="H21" s="29">
        <v>20551.877869999997</v>
      </c>
      <c r="I21" s="29">
        <v>0</v>
      </c>
      <c r="J21" s="29">
        <v>177.12879999999998</v>
      </c>
      <c r="K21" s="29">
        <v>902.39452000000006</v>
      </c>
      <c r="L21" s="29">
        <v>32040.016199999995</v>
      </c>
      <c r="M21" s="29">
        <v>1815.2697000000001</v>
      </c>
      <c r="N21" s="29">
        <v>420302.72876379994</v>
      </c>
      <c r="O21" s="30">
        <v>2.5313186014486143E-2</v>
      </c>
    </row>
    <row r="22" spans="1:15" ht="15" customHeight="1" x14ac:dyDescent="0.2">
      <c r="A22" s="28" t="s">
        <v>66</v>
      </c>
      <c r="B22" s="29">
        <v>0</v>
      </c>
      <c r="C22" s="29">
        <v>13.72</v>
      </c>
      <c r="D22" s="29">
        <v>0</v>
      </c>
      <c r="E22" s="29">
        <v>0</v>
      </c>
      <c r="F22" s="29">
        <v>35</v>
      </c>
      <c r="G22" s="29">
        <v>0</v>
      </c>
      <c r="H22" s="29">
        <v>7.8665700000000003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56.586570000000002</v>
      </c>
      <c r="O22" s="30">
        <v>3.4079873250994475E-6</v>
      </c>
    </row>
    <row r="23" spans="1:15" ht="15" customHeight="1" x14ac:dyDescent="0.2">
      <c r="A23" s="28" t="s">
        <v>67</v>
      </c>
      <c r="B23" s="29">
        <v>0</v>
      </c>
      <c r="C23" s="29">
        <v>0</v>
      </c>
      <c r="D23" s="29">
        <v>0</v>
      </c>
      <c r="E23" s="29">
        <v>81.686700000000002</v>
      </c>
      <c r="F23" s="29">
        <v>227.70501999999999</v>
      </c>
      <c r="G23" s="29">
        <v>28.379349999999999</v>
      </c>
      <c r="H23" s="29">
        <v>17.441929999999999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355.21299999999997</v>
      </c>
      <c r="O23" s="30">
        <v>2.1393086764413356E-5</v>
      </c>
    </row>
    <row r="24" spans="1:15" s="22" customFormat="1" ht="15" customHeight="1" x14ac:dyDescent="0.25">
      <c r="A24" s="28" t="s">
        <v>68</v>
      </c>
      <c r="B24" s="29">
        <v>0</v>
      </c>
      <c r="C24" s="29">
        <v>20</v>
      </c>
      <c r="D24" s="29">
        <v>0</v>
      </c>
      <c r="E24" s="29">
        <v>0</v>
      </c>
      <c r="F24" s="29">
        <v>32.278500000000001</v>
      </c>
      <c r="G24" s="29">
        <v>32.320709999999998</v>
      </c>
      <c r="H24" s="29">
        <v>251.02998000000002</v>
      </c>
      <c r="I24" s="29">
        <v>0</v>
      </c>
      <c r="J24" s="29">
        <v>0</v>
      </c>
      <c r="K24" s="29">
        <v>0</v>
      </c>
      <c r="L24" s="29">
        <v>0</v>
      </c>
      <c r="M24" s="29">
        <v>24.213000000000001</v>
      </c>
      <c r="N24" s="29">
        <v>359.84219000000002</v>
      </c>
      <c r="O24" s="30">
        <v>2.1671884734417147E-5</v>
      </c>
    </row>
    <row r="25" spans="1:15" ht="15" customHeight="1" x14ac:dyDescent="0.2">
      <c r="A25" s="31" t="s">
        <v>69</v>
      </c>
      <c r="B25" s="32">
        <v>2265328.8143680003</v>
      </c>
      <c r="C25" s="32">
        <v>2001590.3067110002</v>
      </c>
      <c r="D25" s="32">
        <v>1486672.3550260002</v>
      </c>
      <c r="E25" s="32">
        <v>6258491.8907742016</v>
      </c>
      <c r="F25" s="32">
        <v>1413888.9381424</v>
      </c>
      <c r="G25" s="32">
        <v>601912.14718479977</v>
      </c>
      <c r="H25" s="32">
        <v>1027266.5785842</v>
      </c>
      <c r="I25" s="32">
        <v>33.795400000000001</v>
      </c>
      <c r="J25" s="32">
        <v>21318.938824199999</v>
      </c>
      <c r="K25" s="32">
        <v>417129.65588380001</v>
      </c>
      <c r="L25" s="32">
        <v>287069.49193800002</v>
      </c>
      <c r="M25" s="32">
        <v>823399.33344999992</v>
      </c>
      <c r="N25" s="32">
        <v>16604102.246286601</v>
      </c>
      <c r="O25" s="33">
        <v>1</v>
      </c>
    </row>
    <row r="26" spans="1:15" ht="15" customHeight="1" x14ac:dyDescent="0.2">
      <c r="A26" s="34" t="s">
        <v>70</v>
      </c>
      <c r="B26" s="30">
        <v>0.13643187573568613</v>
      </c>
      <c r="C26" s="30">
        <v>0.12054793911899951</v>
      </c>
      <c r="D26" s="30">
        <v>8.9536449063874243E-2</v>
      </c>
      <c r="E26" s="30">
        <v>0.37692443698206402</v>
      </c>
      <c r="F26" s="30">
        <v>8.515298913306843E-2</v>
      </c>
      <c r="G26" s="30">
        <v>3.6250809484108873E-2</v>
      </c>
      <c r="H26" s="30">
        <v>6.1868239748640516E-2</v>
      </c>
      <c r="I26" s="30">
        <v>2.035364483952038E-6</v>
      </c>
      <c r="J26" s="30">
        <v>1.2839561277074069E-3</v>
      </c>
      <c r="K26" s="30">
        <v>2.5122084271499132E-2</v>
      </c>
      <c r="L26" s="30">
        <v>1.7289070356224845E-2</v>
      </c>
      <c r="M26" s="30">
        <v>4.9590114613643009E-2</v>
      </c>
      <c r="N26" s="30">
        <v>1</v>
      </c>
      <c r="O26" s="30"/>
    </row>
    <row r="27" spans="1:15" ht="15" customHeight="1" thickBot="1" x14ac:dyDescent="0.25">
      <c r="A27" s="35"/>
      <c r="B27" s="36"/>
      <c r="C27" s="37"/>
      <c r="D27" s="37"/>
      <c r="E27" s="37"/>
      <c r="F27" s="37"/>
      <c r="G27" s="37"/>
      <c r="H27" s="36"/>
      <c r="I27" s="36"/>
      <c r="J27" s="36"/>
      <c r="K27" s="36"/>
      <c r="L27" s="36"/>
      <c r="M27" s="36"/>
      <c r="N27" s="36"/>
      <c r="O27" s="38"/>
    </row>
    <row r="28" spans="1:15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40"/>
      <c r="K28" s="40"/>
      <c r="L28" s="40"/>
      <c r="M28" s="40"/>
      <c r="N28" s="40"/>
      <c r="O28" s="40"/>
    </row>
    <row r="29" spans="1:15" ht="15" customHeight="1" x14ac:dyDescent="0.2">
      <c r="A29" s="41"/>
      <c r="B29" s="22"/>
      <c r="C29" s="29"/>
      <c r="D29" s="29"/>
      <c r="E29" s="29"/>
      <c r="F29" s="29"/>
      <c r="G29" s="29"/>
      <c r="H29" s="22"/>
      <c r="I29" s="22"/>
      <c r="J29" s="22"/>
      <c r="K29" s="22"/>
      <c r="L29" s="22"/>
      <c r="M29" s="22"/>
      <c r="N29" s="22"/>
      <c r="O29" s="40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5AB9EB-1823-421A-B910-BACF137F574A}">
  <sheetPr codeName="Hoja7">
    <pageSetUpPr fitToPage="1"/>
  </sheetPr>
  <dimension ref="A1:M31"/>
  <sheetViews>
    <sheetView zoomScaleNormal="100" workbookViewId="0">
      <selection activeCell="C7" sqref="C7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0.1406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10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10.140625" style="23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0.1406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10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10.140625" style="23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0.1406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10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10.140625" style="23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0.1406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10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10.140625" style="23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0.1406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10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10.140625" style="23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0.1406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10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10.140625" style="23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0.1406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10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10.140625" style="23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0.1406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10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10.140625" style="23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0.1406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10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10.140625" style="23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0.1406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10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10.140625" style="23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0.1406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10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10.140625" style="23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0.1406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10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10.140625" style="23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0.1406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10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10.140625" style="23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0.1406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10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10.140625" style="23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0.1406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10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10.140625" style="23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0.1406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10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10.140625" style="23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0.1406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10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10.140625" style="23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0.1406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10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10.140625" style="23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0.1406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10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10.140625" style="23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0.1406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10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10.140625" style="23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0.1406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10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10.140625" style="23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0.1406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10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10.140625" style="23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0.1406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10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10.140625" style="23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0.1406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10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10.140625" style="23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0.1406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10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10.140625" style="23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0.1406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10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10.140625" style="23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0.1406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10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10.140625" style="23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0.1406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10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10.140625" style="23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0.1406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10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10.140625" style="23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0.1406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10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10.140625" style="23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0.1406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10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10.140625" style="23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0.1406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10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10.140625" style="23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0.1406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10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10.140625" style="23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0.1406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10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10.140625" style="23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0.1406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10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10.140625" style="23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0.1406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10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10.140625" style="23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0.1406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10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10.140625" style="23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0.1406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10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10.140625" style="23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0.1406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10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10.140625" style="23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0.1406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10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10.140625" style="23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0.1406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10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10.140625" style="23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0.1406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10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10.140625" style="23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0.1406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10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10.140625" style="23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0.1406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10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10.140625" style="23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0.1406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10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10.140625" style="23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0.1406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10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10.140625" style="23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0.1406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10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10.140625" style="23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0.1406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10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10.140625" style="23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0.1406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10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10.140625" style="23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0.1406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10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10.140625" style="23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0.1406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10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10.140625" style="23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0.1406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10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10.140625" style="23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0.1406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10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10.140625" style="23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0.1406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10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10.140625" style="23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0.1406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10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10.140625" style="23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0.1406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10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10.140625" style="23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0.1406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10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10.140625" style="23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0.1406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10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10.140625" style="23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0.1406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10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10.140625" style="23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0.1406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10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10.140625" style="23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0.1406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10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10.140625" style="23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0.1406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10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10.140625" style="23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0.1406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10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10.140625" style="23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0.1406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10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10.140625" style="23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75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5">
      <c r="A5" s="21"/>
      <c r="B5"/>
      <c r="C5"/>
      <c r="D5"/>
      <c r="E5"/>
      <c r="F5"/>
      <c r="G5"/>
      <c r="H5"/>
      <c r="I5"/>
      <c r="J5"/>
      <c r="K5"/>
      <c r="L5"/>
      <c r="M5"/>
    </row>
    <row r="6" spans="1:13" s="46" customFormat="1" ht="15" customHeight="1" x14ac:dyDescent="0.4">
      <c r="A6" s="45"/>
      <c r="B6" s="436" t="s">
        <v>37</v>
      </c>
      <c r="C6" s="436"/>
      <c r="D6" s="436"/>
      <c r="E6" s="436"/>
      <c r="F6" s="436" t="s">
        <v>38</v>
      </c>
      <c r="G6" s="436"/>
      <c r="H6" s="436"/>
      <c r="I6" s="436"/>
      <c r="J6" s="436" t="s">
        <v>76</v>
      </c>
      <c r="K6" s="436"/>
      <c r="L6" s="436"/>
      <c r="M6" s="436"/>
    </row>
    <row r="7" spans="1:13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52" customFormat="1" ht="15" customHeight="1" x14ac:dyDescent="0.35">
      <c r="A8" s="51" t="s">
        <v>51</v>
      </c>
      <c r="B8" s="29">
        <v>246354.04737000001</v>
      </c>
      <c r="C8" s="29">
        <v>481234.7892694</v>
      </c>
      <c r="D8" s="29">
        <v>1421068.4719599998</v>
      </c>
      <c r="E8" s="29">
        <v>2148657.3085993994</v>
      </c>
      <c r="F8" s="29">
        <v>84397.437729999991</v>
      </c>
      <c r="G8" s="29">
        <v>1855803.2819599998</v>
      </c>
      <c r="H8" s="29">
        <v>2404564.1426900006</v>
      </c>
      <c r="I8" s="29">
        <v>4344764.8623799998</v>
      </c>
      <c r="J8" s="29">
        <v>197656.28123000002</v>
      </c>
      <c r="K8" s="29">
        <v>138348.52554</v>
      </c>
      <c r="L8" s="29">
        <v>1103711.9416000003</v>
      </c>
      <c r="M8" s="29">
        <v>1439716.7483700002</v>
      </c>
    </row>
    <row r="9" spans="1:13" s="52" customFormat="1" ht="15" customHeight="1" x14ac:dyDescent="0.35">
      <c r="A9" s="51" t="s">
        <v>52</v>
      </c>
      <c r="B9" s="29">
        <v>0</v>
      </c>
      <c r="C9" s="29">
        <v>0</v>
      </c>
      <c r="D9" s="29">
        <v>514.06009999999992</v>
      </c>
      <c r="E9" s="29">
        <v>514.06009999999992</v>
      </c>
      <c r="F9" s="29">
        <v>263.96636000000001</v>
      </c>
      <c r="G9" s="29">
        <v>10006.688300000002</v>
      </c>
      <c r="H9" s="29">
        <v>40273.940840000003</v>
      </c>
      <c r="I9" s="29">
        <v>50544.595500000003</v>
      </c>
      <c r="J9" s="29">
        <v>68600</v>
      </c>
      <c r="K9" s="29">
        <v>877.97547999999995</v>
      </c>
      <c r="L9" s="29">
        <v>9056.8595399999995</v>
      </c>
      <c r="M9" s="29">
        <v>78534.835020000013</v>
      </c>
    </row>
    <row r="10" spans="1:13" s="52" customFormat="1" ht="15" customHeight="1" x14ac:dyDescent="0.35">
      <c r="A10" s="51" t="s">
        <v>53</v>
      </c>
      <c r="B10" s="29">
        <v>14151.13421</v>
      </c>
      <c r="C10" s="29">
        <v>3957.5575238000001</v>
      </c>
      <c r="D10" s="29">
        <v>166.4</v>
      </c>
      <c r="E10" s="29">
        <v>18275.0917338</v>
      </c>
      <c r="F10" s="29">
        <v>1223.24458</v>
      </c>
      <c r="G10" s="29">
        <v>30973.25475</v>
      </c>
      <c r="H10" s="29">
        <v>0</v>
      </c>
      <c r="I10" s="29">
        <v>32196.499329999999</v>
      </c>
      <c r="J10" s="29">
        <v>63517.515249999997</v>
      </c>
      <c r="K10" s="29">
        <v>42329.208424800003</v>
      </c>
      <c r="L10" s="29">
        <v>13976.26921</v>
      </c>
      <c r="M10" s="29">
        <v>119822.99288480001</v>
      </c>
    </row>
    <row r="11" spans="1:13" s="52" customFormat="1" ht="15" customHeight="1" x14ac:dyDescent="0.35">
      <c r="A11" s="51" t="s">
        <v>54</v>
      </c>
      <c r="B11" s="29">
        <v>60305.877160000004</v>
      </c>
      <c r="C11" s="29">
        <v>42656.781739999999</v>
      </c>
      <c r="D11" s="29">
        <v>27214.178039999999</v>
      </c>
      <c r="E11" s="29">
        <v>130176.83693999999</v>
      </c>
      <c r="F11" s="29">
        <v>350</v>
      </c>
      <c r="G11" s="29">
        <v>1574.8646514000002</v>
      </c>
      <c r="H11" s="29">
        <v>40913.08894999999</v>
      </c>
      <c r="I11" s="29">
        <v>42837.95360139999</v>
      </c>
      <c r="J11" s="29">
        <v>28760.62054</v>
      </c>
      <c r="K11" s="29">
        <v>2199.72721</v>
      </c>
      <c r="L11" s="29">
        <v>26218.148000000005</v>
      </c>
      <c r="M11" s="29">
        <v>57178.495750000002</v>
      </c>
    </row>
    <row r="12" spans="1:13" s="52" customFormat="1" ht="15" customHeight="1" x14ac:dyDescent="0.35">
      <c r="A12" s="51" t="s">
        <v>55</v>
      </c>
      <c r="B12" s="29">
        <v>1367452.0436946</v>
      </c>
      <c r="C12" s="29">
        <v>1123317.8529619998</v>
      </c>
      <c r="D12" s="29">
        <v>1832693.3976989996</v>
      </c>
      <c r="E12" s="29">
        <v>4323463.2943555992</v>
      </c>
      <c r="F12" s="29">
        <v>1418437.8501780001</v>
      </c>
      <c r="G12" s="29">
        <v>1445846.4506872003</v>
      </c>
      <c r="H12" s="29">
        <v>2480402.0365478005</v>
      </c>
      <c r="I12" s="29">
        <v>5344686.3374129999</v>
      </c>
      <c r="J12" s="29">
        <v>468868.57284999994</v>
      </c>
      <c r="K12" s="29">
        <v>729680.22422000009</v>
      </c>
      <c r="L12" s="29">
        <v>1677255.2277848001</v>
      </c>
      <c r="M12" s="29">
        <v>2875804.0248548002</v>
      </c>
    </row>
    <row r="13" spans="1:13" s="52" customFormat="1" ht="15" customHeight="1" x14ac:dyDescent="0.35">
      <c r="A13" s="51" t="s">
        <v>56</v>
      </c>
      <c r="B13" s="29">
        <v>127391.03828000001</v>
      </c>
      <c r="C13" s="29">
        <v>78656.996760000009</v>
      </c>
      <c r="D13" s="29">
        <v>433549.39226999995</v>
      </c>
      <c r="E13" s="29">
        <v>639597.42730999994</v>
      </c>
      <c r="F13" s="29">
        <v>331196.95227000001</v>
      </c>
      <c r="G13" s="29">
        <v>168394.31510000004</v>
      </c>
      <c r="H13" s="29">
        <v>1797346.3756100002</v>
      </c>
      <c r="I13" s="29">
        <v>2296937.64298</v>
      </c>
      <c r="J13" s="29">
        <v>49730.770049999999</v>
      </c>
      <c r="K13" s="29">
        <v>60739.172300000006</v>
      </c>
      <c r="L13" s="29">
        <v>110526.02368</v>
      </c>
      <c r="M13" s="29">
        <v>220995.96602999998</v>
      </c>
    </row>
    <row r="14" spans="1:13" s="52" customFormat="1" ht="15" customHeight="1" x14ac:dyDescent="0.35">
      <c r="A14" s="51" t="s">
        <v>57</v>
      </c>
      <c r="B14" s="29">
        <v>515677.88198479998</v>
      </c>
      <c r="C14" s="29">
        <v>619694.91201640002</v>
      </c>
      <c r="D14" s="29">
        <v>2860383.6243144004</v>
      </c>
      <c r="E14" s="29">
        <v>3995756.4183156006</v>
      </c>
      <c r="F14" s="29">
        <v>1337384.3569825999</v>
      </c>
      <c r="G14" s="29">
        <v>1655673.5221986</v>
      </c>
      <c r="H14" s="29">
        <v>5066448.3951383987</v>
      </c>
      <c r="I14" s="29">
        <v>8059506.2743195994</v>
      </c>
      <c r="J14" s="29">
        <v>207430.33282060004</v>
      </c>
      <c r="K14" s="29">
        <v>649404.85258980014</v>
      </c>
      <c r="L14" s="29">
        <v>2103070.1948984005</v>
      </c>
      <c r="M14" s="29">
        <v>2959905.3803088008</v>
      </c>
    </row>
    <row r="15" spans="1:13" s="52" customFormat="1" ht="15" customHeight="1" x14ac:dyDescent="0.35">
      <c r="A15" s="51" t="s">
        <v>58</v>
      </c>
      <c r="B15" s="29">
        <v>703006.84222899983</v>
      </c>
      <c r="C15" s="29">
        <v>651529.48541859991</v>
      </c>
      <c r="D15" s="29">
        <v>1262899.7042800002</v>
      </c>
      <c r="E15" s="29">
        <v>2617436.0319276</v>
      </c>
      <c r="F15" s="29">
        <v>379636.55058599985</v>
      </c>
      <c r="G15" s="29">
        <v>1171040.6458284</v>
      </c>
      <c r="H15" s="29">
        <v>1998195.3410238011</v>
      </c>
      <c r="I15" s="29">
        <v>3548872.5374382008</v>
      </c>
      <c r="J15" s="29">
        <v>557234.43012000015</v>
      </c>
      <c r="K15" s="29">
        <v>702901.28862800042</v>
      </c>
      <c r="L15" s="29">
        <v>2241786.2804662003</v>
      </c>
      <c r="M15" s="29">
        <v>3501921.9992142008</v>
      </c>
    </row>
    <row r="16" spans="1:13" s="52" customFormat="1" ht="15" customHeight="1" x14ac:dyDescent="0.35">
      <c r="A16" s="51" t="s">
        <v>59</v>
      </c>
      <c r="B16" s="29">
        <v>4161.5739999999996</v>
      </c>
      <c r="C16" s="29">
        <v>30353.846093</v>
      </c>
      <c r="D16" s="29">
        <v>121871.19198779999</v>
      </c>
      <c r="E16" s="29">
        <v>156386.6120808</v>
      </c>
      <c r="F16" s="29">
        <v>1219.0363300000004</v>
      </c>
      <c r="G16" s="29">
        <v>67748.323839999997</v>
      </c>
      <c r="H16" s="29">
        <v>234583.57847000004</v>
      </c>
      <c r="I16" s="29">
        <v>303550.93864000007</v>
      </c>
      <c r="J16" s="29">
        <v>23945.182499999999</v>
      </c>
      <c r="K16" s="29">
        <v>34638.664169999996</v>
      </c>
      <c r="L16" s="29">
        <v>234980.94549999994</v>
      </c>
      <c r="M16" s="29">
        <v>293564.79216999997</v>
      </c>
    </row>
    <row r="17" spans="1:13" s="52" customFormat="1" ht="15" customHeight="1" x14ac:dyDescent="0.35">
      <c r="A17" s="51" t="s">
        <v>60</v>
      </c>
      <c r="B17" s="29">
        <v>120586.95798839998</v>
      </c>
      <c r="C17" s="29">
        <v>86930.003729599994</v>
      </c>
      <c r="D17" s="29">
        <v>252603.65211000002</v>
      </c>
      <c r="E17" s="29">
        <v>460120.61382800003</v>
      </c>
      <c r="F17" s="29">
        <v>67223.396510000006</v>
      </c>
      <c r="G17" s="29">
        <v>114404.10595080005</v>
      </c>
      <c r="H17" s="29">
        <v>561064.70359479997</v>
      </c>
      <c r="I17" s="29">
        <v>742692.20605560008</v>
      </c>
      <c r="J17" s="29">
        <v>32409.048930000001</v>
      </c>
      <c r="K17" s="29">
        <v>87841.870466600012</v>
      </c>
      <c r="L17" s="29">
        <v>472075.72508140001</v>
      </c>
      <c r="M17" s="29">
        <v>592326.644478</v>
      </c>
    </row>
    <row r="18" spans="1:13" s="52" customFormat="1" ht="15" customHeight="1" x14ac:dyDescent="0.35">
      <c r="A18" s="51" t="s">
        <v>61</v>
      </c>
      <c r="B18" s="29">
        <v>312237.64131400001</v>
      </c>
      <c r="C18" s="29">
        <v>550246.7518823999</v>
      </c>
      <c r="D18" s="29">
        <v>712643.27945699985</v>
      </c>
      <c r="E18" s="29">
        <v>1575127.6726533999</v>
      </c>
      <c r="F18" s="29">
        <v>9637.0429999999997</v>
      </c>
      <c r="G18" s="29">
        <v>25417.663750000003</v>
      </c>
      <c r="H18" s="29">
        <v>4700.7012583999995</v>
      </c>
      <c r="I18" s="29">
        <v>39755.408008400002</v>
      </c>
      <c r="J18" s="29">
        <v>393624.20529679995</v>
      </c>
      <c r="K18" s="29">
        <v>441842.79589579999</v>
      </c>
      <c r="L18" s="29">
        <v>41652.932119999998</v>
      </c>
      <c r="M18" s="29">
        <v>877119.93331260001</v>
      </c>
    </row>
    <row r="19" spans="1:13" s="52" customFormat="1" ht="15" customHeight="1" x14ac:dyDescent="0.35">
      <c r="A19" s="51" t="s">
        <v>62</v>
      </c>
      <c r="B19" s="29">
        <v>130330.3832674</v>
      </c>
      <c r="C19" s="29">
        <v>300805.77075739991</v>
      </c>
      <c r="D19" s="29">
        <v>7697859.8908964014</v>
      </c>
      <c r="E19" s="29">
        <v>8128996.0449212017</v>
      </c>
      <c r="F19" s="29">
        <v>43613.26843180001</v>
      </c>
      <c r="G19" s="29">
        <v>164414.71223340003</v>
      </c>
      <c r="H19" s="29">
        <v>8762895.6638801992</v>
      </c>
      <c r="I19" s="29">
        <v>8970923.6445453987</v>
      </c>
      <c r="J19" s="29">
        <v>21017.443664800001</v>
      </c>
      <c r="K19" s="29">
        <v>97280.955918800028</v>
      </c>
      <c r="L19" s="29">
        <v>16190810.097522199</v>
      </c>
      <c r="M19" s="29">
        <v>16309108.4971058</v>
      </c>
    </row>
    <row r="20" spans="1:13" s="52" customFormat="1" ht="15" customHeight="1" x14ac:dyDescent="0.35">
      <c r="A20" s="51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619.30512999999996</v>
      </c>
      <c r="G20" s="29">
        <v>90321.080879999994</v>
      </c>
      <c r="H20" s="29">
        <v>2456133.1337199998</v>
      </c>
      <c r="I20" s="29">
        <v>2547073.5197299994</v>
      </c>
      <c r="J20" s="29">
        <v>11.85</v>
      </c>
      <c r="K20" s="29">
        <v>6857.9031500000001</v>
      </c>
      <c r="L20" s="29">
        <v>0</v>
      </c>
      <c r="M20" s="29">
        <v>6869.7531500000005</v>
      </c>
    </row>
    <row r="21" spans="1:13" s="52" customFormat="1" ht="15" customHeight="1" x14ac:dyDescent="0.35">
      <c r="A21" s="51" t="s">
        <v>64</v>
      </c>
      <c r="B21" s="29">
        <v>14661.48602</v>
      </c>
      <c r="C21" s="29">
        <v>5533.1405454000005</v>
      </c>
      <c r="D21" s="29">
        <v>52388.375470000006</v>
      </c>
      <c r="E21" s="29">
        <v>72583.002035400001</v>
      </c>
      <c r="F21" s="29">
        <v>1.89</v>
      </c>
      <c r="G21" s="29">
        <v>60.94568000000001</v>
      </c>
      <c r="H21" s="29">
        <v>4821.2570900000001</v>
      </c>
      <c r="I21" s="29">
        <v>4884.0927699999993</v>
      </c>
      <c r="J21" s="29">
        <v>1890.9322199999999</v>
      </c>
      <c r="K21" s="29">
        <v>1745.6461400000001</v>
      </c>
      <c r="L21" s="29">
        <v>44608.161330000003</v>
      </c>
      <c r="M21" s="29">
        <v>48244.739690000002</v>
      </c>
    </row>
    <row r="22" spans="1:13" s="52" customFormat="1" ht="15" customHeight="1" x14ac:dyDescent="0.35">
      <c r="A22" s="51" t="s">
        <v>65</v>
      </c>
      <c r="B22" s="29">
        <v>32312.870366199993</v>
      </c>
      <c r="C22" s="29">
        <v>68097.381606400013</v>
      </c>
      <c r="D22" s="29">
        <v>1099466.5775204001</v>
      </c>
      <c r="E22" s="29">
        <v>1199876.8294929999</v>
      </c>
      <c r="F22" s="29">
        <v>6557.1507099999999</v>
      </c>
      <c r="G22" s="29">
        <v>12040.081877800003</v>
      </c>
      <c r="H22" s="29">
        <v>117038.62952999999</v>
      </c>
      <c r="I22" s="29">
        <v>135635.86211779999</v>
      </c>
      <c r="J22" s="29">
        <v>2934.0787099999998</v>
      </c>
      <c r="K22" s="29">
        <v>27627.090510000009</v>
      </c>
      <c r="L22" s="29">
        <v>84024.877519999995</v>
      </c>
      <c r="M22" s="29">
        <v>114586.04674000001</v>
      </c>
    </row>
    <row r="23" spans="1:13" s="52" customFormat="1" ht="15" customHeight="1" x14ac:dyDescent="0.35">
      <c r="A23" s="51" t="s">
        <v>66</v>
      </c>
      <c r="B23" s="29">
        <v>0</v>
      </c>
      <c r="C23" s="29">
        <v>0</v>
      </c>
      <c r="D23" s="29">
        <v>98.957619999999991</v>
      </c>
      <c r="E23" s="29">
        <v>98.957619999999991</v>
      </c>
      <c r="F23" s="29">
        <v>0</v>
      </c>
      <c r="G23" s="29">
        <v>13.72</v>
      </c>
      <c r="H23" s="29">
        <v>0</v>
      </c>
      <c r="I23" s="29">
        <v>13.72</v>
      </c>
      <c r="J23" s="29">
        <v>0</v>
      </c>
      <c r="K23" s="29">
        <v>0</v>
      </c>
      <c r="L23" s="29">
        <v>213.82848999999999</v>
      </c>
      <c r="M23" s="29">
        <v>213.82848999999999</v>
      </c>
    </row>
    <row r="24" spans="1:13" s="52" customFormat="1" ht="15" customHeight="1" x14ac:dyDescent="0.35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53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41.66225</v>
      </c>
      <c r="I25" s="29">
        <v>41.66225</v>
      </c>
      <c r="J25" s="29">
        <v>0</v>
      </c>
      <c r="K25" s="29">
        <v>0</v>
      </c>
      <c r="L25" s="29">
        <v>0</v>
      </c>
      <c r="M25" s="29">
        <v>0</v>
      </c>
    </row>
    <row r="26" spans="1:13" s="53" customFormat="1" ht="15" customHeight="1" x14ac:dyDescent="0.25">
      <c r="A26" s="24" t="s">
        <v>82</v>
      </c>
      <c r="B26" s="32">
        <v>3648629.7778843995</v>
      </c>
      <c r="C26" s="32">
        <v>4043015.2703043995</v>
      </c>
      <c r="D26" s="32">
        <v>17775421.153724998</v>
      </c>
      <c r="E26" s="32">
        <v>25467066.2019138</v>
      </c>
      <c r="F26" s="32">
        <v>3681761.4487984003</v>
      </c>
      <c r="G26" s="32">
        <v>6813733.6576875998</v>
      </c>
      <c r="H26" s="32">
        <v>25969422.6505934</v>
      </c>
      <c r="I26" s="32">
        <v>36464917.757079393</v>
      </c>
      <c r="J26" s="32">
        <v>2117631.2641822002</v>
      </c>
      <c r="K26" s="32">
        <v>3024315.9006438004</v>
      </c>
      <c r="L26" s="32">
        <v>24353967.512743</v>
      </c>
      <c r="M26" s="32">
        <v>29495914.677569002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s="57" customFormat="1" ht="15" customHeight="1" thickTop="1" x14ac:dyDescent="0.3">
      <c r="A28" s="39" t="s">
        <v>71</v>
      </c>
      <c r="B28" s="55"/>
      <c r="C28" s="56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39" t="s">
        <v>83</v>
      </c>
      <c r="B29" s="39"/>
      <c r="C29" s="39"/>
      <c r="D29" s="29"/>
      <c r="E29" s="29"/>
      <c r="F29" s="29"/>
      <c r="G29" s="29"/>
      <c r="H29" s="29"/>
      <c r="I29" s="28"/>
      <c r="J29" s="22"/>
      <c r="K29" s="22"/>
      <c r="L29" s="22"/>
      <c r="M29" s="22"/>
    </row>
    <row r="30" spans="1:13" ht="15" customHeight="1" x14ac:dyDescent="0.2">
      <c r="A30" s="41"/>
      <c r="B30" s="28"/>
      <c r="C30" s="29"/>
      <c r="D30" s="29"/>
      <c r="E30" s="29"/>
      <c r="F30" s="29"/>
      <c r="G30" s="29"/>
      <c r="H30" s="29"/>
      <c r="I30" s="28"/>
      <c r="J30" s="22"/>
      <c r="K30" s="22"/>
      <c r="L30" s="22"/>
      <c r="M30" s="22"/>
    </row>
    <row r="31" spans="1:13" ht="15" customHeight="1" x14ac:dyDescent="0.2">
      <c r="A31" s="21"/>
      <c r="B31" s="28"/>
      <c r="C31" s="29"/>
      <c r="D31" s="29"/>
      <c r="E31" s="29"/>
      <c r="F31" s="29"/>
      <c r="G31" s="29"/>
      <c r="H31" s="29"/>
      <c r="I31" s="28"/>
      <c r="J31" s="22"/>
      <c r="K31" s="22"/>
      <c r="L31" s="22"/>
      <c r="M31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3A6AB-02B0-4DBC-AEDB-6F6E79DC4D8F}">
  <sheetPr codeName="Hoja8">
    <pageSetUpPr fitToPage="1"/>
  </sheetPr>
  <dimension ref="A1:M29"/>
  <sheetViews>
    <sheetView topLeftCell="A7" zoomScaleNormal="100" workbookViewId="0">
      <selection activeCell="F18" sqref="F18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0.1406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10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10.140625" style="23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0.1406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10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10.140625" style="23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0.1406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10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10.140625" style="23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0.1406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10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10.140625" style="23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0.1406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10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10.140625" style="23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0.1406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10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10.140625" style="23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0.1406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10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10.140625" style="23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0.1406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10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10.140625" style="23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0.1406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10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10.140625" style="23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0.1406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10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10.140625" style="23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0.1406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10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10.140625" style="23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0.1406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10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10.140625" style="23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0.1406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10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10.140625" style="23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0.1406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10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10.140625" style="23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0.1406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10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10.140625" style="23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0.1406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10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10.140625" style="23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0.1406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10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10.140625" style="23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0.1406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10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10.140625" style="23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0.1406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10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10.140625" style="23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0.1406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10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10.140625" style="23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0.1406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10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10.140625" style="23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0.1406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10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10.140625" style="23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0.1406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10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10.140625" style="23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0.1406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10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10.140625" style="23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0.1406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10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10.140625" style="23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0.1406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10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10.140625" style="23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0.1406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10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10.140625" style="23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0.1406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10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10.140625" style="23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0.1406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10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10.140625" style="23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0.1406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10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10.140625" style="23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0.1406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10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10.140625" style="23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0.1406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10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10.140625" style="23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0.1406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10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10.140625" style="23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0.1406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10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10.140625" style="23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0.1406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10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10.140625" style="23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0.1406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10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10.140625" style="23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0.1406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10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10.140625" style="23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0.1406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10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10.140625" style="23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0.1406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10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10.140625" style="23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0.1406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10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10.140625" style="23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0.1406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10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10.140625" style="23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0.1406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10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10.140625" style="23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0.1406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10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10.140625" style="23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0.1406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10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10.140625" style="23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0.1406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10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10.140625" style="23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0.1406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10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10.140625" style="23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0.1406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10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10.140625" style="23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0.1406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10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10.140625" style="23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0.1406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10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10.140625" style="23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0.1406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10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10.140625" style="23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0.1406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10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10.140625" style="23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0.1406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10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10.140625" style="23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0.1406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10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10.140625" style="23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0.1406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10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10.140625" style="23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0.1406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10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10.140625" style="23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0.1406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10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10.140625" style="23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0.1406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10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10.140625" style="23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0.1406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10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10.140625" style="23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0.1406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10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10.140625" style="23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0.1406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10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10.140625" style="23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0.1406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10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10.140625" style="23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0.1406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10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10.140625" style="23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0.1406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10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10.140625" style="23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0.1406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10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10.140625" style="23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75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5">
      <c r="A5" s="21"/>
      <c r="B5"/>
      <c r="C5"/>
      <c r="D5"/>
      <c r="E5"/>
      <c r="F5"/>
      <c r="G5"/>
      <c r="H5"/>
      <c r="I5"/>
      <c r="J5"/>
      <c r="K5"/>
      <c r="L5"/>
      <c r="M5"/>
    </row>
    <row r="6" spans="1:13" s="46" customFormat="1" ht="15" customHeight="1" x14ac:dyDescent="0.4">
      <c r="A6" s="45"/>
      <c r="B6" s="436" t="s">
        <v>84</v>
      </c>
      <c r="C6" s="436"/>
      <c r="D6" s="436"/>
      <c r="E6" s="436"/>
      <c r="F6" s="436" t="s">
        <v>85</v>
      </c>
      <c r="G6" s="436"/>
      <c r="H6" s="436"/>
      <c r="I6" s="436"/>
      <c r="J6" s="436" t="s">
        <v>42</v>
      </c>
      <c r="K6" s="436"/>
      <c r="L6" s="436"/>
      <c r="M6" s="436"/>
    </row>
    <row r="7" spans="1:13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52" customFormat="1" ht="15" customHeight="1" x14ac:dyDescent="0.35">
      <c r="A8" s="28" t="s">
        <v>51</v>
      </c>
      <c r="B8" s="29">
        <v>262981.81287000002</v>
      </c>
      <c r="C8" s="29">
        <v>634115.27123000007</v>
      </c>
      <c r="D8" s="29">
        <v>467024.79068000003</v>
      </c>
      <c r="E8" s="29">
        <v>1364121.87478</v>
      </c>
      <c r="F8" s="29">
        <v>232359.97500999999</v>
      </c>
      <c r="G8" s="29">
        <v>596809.56362999999</v>
      </c>
      <c r="H8" s="29">
        <v>1260814.2526199999</v>
      </c>
      <c r="I8" s="29">
        <v>2089983.7912599999</v>
      </c>
      <c r="J8" s="29">
        <v>588067.60668000008</v>
      </c>
      <c r="K8" s="29">
        <v>1039292.3744628</v>
      </c>
      <c r="L8" s="29">
        <v>1701732.3124894002</v>
      </c>
      <c r="M8" s="29">
        <v>3329092.2936322005</v>
      </c>
    </row>
    <row r="9" spans="1:13" s="52" customFormat="1" ht="15" customHeight="1" x14ac:dyDescent="0.35">
      <c r="A9" s="28" t="s">
        <v>52</v>
      </c>
      <c r="B9" s="29">
        <v>10061.570710000002</v>
      </c>
      <c r="C9" s="29">
        <v>2101.85061</v>
      </c>
      <c r="D9" s="29">
        <v>1777.3161899999998</v>
      </c>
      <c r="E9" s="29">
        <v>13940.737509999999</v>
      </c>
      <c r="F9" s="29">
        <v>0</v>
      </c>
      <c r="G9" s="29">
        <v>169.24305999999999</v>
      </c>
      <c r="H9" s="29">
        <v>0</v>
      </c>
      <c r="I9" s="29">
        <v>169.24305999999999</v>
      </c>
      <c r="J9" s="29">
        <v>26593.698680000001</v>
      </c>
      <c r="K9" s="29">
        <v>36006.254000000001</v>
      </c>
      <c r="L9" s="29">
        <v>3840.8200999999995</v>
      </c>
      <c r="M9" s="29">
        <v>66440.772779999999</v>
      </c>
    </row>
    <row r="10" spans="1:13" s="52" customFormat="1" ht="15" customHeight="1" x14ac:dyDescent="0.35">
      <c r="A10" s="28" t="s">
        <v>53</v>
      </c>
      <c r="B10" s="29">
        <v>67693.055387400003</v>
      </c>
      <c r="C10" s="29">
        <v>309326.68016739999</v>
      </c>
      <c r="D10" s="29">
        <v>205.8</v>
      </c>
      <c r="E10" s="29">
        <v>377225.53555480001</v>
      </c>
      <c r="F10" s="29">
        <v>39880.809990000002</v>
      </c>
      <c r="G10" s="29">
        <v>2785.0010921999997</v>
      </c>
      <c r="H10" s="29">
        <v>0</v>
      </c>
      <c r="I10" s="29">
        <v>42665.811082200009</v>
      </c>
      <c r="J10" s="29">
        <v>20392.732423000001</v>
      </c>
      <c r="K10" s="29">
        <v>7281.5272292</v>
      </c>
      <c r="L10" s="29">
        <v>65</v>
      </c>
      <c r="M10" s="29">
        <v>27739.259652199999</v>
      </c>
    </row>
    <row r="11" spans="1:13" s="52" customFormat="1" ht="15" customHeight="1" x14ac:dyDescent="0.35">
      <c r="A11" s="28" t="s">
        <v>54</v>
      </c>
      <c r="B11" s="29">
        <v>145155.946</v>
      </c>
      <c r="C11" s="29">
        <v>239298.90660079999</v>
      </c>
      <c r="D11" s="29">
        <v>15549.348169999997</v>
      </c>
      <c r="E11" s="29">
        <v>400004.20077080006</v>
      </c>
      <c r="F11" s="29">
        <v>239920.82429999998</v>
      </c>
      <c r="G11" s="29">
        <v>11973.992340000003</v>
      </c>
      <c r="H11" s="29">
        <v>25666.516190000002</v>
      </c>
      <c r="I11" s="29">
        <v>277561.33282999997</v>
      </c>
      <c r="J11" s="29">
        <v>287.63559999999995</v>
      </c>
      <c r="K11" s="29">
        <v>35477.74654</v>
      </c>
      <c r="L11" s="29">
        <v>6939.0154500000008</v>
      </c>
      <c r="M11" s="29">
        <v>42704.39759</v>
      </c>
    </row>
    <row r="12" spans="1:13" s="52" customFormat="1" ht="15" customHeight="1" x14ac:dyDescent="0.35">
      <c r="A12" s="28" t="s">
        <v>55</v>
      </c>
      <c r="B12" s="29">
        <v>2252066.1849743999</v>
      </c>
      <c r="C12" s="29">
        <v>2992519.0864236001</v>
      </c>
      <c r="D12" s="29">
        <v>2351903.6454866002</v>
      </c>
      <c r="E12" s="29">
        <v>7596488.916884602</v>
      </c>
      <c r="F12" s="29">
        <v>595963.06620999996</v>
      </c>
      <c r="G12" s="29">
        <v>1875035.6529914001</v>
      </c>
      <c r="H12" s="29">
        <v>2592273.7545832004</v>
      </c>
      <c r="I12" s="29">
        <v>5063272.4737846004</v>
      </c>
      <c r="J12" s="29">
        <v>428292.68237999995</v>
      </c>
      <c r="K12" s="29">
        <v>885597.28294619999</v>
      </c>
      <c r="L12" s="29">
        <v>765857.47630979994</v>
      </c>
      <c r="M12" s="29">
        <v>2079747.4416359998</v>
      </c>
    </row>
    <row r="13" spans="1:13" s="52" customFormat="1" ht="15" customHeight="1" x14ac:dyDescent="0.35">
      <c r="A13" s="28" t="s">
        <v>56</v>
      </c>
      <c r="B13" s="29">
        <v>42914.779200000004</v>
      </c>
      <c r="C13" s="29">
        <v>139429.31049999996</v>
      </c>
      <c r="D13" s="29">
        <v>512423.17061000003</v>
      </c>
      <c r="E13" s="29">
        <v>694767.26030999993</v>
      </c>
      <c r="F13" s="29">
        <v>8.4194999999999993</v>
      </c>
      <c r="G13" s="29">
        <v>127391.42125</v>
      </c>
      <c r="H13" s="29">
        <v>647469.27379999997</v>
      </c>
      <c r="I13" s="29">
        <v>774869.11454999994</v>
      </c>
      <c r="J13" s="29">
        <v>28.112080000000002</v>
      </c>
      <c r="K13" s="29">
        <v>157.95539000000002</v>
      </c>
      <c r="L13" s="29">
        <v>242395.96859999999</v>
      </c>
      <c r="M13" s="29">
        <v>242582.03607</v>
      </c>
    </row>
    <row r="14" spans="1:13" s="52" customFormat="1" ht="15" customHeight="1" x14ac:dyDescent="0.35">
      <c r="A14" s="28" t="s">
        <v>57</v>
      </c>
      <c r="B14" s="29">
        <v>835132.46025639994</v>
      </c>
      <c r="C14" s="29">
        <v>1375725.4365487997</v>
      </c>
      <c r="D14" s="29">
        <v>2061673.4831976001</v>
      </c>
      <c r="E14" s="29">
        <v>4272531.3800028004</v>
      </c>
      <c r="F14" s="29">
        <v>95520.685710000005</v>
      </c>
      <c r="G14" s="29">
        <v>291208.18583859992</v>
      </c>
      <c r="H14" s="29">
        <v>651938.07453779993</v>
      </c>
      <c r="I14" s="29">
        <v>1038666.9460864</v>
      </c>
      <c r="J14" s="29">
        <v>135315.11473999999</v>
      </c>
      <c r="K14" s="29">
        <v>318720.26947880001</v>
      </c>
      <c r="L14" s="29">
        <v>1215806.3321420001</v>
      </c>
      <c r="M14" s="29">
        <v>1669841.7163608002</v>
      </c>
    </row>
    <row r="15" spans="1:13" s="52" customFormat="1" ht="15" customHeight="1" x14ac:dyDescent="0.35">
      <c r="A15" s="28" t="s">
        <v>58</v>
      </c>
      <c r="B15" s="29">
        <v>2276253.4312577993</v>
      </c>
      <c r="C15" s="29">
        <v>1627804.1119638002</v>
      </c>
      <c r="D15" s="29">
        <v>1431278.5867554003</v>
      </c>
      <c r="E15" s="29">
        <v>5335336.129976999</v>
      </c>
      <c r="F15" s="29">
        <v>698698.5856300001</v>
      </c>
      <c r="G15" s="29">
        <v>1132191.8998699996</v>
      </c>
      <c r="H15" s="29">
        <v>535856.13084440003</v>
      </c>
      <c r="I15" s="29">
        <v>2366746.6163443998</v>
      </c>
      <c r="J15" s="29">
        <v>234515.00511320002</v>
      </c>
      <c r="K15" s="29">
        <v>1025294.7716227998</v>
      </c>
      <c r="L15" s="29">
        <v>1648395.7322914002</v>
      </c>
      <c r="M15" s="29">
        <v>2908205.5090274001</v>
      </c>
    </row>
    <row r="16" spans="1:13" s="52" customFormat="1" ht="15" customHeight="1" x14ac:dyDescent="0.35">
      <c r="A16" s="28" t="s">
        <v>59</v>
      </c>
      <c r="B16" s="29">
        <v>8194.6074399999998</v>
      </c>
      <c r="C16" s="29">
        <v>39782.093970000002</v>
      </c>
      <c r="D16" s="29">
        <v>430976.26644000004</v>
      </c>
      <c r="E16" s="29">
        <v>478952.96785000002</v>
      </c>
      <c r="F16" s="29">
        <v>4069.1036300000005</v>
      </c>
      <c r="G16" s="29">
        <v>36664.779940000008</v>
      </c>
      <c r="H16" s="29">
        <v>102381.61007</v>
      </c>
      <c r="I16" s="29">
        <v>143115.49363999997</v>
      </c>
      <c r="J16" s="29">
        <v>100.62850999999999</v>
      </c>
      <c r="K16" s="29">
        <v>22710.510326800002</v>
      </c>
      <c r="L16" s="29">
        <v>106256.09974000001</v>
      </c>
      <c r="M16" s="29">
        <v>129067.23857680002</v>
      </c>
    </row>
    <row r="17" spans="1:13" s="52" customFormat="1" ht="15" customHeight="1" x14ac:dyDescent="0.35">
      <c r="A17" s="28" t="s">
        <v>60</v>
      </c>
      <c r="B17" s="29">
        <v>49678.756298000008</v>
      </c>
      <c r="C17" s="29">
        <v>93514.669689200004</v>
      </c>
      <c r="D17" s="29">
        <v>146747.47362</v>
      </c>
      <c r="E17" s="29">
        <v>289940.8996072</v>
      </c>
      <c r="F17" s="29">
        <v>5849.0855700000002</v>
      </c>
      <c r="G17" s="29">
        <v>72574.57130999997</v>
      </c>
      <c r="H17" s="29">
        <v>111411.49031000001</v>
      </c>
      <c r="I17" s="29">
        <v>189835.14718999996</v>
      </c>
      <c r="J17" s="29">
        <v>6709.8228499999996</v>
      </c>
      <c r="K17" s="29">
        <v>24056.104859999996</v>
      </c>
      <c r="L17" s="29">
        <v>293868.79579999996</v>
      </c>
      <c r="M17" s="29">
        <v>324634.72350999992</v>
      </c>
    </row>
    <row r="18" spans="1:13" s="52" customFormat="1" ht="15" customHeight="1" x14ac:dyDescent="0.35">
      <c r="A18" s="28" t="s">
        <v>61</v>
      </c>
      <c r="B18" s="29">
        <v>193452.84800699999</v>
      </c>
      <c r="C18" s="29">
        <v>533800.66212900006</v>
      </c>
      <c r="D18" s="29">
        <v>238232.05137</v>
      </c>
      <c r="E18" s="29">
        <v>965485.561506</v>
      </c>
      <c r="F18" s="29">
        <v>384143.2575986</v>
      </c>
      <c r="G18" s="29">
        <v>223186.74435639995</v>
      </c>
      <c r="H18" s="29">
        <v>80564.543379999988</v>
      </c>
      <c r="I18" s="29">
        <v>687894.54533499992</v>
      </c>
      <c r="J18" s="29">
        <v>34872.167310000004</v>
      </c>
      <c r="K18" s="29">
        <v>184759.58150919998</v>
      </c>
      <c r="L18" s="29">
        <v>80829.70564</v>
      </c>
      <c r="M18" s="29">
        <v>300461.45445919997</v>
      </c>
    </row>
    <row r="19" spans="1:13" s="52" customFormat="1" ht="15" customHeight="1" x14ac:dyDescent="0.35">
      <c r="A19" s="28" t="s">
        <v>62</v>
      </c>
      <c r="B19" s="29">
        <v>841341.56633039995</v>
      </c>
      <c r="C19" s="29">
        <v>804790.61379660002</v>
      </c>
      <c r="D19" s="29">
        <v>2355902.0493267998</v>
      </c>
      <c r="E19" s="29">
        <v>4002034.2294537998</v>
      </c>
      <c r="F19" s="29">
        <v>45396.363063000004</v>
      </c>
      <c r="G19" s="29">
        <v>166199.77928699998</v>
      </c>
      <c r="H19" s="29">
        <v>4917537.5321624</v>
      </c>
      <c r="I19" s="29">
        <v>5129133.6745124003</v>
      </c>
      <c r="J19" s="29">
        <v>8525.0794243999972</v>
      </c>
      <c r="K19" s="29">
        <v>75484.849707599991</v>
      </c>
      <c r="L19" s="29">
        <v>2615651.7476220001</v>
      </c>
      <c r="M19" s="29">
        <v>2699661.6767540001</v>
      </c>
    </row>
    <row r="20" spans="1:13" s="52" customFormat="1" ht="15" customHeight="1" x14ac:dyDescent="0.35">
      <c r="A20" s="28" t="s">
        <v>63</v>
      </c>
      <c r="B20" s="29">
        <v>7.8</v>
      </c>
      <c r="C20" s="29">
        <v>40.286819999999999</v>
      </c>
      <c r="D20" s="29">
        <v>19994.312539999999</v>
      </c>
      <c r="E20" s="29">
        <v>20042.399359999999</v>
      </c>
      <c r="F20" s="29">
        <v>842.53482000000008</v>
      </c>
      <c r="G20" s="29">
        <v>248.06876</v>
      </c>
      <c r="H20" s="29">
        <v>6842.2746799999995</v>
      </c>
      <c r="I20" s="29">
        <v>7932.8782599999995</v>
      </c>
      <c r="J20" s="29">
        <v>0</v>
      </c>
      <c r="K20" s="29">
        <v>471.91669000000002</v>
      </c>
      <c r="L20" s="29">
        <v>2407.1726100000001</v>
      </c>
      <c r="M20" s="29">
        <v>2879.0892999999996</v>
      </c>
    </row>
    <row r="21" spans="1:13" s="52" customFormat="1" ht="15" customHeight="1" x14ac:dyDescent="0.35">
      <c r="A21" s="28" t="s">
        <v>64</v>
      </c>
      <c r="B21" s="29">
        <v>35.013390000000001</v>
      </c>
      <c r="C21" s="29">
        <v>224.46657000000002</v>
      </c>
      <c r="D21" s="29">
        <v>96266.166990000012</v>
      </c>
      <c r="E21" s="29">
        <v>96525.646950000009</v>
      </c>
      <c r="F21" s="29">
        <v>86.838220000000007</v>
      </c>
      <c r="G21" s="29">
        <v>772.06197999999995</v>
      </c>
      <c r="H21" s="29">
        <v>7051.2186900000006</v>
      </c>
      <c r="I21" s="29">
        <v>7910.1188900000006</v>
      </c>
      <c r="J21" s="29">
        <v>4015</v>
      </c>
      <c r="K21" s="29">
        <v>7592.6169400000008</v>
      </c>
      <c r="L21" s="29">
        <v>55670.227120000003</v>
      </c>
      <c r="M21" s="29">
        <v>67277.844060000003</v>
      </c>
    </row>
    <row r="22" spans="1:13" s="52" customFormat="1" ht="15" customHeight="1" x14ac:dyDescent="0.35">
      <c r="A22" s="28" t="s">
        <v>65</v>
      </c>
      <c r="B22" s="29">
        <v>18496.329819999999</v>
      </c>
      <c r="C22" s="29">
        <v>25475.454580400004</v>
      </c>
      <c r="D22" s="29">
        <v>179716.59466999999</v>
      </c>
      <c r="E22" s="29">
        <v>223688.3790704</v>
      </c>
      <c r="F22" s="29">
        <v>17987.50027</v>
      </c>
      <c r="G22" s="29">
        <v>136632.17414799999</v>
      </c>
      <c r="H22" s="29">
        <v>1838373.5749186</v>
      </c>
      <c r="I22" s="29">
        <v>1992993.2493366001</v>
      </c>
      <c r="J22" s="29">
        <v>22084.457409999995</v>
      </c>
      <c r="K22" s="29">
        <v>58821.348800000007</v>
      </c>
      <c r="L22" s="29">
        <v>681210.49725000001</v>
      </c>
      <c r="M22" s="29">
        <v>762116.30346000008</v>
      </c>
    </row>
    <row r="23" spans="1:13" s="52" customFormat="1" ht="15" customHeight="1" x14ac:dyDescent="0.35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35</v>
      </c>
      <c r="G23" s="29">
        <v>8</v>
      </c>
      <c r="H23" s="29">
        <v>0</v>
      </c>
      <c r="I23" s="29">
        <v>43</v>
      </c>
      <c r="J23" s="29">
        <v>0</v>
      </c>
      <c r="K23" s="29">
        <v>32.953620000000001</v>
      </c>
      <c r="L23" s="29">
        <v>141.75805</v>
      </c>
      <c r="M23" s="29">
        <v>174.71166999999997</v>
      </c>
    </row>
    <row r="24" spans="1:13" s="52" customFormat="1" ht="15" customHeight="1" x14ac:dyDescent="0.35">
      <c r="A24" s="28" t="s">
        <v>67</v>
      </c>
      <c r="B24" s="29">
        <v>0</v>
      </c>
      <c r="C24" s="29">
        <v>81.686700000000002</v>
      </c>
      <c r="D24" s="29">
        <v>0</v>
      </c>
      <c r="E24" s="29">
        <v>81.686700000000002</v>
      </c>
      <c r="F24" s="29">
        <v>0</v>
      </c>
      <c r="G24" s="29">
        <v>227.70501999999999</v>
      </c>
      <c r="H24" s="29">
        <v>0</v>
      </c>
      <c r="I24" s="29">
        <v>227.70501999999999</v>
      </c>
      <c r="J24" s="29">
        <v>0</v>
      </c>
      <c r="K24" s="29">
        <v>0</v>
      </c>
      <c r="L24" s="29">
        <v>35</v>
      </c>
      <c r="M24" s="29">
        <v>35</v>
      </c>
    </row>
    <row r="25" spans="1:13" s="53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21.504000000000001</v>
      </c>
      <c r="G25" s="29">
        <v>37.411809999999996</v>
      </c>
      <c r="H25" s="29">
        <v>1939.20498</v>
      </c>
      <c r="I25" s="29">
        <v>1998.1207899999999</v>
      </c>
      <c r="J25" s="29">
        <v>0</v>
      </c>
      <c r="K25" s="29">
        <v>33.902149999999999</v>
      </c>
      <c r="L25" s="29">
        <v>270.93880000000001</v>
      </c>
      <c r="M25" s="29">
        <v>304.84095000000002</v>
      </c>
    </row>
    <row r="26" spans="1:13" s="53" customFormat="1" ht="15" customHeight="1" x14ac:dyDescent="0.25">
      <c r="A26" s="31" t="s">
        <v>82</v>
      </c>
      <c r="B26" s="32">
        <v>7003466.1619413998</v>
      </c>
      <c r="C26" s="32">
        <v>8818030.5882995985</v>
      </c>
      <c r="D26" s="32">
        <v>10309671.056046402</v>
      </c>
      <c r="E26" s="32">
        <v>26131167.806287404</v>
      </c>
      <c r="F26" s="32">
        <v>2360783.553521601</v>
      </c>
      <c r="G26" s="32">
        <v>4674116.2566836001</v>
      </c>
      <c r="H26" s="32">
        <v>12780119.451766402</v>
      </c>
      <c r="I26" s="32">
        <v>19815019.2619716</v>
      </c>
      <c r="J26" s="32">
        <v>1509799.7432006004</v>
      </c>
      <c r="K26" s="32">
        <v>3721791.9662733991</v>
      </c>
      <c r="L26" s="32">
        <v>9421374.6000146009</v>
      </c>
      <c r="M26" s="32">
        <v>14652966.309488598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s="57" customFormat="1" ht="15" customHeight="1" thickTop="1" x14ac:dyDescent="0.3">
      <c r="A28" s="39" t="s">
        <v>71</v>
      </c>
      <c r="B28" s="39"/>
      <c r="C28" s="39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39" t="s">
        <v>83</v>
      </c>
      <c r="B29" s="39"/>
      <c r="C29" s="39"/>
      <c r="D29" s="29"/>
      <c r="E29" s="29"/>
      <c r="F29" s="29"/>
      <c r="G29" s="29"/>
      <c r="H29" s="29"/>
      <c r="I29" s="28"/>
      <c r="J29" s="22"/>
      <c r="K29" s="22"/>
      <c r="L29" s="22"/>
      <c r="M29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D163D-F937-45EB-A02F-B7D5ED732AED}">
  <sheetPr codeName="Hoja9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0.1406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10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7.5703125" style="23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0.1406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10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7.5703125" style="23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0.1406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10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7.5703125" style="23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0.1406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10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7.5703125" style="23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0.1406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10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7.5703125" style="23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0.1406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10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7.5703125" style="23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0.1406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10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7.5703125" style="23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0.1406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10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7.5703125" style="23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0.1406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10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7.5703125" style="23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0.1406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10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7.5703125" style="23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0.1406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10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7.5703125" style="23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0.1406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10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7.5703125" style="23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0.1406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10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7.5703125" style="23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0.1406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10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7.5703125" style="23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0.1406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10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7.5703125" style="23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0.1406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10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7.5703125" style="23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0.1406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10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7.5703125" style="23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0.1406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10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7.5703125" style="23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0.1406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10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7.5703125" style="23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0.1406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10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7.5703125" style="23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0.1406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10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7.5703125" style="23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0.1406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10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7.5703125" style="23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0.1406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10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7.5703125" style="23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0.1406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10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7.5703125" style="23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0.1406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10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7.5703125" style="23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0.1406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10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7.5703125" style="23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0.1406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10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7.5703125" style="23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0.1406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10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7.5703125" style="23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0.1406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10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7.5703125" style="23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0.1406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10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7.5703125" style="23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0.1406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10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7.5703125" style="23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0.1406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10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7.5703125" style="23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0.1406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10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7.5703125" style="23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0.1406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10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7.5703125" style="23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0.1406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10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7.5703125" style="23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0.1406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10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7.5703125" style="23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0.1406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10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7.5703125" style="23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0.1406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10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7.5703125" style="23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0.1406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10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7.5703125" style="23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0.1406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10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7.5703125" style="23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0.1406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10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7.5703125" style="23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0.1406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10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7.5703125" style="23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0.1406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10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7.5703125" style="23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0.1406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10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7.5703125" style="23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0.1406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10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7.5703125" style="23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0.1406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10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7.5703125" style="23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0.1406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10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7.5703125" style="23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0.1406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10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7.5703125" style="23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0.1406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10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7.5703125" style="23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0.1406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10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7.5703125" style="23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0.1406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10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7.5703125" style="23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0.1406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10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7.5703125" style="23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0.1406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10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7.5703125" style="23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0.1406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10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7.5703125" style="23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0.1406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10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7.5703125" style="23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0.1406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10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7.5703125" style="23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0.1406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10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7.5703125" style="23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0.1406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10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7.5703125" style="23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0.1406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10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7.5703125" style="23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0.1406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10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7.5703125" style="23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0.1406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10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7.5703125" style="23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0.1406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10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7.5703125" style="23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0.1406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10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7.5703125" style="23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0.1406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10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7.5703125" style="23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75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5">
      <c r="A5" s="22"/>
      <c r="B5"/>
      <c r="C5"/>
      <c r="D5"/>
      <c r="E5"/>
      <c r="F5"/>
      <c r="G5"/>
      <c r="H5"/>
      <c r="I5"/>
      <c r="J5"/>
      <c r="K5"/>
      <c r="L5"/>
      <c r="M5"/>
    </row>
    <row r="6" spans="1:13" s="46" customFormat="1" ht="15" customHeight="1" x14ac:dyDescent="0.4">
      <c r="A6" s="45"/>
      <c r="B6" s="436" t="s">
        <v>86</v>
      </c>
      <c r="C6" s="436"/>
      <c r="D6" s="436"/>
      <c r="E6" s="436"/>
      <c r="F6" s="436" t="s">
        <v>44</v>
      </c>
      <c r="G6" s="436"/>
      <c r="H6" s="436"/>
      <c r="I6" s="436"/>
      <c r="J6" s="436" t="s">
        <v>45</v>
      </c>
      <c r="K6" s="436"/>
      <c r="L6" s="436"/>
      <c r="M6" s="436"/>
    </row>
    <row r="7" spans="1:13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52" customFormat="1" ht="15" customHeight="1" x14ac:dyDescent="0.35">
      <c r="A8" s="28" t="s">
        <v>51</v>
      </c>
      <c r="B8" s="29">
        <v>195975.66483000002</v>
      </c>
      <c r="C8" s="29">
        <v>243299.02373999998</v>
      </c>
      <c r="D8" s="29">
        <v>721266.34181000001</v>
      </c>
      <c r="E8" s="29">
        <v>1160541.0303800001</v>
      </c>
      <c r="F8" s="29">
        <v>158.77261999999999</v>
      </c>
      <c r="G8" s="29">
        <v>564629.67142999999</v>
      </c>
      <c r="H8" s="29">
        <v>251488.89892000001</v>
      </c>
      <c r="I8" s="29">
        <v>816277.34297</v>
      </c>
      <c r="J8" s="29">
        <v>13720</v>
      </c>
      <c r="K8" s="29">
        <v>15184.0507662</v>
      </c>
      <c r="L8" s="29">
        <v>348</v>
      </c>
      <c r="M8" s="29">
        <v>29252.050766199998</v>
      </c>
    </row>
    <row r="9" spans="1:13" s="52" customFormat="1" ht="15" customHeight="1" x14ac:dyDescent="0.35">
      <c r="A9" s="28" t="s">
        <v>52</v>
      </c>
      <c r="B9" s="29">
        <v>451.11178999999998</v>
      </c>
      <c r="C9" s="29">
        <v>716.39316000000008</v>
      </c>
      <c r="D9" s="29">
        <v>5323.3239600000006</v>
      </c>
      <c r="E9" s="29">
        <v>6490.8289100000011</v>
      </c>
      <c r="F9" s="29">
        <v>1.1201199999999998</v>
      </c>
      <c r="G9" s="29">
        <v>2235.2290699999999</v>
      </c>
      <c r="H9" s="29">
        <v>1374.28972</v>
      </c>
      <c r="I9" s="29">
        <v>3610.6389100000001</v>
      </c>
      <c r="J9" s="29">
        <v>0</v>
      </c>
      <c r="K9" s="29">
        <v>0</v>
      </c>
      <c r="L9" s="29">
        <v>0</v>
      </c>
      <c r="M9" s="29">
        <v>0</v>
      </c>
    </row>
    <row r="10" spans="1:13" s="52" customFormat="1" ht="15" customHeight="1" x14ac:dyDescent="0.35">
      <c r="A10" s="28" t="s">
        <v>53</v>
      </c>
      <c r="B10" s="29">
        <v>3649.09</v>
      </c>
      <c r="C10" s="29">
        <v>35949.953525199999</v>
      </c>
      <c r="D10" s="29">
        <v>1437.8123900000001</v>
      </c>
      <c r="E10" s="29">
        <v>41036.855915200002</v>
      </c>
      <c r="F10" s="29">
        <v>0</v>
      </c>
      <c r="G10" s="29">
        <v>6.6707600000000005</v>
      </c>
      <c r="H10" s="29">
        <v>0</v>
      </c>
      <c r="I10" s="29">
        <v>6.6707600000000005</v>
      </c>
      <c r="J10" s="29">
        <v>0</v>
      </c>
      <c r="K10" s="29">
        <v>0</v>
      </c>
      <c r="L10" s="29">
        <v>0</v>
      </c>
      <c r="M10" s="29">
        <v>0</v>
      </c>
    </row>
    <row r="11" spans="1:13" s="52" customFormat="1" ht="15" customHeight="1" x14ac:dyDescent="0.35">
      <c r="A11" s="28" t="s">
        <v>54</v>
      </c>
      <c r="B11" s="29">
        <v>0</v>
      </c>
      <c r="C11" s="29">
        <v>2632.8704400000001</v>
      </c>
      <c r="D11" s="29">
        <v>10060.19988</v>
      </c>
      <c r="E11" s="29">
        <v>12693.070320000001</v>
      </c>
      <c r="F11" s="29">
        <v>4.8901899999999996</v>
      </c>
      <c r="G11" s="29">
        <v>34187.736629999999</v>
      </c>
      <c r="H11" s="29">
        <v>33158.782030000002</v>
      </c>
      <c r="I11" s="29">
        <v>67351.408850000007</v>
      </c>
      <c r="J11" s="29">
        <v>0</v>
      </c>
      <c r="K11" s="29">
        <v>0</v>
      </c>
      <c r="L11" s="29">
        <v>0</v>
      </c>
      <c r="M11" s="29">
        <v>0</v>
      </c>
    </row>
    <row r="12" spans="1:13" s="52" customFormat="1" ht="15" customHeight="1" x14ac:dyDescent="0.35">
      <c r="A12" s="28" t="s">
        <v>55</v>
      </c>
      <c r="B12" s="29">
        <v>364563.72180000006</v>
      </c>
      <c r="C12" s="29">
        <v>1025186.3249499999</v>
      </c>
      <c r="D12" s="29">
        <v>1202534.1626738003</v>
      </c>
      <c r="E12" s="29">
        <v>2592284.2094238005</v>
      </c>
      <c r="F12" s="29">
        <v>6816.5197899999994</v>
      </c>
      <c r="G12" s="29">
        <v>3655533.5403400008</v>
      </c>
      <c r="H12" s="29">
        <v>2146436.8375299997</v>
      </c>
      <c r="I12" s="29">
        <v>5808786.8976600002</v>
      </c>
      <c r="J12" s="29">
        <v>35433.602549999996</v>
      </c>
      <c r="K12" s="29">
        <v>14539.123540000001</v>
      </c>
      <c r="L12" s="29">
        <v>0</v>
      </c>
      <c r="M12" s="29">
        <v>49972.726089999996</v>
      </c>
    </row>
    <row r="13" spans="1:13" s="52" customFormat="1" ht="15" customHeight="1" x14ac:dyDescent="0.35">
      <c r="A13" s="28" t="s">
        <v>56</v>
      </c>
      <c r="B13" s="29">
        <v>303.82499999999999</v>
      </c>
      <c r="C13" s="29">
        <v>25276.60154</v>
      </c>
      <c r="D13" s="29">
        <v>189938.48994999999</v>
      </c>
      <c r="E13" s="29">
        <v>215518.91648999997</v>
      </c>
      <c r="F13" s="29">
        <v>3.0883600000000002</v>
      </c>
      <c r="G13" s="29">
        <v>4827.72595</v>
      </c>
      <c r="H13" s="29">
        <v>4970.3327200000003</v>
      </c>
      <c r="I13" s="29">
        <v>9801.1470300000019</v>
      </c>
      <c r="J13" s="29">
        <v>0</v>
      </c>
      <c r="K13" s="29">
        <v>0</v>
      </c>
      <c r="L13" s="29">
        <v>0</v>
      </c>
      <c r="M13" s="29">
        <v>0</v>
      </c>
    </row>
    <row r="14" spans="1:13" s="52" customFormat="1" ht="15" customHeight="1" x14ac:dyDescent="0.35">
      <c r="A14" s="28" t="s">
        <v>57</v>
      </c>
      <c r="B14" s="29">
        <v>202070.89349480002</v>
      </c>
      <c r="C14" s="29">
        <v>409289.46075919986</v>
      </c>
      <c r="D14" s="29">
        <v>2119731.7628029999</v>
      </c>
      <c r="E14" s="29">
        <v>2731092.1170570003</v>
      </c>
      <c r="F14" s="29">
        <v>2689.4232999999999</v>
      </c>
      <c r="G14" s="29">
        <v>2462090.3758761999</v>
      </c>
      <c r="H14" s="29">
        <v>2005134.4145004</v>
      </c>
      <c r="I14" s="29">
        <v>4469914.2136765998</v>
      </c>
      <c r="J14" s="29">
        <v>0</v>
      </c>
      <c r="K14" s="29">
        <v>0</v>
      </c>
      <c r="L14" s="29">
        <v>0</v>
      </c>
      <c r="M14" s="29">
        <v>0</v>
      </c>
    </row>
    <row r="15" spans="1:13" s="52" customFormat="1" ht="15" customHeight="1" x14ac:dyDescent="0.35">
      <c r="A15" s="28" t="s">
        <v>58</v>
      </c>
      <c r="B15" s="29">
        <v>197896.83827000007</v>
      </c>
      <c r="C15" s="29">
        <v>1063569.9378899999</v>
      </c>
      <c r="D15" s="29">
        <v>1402956.4808512002</v>
      </c>
      <c r="E15" s="29">
        <v>2664423.2570111998</v>
      </c>
      <c r="F15" s="29">
        <v>9366.0692400000025</v>
      </c>
      <c r="G15" s="29">
        <v>2164485.9558108007</v>
      </c>
      <c r="H15" s="29">
        <v>1063274.4004966</v>
      </c>
      <c r="I15" s="29">
        <v>3237126.4255474005</v>
      </c>
      <c r="J15" s="29">
        <v>25441.179339999999</v>
      </c>
      <c r="K15" s="29">
        <v>17887.617900000001</v>
      </c>
      <c r="L15" s="29">
        <v>0</v>
      </c>
      <c r="M15" s="29">
        <v>43328.79724</v>
      </c>
    </row>
    <row r="16" spans="1:13" s="52" customFormat="1" ht="15" customHeight="1" x14ac:dyDescent="0.35">
      <c r="A16" s="28" t="s">
        <v>59</v>
      </c>
      <c r="B16" s="29">
        <v>127.10608000000001</v>
      </c>
      <c r="C16" s="29">
        <v>19341.516959999994</v>
      </c>
      <c r="D16" s="29">
        <v>123588.14395</v>
      </c>
      <c r="E16" s="29">
        <v>143056.76699</v>
      </c>
      <c r="F16" s="29">
        <v>1092.7397599999999</v>
      </c>
      <c r="G16" s="29">
        <v>383244.96833</v>
      </c>
      <c r="H16" s="29">
        <v>184690.08424999996</v>
      </c>
      <c r="I16" s="29">
        <v>569027.79233999993</v>
      </c>
      <c r="J16" s="29">
        <v>0</v>
      </c>
      <c r="K16" s="29">
        <v>0</v>
      </c>
      <c r="L16" s="29">
        <v>0</v>
      </c>
      <c r="M16" s="29">
        <v>0</v>
      </c>
    </row>
    <row r="17" spans="1:13" s="52" customFormat="1" ht="15" customHeight="1" x14ac:dyDescent="0.35">
      <c r="A17" s="28" t="s">
        <v>60</v>
      </c>
      <c r="B17" s="29">
        <v>31369.299745799999</v>
      </c>
      <c r="C17" s="29">
        <v>55360.059407800007</v>
      </c>
      <c r="D17" s="29">
        <v>228326.87917839995</v>
      </c>
      <c r="E17" s="29">
        <v>315056.23833199998</v>
      </c>
      <c r="F17" s="29">
        <v>622.43387000000007</v>
      </c>
      <c r="G17" s="29">
        <v>724510.67054000008</v>
      </c>
      <c r="H17" s="29">
        <v>733411.57231119974</v>
      </c>
      <c r="I17" s="29">
        <v>1458544.6767211999</v>
      </c>
      <c r="J17" s="29">
        <v>0</v>
      </c>
      <c r="K17" s="29">
        <v>755.91132999999991</v>
      </c>
      <c r="L17" s="29">
        <v>0</v>
      </c>
      <c r="M17" s="29">
        <v>755.91132999999991</v>
      </c>
    </row>
    <row r="18" spans="1:13" s="52" customFormat="1" ht="15" customHeight="1" x14ac:dyDescent="0.35">
      <c r="A18" s="28" t="s">
        <v>61</v>
      </c>
      <c r="B18" s="29">
        <v>63001.990669999999</v>
      </c>
      <c r="C18" s="29">
        <v>39358.847780000004</v>
      </c>
      <c r="D18" s="29">
        <v>46595.914260000012</v>
      </c>
      <c r="E18" s="29">
        <v>148956.75271</v>
      </c>
      <c r="F18" s="29">
        <v>5.9192600000000004</v>
      </c>
      <c r="G18" s="29">
        <v>460.85156999999992</v>
      </c>
      <c r="H18" s="29">
        <v>749.6309</v>
      </c>
      <c r="I18" s="29">
        <v>1216.40173</v>
      </c>
      <c r="J18" s="29">
        <v>12976</v>
      </c>
      <c r="K18" s="29">
        <v>0</v>
      </c>
      <c r="L18" s="29">
        <v>0</v>
      </c>
      <c r="M18" s="29">
        <v>12976</v>
      </c>
    </row>
    <row r="19" spans="1:13" s="52" customFormat="1" ht="15" customHeight="1" x14ac:dyDescent="0.35">
      <c r="A19" s="28" t="s">
        <v>62</v>
      </c>
      <c r="B19" s="29">
        <v>45194.903882199993</v>
      </c>
      <c r="C19" s="29">
        <v>107340.81277880003</v>
      </c>
      <c r="D19" s="29">
        <v>2366782.3115055999</v>
      </c>
      <c r="E19" s="29">
        <v>2519318.0281666</v>
      </c>
      <c r="F19" s="29">
        <v>893.87807000000009</v>
      </c>
      <c r="G19" s="29">
        <v>521466.5875599999</v>
      </c>
      <c r="H19" s="29">
        <v>362440.42246300005</v>
      </c>
      <c r="I19" s="29">
        <v>884800.88809299993</v>
      </c>
      <c r="J19" s="29">
        <v>68.599999999999994</v>
      </c>
      <c r="K19" s="29">
        <v>1827.1927142</v>
      </c>
      <c r="L19" s="29">
        <v>0</v>
      </c>
      <c r="M19" s="29">
        <v>1895.7927142000001</v>
      </c>
    </row>
    <row r="20" spans="1:13" s="52" customFormat="1" ht="15" customHeight="1" x14ac:dyDescent="0.35">
      <c r="A20" s="28" t="s">
        <v>63</v>
      </c>
      <c r="B20" s="29">
        <v>0</v>
      </c>
      <c r="C20" s="29">
        <v>297.15593000000001</v>
      </c>
      <c r="D20" s="29">
        <v>2836.1124799999993</v>
      </c>
      <c r="E20" s="29">
        <v>3133.2684099999997</v>
      </c>
      <c r="F20" s="29">
        <v>7.1286899999999997</v>
      </c>
      <c r="G20" s="29">
        <v>774.6039199999999</v>
      </c>
      <c r="H20" s="29">
        <v>776.75088000000005</v>
      </c>
      <c r="I20" s="29">
        <v>1558.4834899999998</v>
      </c>
      <c r="J20" s="29">
        <v>0</v>
      </c>
      <c r="K20" s="29">
        <v>75.890659999999997</v>
      </c>
      <c r="L20" s="29">
        <v>0</v>
      </c>
      <c r="M20" s="29">
        <v>75.890659999999997</v>
      </c>
    </row>
    <row r="21" spans="1:13" s="52" customFormat="1" ht="15" customHeight="1" x14ac:dyDescent="0.35">
      <c r="A21" s="28" t="s">
        <v>64</v>
      </c>
      <c r="B21" s="29">
        <v>0.26239999999999997</v>
      </c>
      <c r="C21" s="29">
        <v>1547.4847900000002</v>
      </c>
      <c r="D21" s="29">
        <v>32064.893930000002</v>
      </c>
      <c r="E21" s="29">
        <v>33612.641120000008</v>
      </c>
      <c r="F21" s="29">
        <v>267.65229000000005</v>
      </c>
      <c r="G21" s="29">
        <v>26469.275109999995</v>
      </c>
      <c r="H21" s="29">
        <v>8431.8709600000002</v>
      </c>
      <c r="I21" s="29">
        <v>35168.798360000001</v>
      </c>
      <c r="J21" s="29">
        <v>0</v>
      </c>
      <c r="K21" s="29">
        <v>0</v>
      </c>
      <c r="L21" s="29">
        <v>0</v>
      </c>
      <c r="M21" s="29">
        <v>0</v>
      </c>
    </row>
    <row r="22" spans="1:13" s="52" customFormat="1" ht="15" customHeight="1" x14ac:dyDescent="0.35">
      <c r="A22" s="28" t="s">
        <v>65</v>
      </c>
      <c r="B22" s="29">
        <v>257.23987</v>
      </c>
      <c r="C22" s="29">
        <v>21457.370360000008</v>
      </c>
      <c r="D22" s="29">
        <v>75448.960916799988</v>
      </c>
      <c r="E22" s="29">
        <v>97163.571146799994</v>
      </c>
      <c r="F22" s="29">
        <v>1107.2881500000001</v>
      </c>
      <c r="G22" s="29">
        <v>279250.54288820009</v>
      </c>
      <c r="H22" s="29">
        <v>130948.79757079997</v>
      </c>
      <c r="I22" s="29">
        <v>411306.62860900006</v>
      </c>
      <c r="J22" s="29">
        <v>159.72879999999998</v>
      </c>
      <c r="K22" s="29">
        <v>200.27679999999998</v>
      </c>
      <c r="L22" s="29">
        <v>0</v>
      </c>
      <c r="M22" s="29">
        <v>360.00559999999996</v>
      </c>
    </row>
    <row r="23" spans="1:13" s="52" customFormat="1" ht="15" customHeight="1" x14ac:dyDescent="0.35">
      <c r="A23" s="28" t="s">
        <v>66</v>
      </c>
      <c r="B23" s="29">
        <v>0</v>
      </c>
      <c r="C23" s="29">
        <v>72.040000000000006</v>
      </c>
      <c r="D23" s="29">
        <v>0</v>
      </c>
      <c r="E23" s="29">
        <v>72.040000000000006</v>
      </c>
      <c r="F23" s="29">
        <v>86.699079999999995</v>
      </c>
      <c r="G23" s="29">
        <v>8975.7897200000007</v>
      </c>
      <c r="H23" s="29">
        <v>3040.1627500000004</v>
      </c>
      <c r="I23" s="29">
        <v>12102.65155</v>
      </c>
      <c r="J23" s="29">
        <v>0</v>
      </c>
      <c r="K23" s="29">
        <v>0</v>
      </c>
      <c r="L23" s="29">
        <v>0</v>
      </c>
      <c r="M23" s="29">
        <v>0</v>
      </c>
    </row>
    <row r="24" spans="1:13" s="52" customFormat="1" ht="15" customHeight="1" x14ac:dyDescent="0.35">
      <c r="A24" s="28" t="s">
        <v>67</v>
      </c>
      <c r="B24" s="29">
        <v>0</v>
      </c>
      <c r="C24" s="29">
        <v>0</v>
      </c>
      <c r="D24" s="29">
        <v>34.450000000000003</v>
      </c>
      <c r="E24" s="29">
        <v>34.450000000000003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53" customFormat="1" ht="15" customHeight="1" x14ac:dyDescent="0.25">
      <c r="A25" s="28" t="s">
        <v>68</v>
      </c>
      <c r="B25" s="29">
        <v>0</v>
      </c>
      <c r="C25" s="29">
        <v>281.17695000000003</v>
      </c>
      <c r="D25" s="29">
        <v>358.70337999999998</v>
      </c>
      <c r="E25" s="29">
        <v>639.88033000000007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</row>
    <row r="26" spans="1:13" s="53" customFormat="1" ht="15" customHeight="1" x14ac:dyDescent="0.25">
      <c r="A26" s="31" t="s">
        <v>82</v>
      </c>
      <c r="B26" s="32">
        <v>1104861.9478328</v>
      </c>
      <c r="C26" s="32">
        <v>3050977.0309609999</v>
      </c>
      <c r="D26" s="32">
        <v>8529284.9439188</v>
      </c>
      <c r="E26" s="32">
        <v>12685123.922712596</v>
      </c>
      <c r="F26" s="32">
        <v>23123.622790000001</v>
      </c>
      <c r="G26" s="32">
        <v>10833150.195505202</v>
      </c>
      <c r="H26" s="32">
        <v>6930327.2480020011</v>
      </c>
      <c r="I26" s="32">
        <v>17786601.0662972</v>
      </c>
      <c r="J26" s="32">
        <v>87799.110690000001</v>
      </c>
      <c r="K26" s="32">
        <v>50470.063710399998</v>
      </c>
      <c r="L26" s="32">
        <v>348</v>
      </c>
      <c r="M26" s="32">
        <v>138617.17440040002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s="57" customFormat="1" ht="15" customHeight="1" thickTop="1" x14ac:dyDescent="0.3">
      <c r="A28" s="39" t="s">
        <v>71</v>
      </c>
      <c r="B28" s="39"/>
      <c r="C28" s="39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39" t="s">
        <v>83</v>
      </c>
      <c r="B29" s="39"/>
      <c r="C29" s="39"/>
      <c r="D29" s="29"/>
      <c r="E29" s="29"/>
      <c r="F29" s="29"/>
      <c r="G29" s="29"/>
      <c r="H29" s="29"/>
      <c r="I29" s="28"/>
      <c r="J29" s="22"/>
      <c r="K29" s="22"/>
      <c r="L29" s="22"/>
      <c r="M29" s="22"/>
    </row>
    <row r="30" spans="1:13" ht="15" customHeight="1" x14ac:dyDescent="0.2">
      <c r="A30" s="41"/>
      <c r="B30" s="28"/>
      <c r="C30" s="29"/>
      <c r="D30" s="29"/>
      <c r="E30" s="29"/>
      <c r="F30" s="29"/>
      <c r="G30" s="29"/>
      <c r="H30" s="29"/>
      <c r="I30" s="28"/>
      <c r="J30" s="22"/>
      <c r="K30" s="22"/>
      <c r="L30" s="22"/>
      <c r="M30" s="22"/>
    </row>
    <row r="31" spans="1:13" ht="15" customHeight="1" x14ac:dyDescent="0.2">
      <c r="A31" s="21"/>
      <c r="B31" s="28"/>
      <c r="C31" s="29"/>
      <c r="D31" s="29"/>
      <c r="E31" s="29"/>
      <c r="F31" s="29"/>
      <c r="G31" s="29"/>
      <c r="H31" s="29"/>
      <c r="I31" s="28"/>
      <c r="J31" s="22"/>
      <c r="K31" s="22"/>
      <c r="L31" s="22"/>
      <c r="M31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CA26D-CD30-48EB-B4C0-ABDB68A0108E}">
  <sheetPr codeName="Hoja10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0.1406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9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10.140625" style="23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0.1406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9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10.140625" style="23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0.1406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9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10.140625" style="23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0.1406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9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10.140625" style="23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0.1406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9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10.140625" style="23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0.1406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9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10.140625" style="23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0.1406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9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10.140625" style="23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0.1406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9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10.140625" style="23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0.1406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9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10.140625" style="23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0.1406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9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10.140625" style="23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0.1406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9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10.140625" style="23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0.1406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9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10.140625" style="23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0.1406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9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10.140625" style="23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0.1406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9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10.140625" style="23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0.1406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9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10.140625" style="23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0.1406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9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10.140625" style="23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0.1406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9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10.140625" style="23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0.1406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9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10.140625" style="23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0.1406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9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10.140625" style="23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0.1406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9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10.140625" style="23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0.1406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9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10.140625" style="23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0.1406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9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10.140625" style="23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0.1406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9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10.140625" style="23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0.1406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9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10.140625" style="23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0.1406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9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10.140625" style="23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0.1406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9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10.140625" style="23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0.1406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9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10.140625" style="23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0.1406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9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10.140625" style="23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0.1406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9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10.140625" style="23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0.1406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9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10.140625" style="23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0.1406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9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10.140625" style="23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0.1406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9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10.140625" style="23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0.1406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9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10.140625" style="23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0.1406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9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10.140625" style="23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0.1406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9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10.140625" style="23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0.1406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9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10.140625" style="23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0.1406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9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10.140625" style="23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0.1406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9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10.140625" style="23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0.1406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9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10.140625" style="23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0.1406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9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10.140625" style="23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0.1406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9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10.140625" style="23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0.1406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9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10.140625" style="23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0.1406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9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10.140625" style="23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0.1406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9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10.140625" style="23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0.1406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9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10.140625" style="23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0.1406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9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10.140625" style="23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0.1406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9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10.140625" style="23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0.1406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9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10.140625" style="23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0.1406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9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10.140625" style="23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0.1406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9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10.140625" style="23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0.1406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9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10.140625" style="23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0.1406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9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10.140625" style="23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0.1406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9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10.140625" style="23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0.1406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9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10.140625" style="23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0.1406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9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10.140625" style="23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0.1406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9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10.140625" style="23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0.1406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9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10.140625" style="23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0.1406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9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10.140625" style="23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0.1406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9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10.140625" style="23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0.1406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9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10.140625" style="23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0.1406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9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10.140625" style="23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0.1406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9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10.140625" style="23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0.1406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9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10.140625" style="23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0.1406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9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10.140625" style="23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75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5">
      <c r="A5" s="21"/>
      <c r="B5"/>
      <c r="C5"/>
      <c r="D5"/>
      <c r="E5"/>
      <c r="F5"/>
      <c r="G5"/>
      <c r="H5"/>
      <c r="I5"/>
      <c r="J5"/>
      <c r="K5"/>
      <c r="L5"/>
      <c r="M5"/>
    </row>
    <row r="6" spans="1:13" s="46" customFormat="1" ht="15" customHeight="1" x14ac:dyDescent="0.4">
      <c r="A6" s="45"/>
      <c r="B6" s="436" t="s">
        <v>46</v>
      </c>
      <c r="C6" s="436"/>
      <c r="D6" s="436"/>
      <c r="E6" s="436"/>
      <c r="F6" s="436" t="s">
        <v>47</v>
      </c>
      <c r="G6" s="436"/>
      <c r="H6" s="436"/>
      <c r="I6" s="436"/>
      <c r="J6" s="436" t="s">
        <v>48</v>
      </c>
      <c r="K6" s="436"/>
      <c r="L6" s="436"/>
      <c r="M6" s="436"/>
    </row>
    <row r="7" spans="1:13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8" t="s">
        <v>78</v>
      </c>
      <c r="G7" s="48" t="s">
        <v>79</v>
      </c>
      <c r="H7" s="48" t="s">
        <v>80</v>
      </c>
      <c r="I7" s="48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52" customFormat="1" ht="15" customHeight="1" x14ac:dyDescent="0.35">
      <c r="A8" s="28" t="s">
        <v>51</v>
      </c>
      <c r="B8" s="29">
        <v>27133.767450000003</v>
      </c>
      <c r="C8" s="29">
        <v>916965.35046979983</v>
      </c>
      <c r="D8" s="29">
        <v>2423728.3031963995</v>
      </c>
      <c r="E8" s="29">
        <v>3367827.4211161993</v>
      </c>
      <c r="F8" s="29">
        <v>41124.211869999999</v>
      </c>
      <c r="G8" s="29">
        <v>126769.32891</v>
      </c>
      <c r="H8" s="29">
        <v>139889.33821999998</v>
      </c>
      <c r="I8" s="29">
        <v>307782.87900000002</v>
      </c>
      <c r="J8" s="29">
        <v>2113.51512</v>
      </c>
      <c r="K8" s="29">
        <v>811464.60129999998</v>
      </c>
      <c r="L8" s="29">
        <v>2146478.0460699997</v>
      </c>
      <c r="M8" s="29">
        <v>2960056.1624899996</v>
      </c>
    </row>
    <row r="9" spans="1:13" s="52" customFormat="1" ht="15" customHeight="1" x14ac:dyDescent="0.35">
      <c r="A9" s="28" t="s">
        <v>52</v>
      </c>
      <c r="B9" s="29">
        <v>0</v>
      </c>
      <c r="C9" s="29">
        <v>8532.4367300000013</v>
      </c>
      <c r="D9" s="29">
        <v>49781.394629999995</v>
      </c>
      <c r="E9" s="29">
        <v>58313.831359999996</v>
      </c>
      <c r="F9" s="29">
        <v>448.28828000000004</v>
      </c>
      <c r="G9" s="29">
        <v>4746.1104000000005</v>
      </c>
      <c r="H9" s="29">
        <v>4835.220510000001</v>
      </c>
      <c r="I9" s="29">
        <v>10029.619190000001</v>
      </c>
      <c r="J9" s="29">
        <v>517.1</v>
      </c>
      <c r="K9" s="29">
        <v>13049.453090000001</v>
      </c>
      <c r="L9" s="29">
        <v>78742.095799999996</v>
      </c>
      <c r="M9" s="29">
        <v>92308.648889999997</v>
      </c>
    </row>
    <row r="10" spans="1:13" s="52" customFormat="1" ht="15" customHeight="1" x14ac:dyDescent="0.35">
      <c r="A10" s="28" t="s">
        <v>53</v>
      </c>
      <c r="B10" s="29">
        <v>2720.1747</v>
      </c>
      <c r="C10" s="29">
        <v>10446.348330000001</v>
      </c>
      <c r="D10" s="29">
        <v>61.396320000000003</v>
      </c>
      <c r="E10" s="29">
        <v>13227.919350000002</v>
      </c>
      <c r="F10" s="29">
        <v>0</v>
      </c>
      <c r="G10" s="29">
        <v>0</v>
      </c>
      <c r="H10" s="29">
        <v>379.15457000000004</v>
      </c>
      <c r="I10" s="29">
        <v>379.15457000000004</v>
      </c>
      <c r="J10" s="29">
        <v>0</v>
      </c>
      <c r="K10" s="29">
        <v>168.35</v>
      </c>
      <c r="L10" s="29">
        <v>0</v>
      </c>
      <c r="M10" s="29">
        <v>168.35</v>
      </c>
    </row>
    <row r="11" spans="1:13" s="52" customFormat="1" ht="15" customHeight="1" x14ac:dyDescent="0.35">
      <c r="A11" s="28" t="s">
        <v>54</v>
      </c>
      <c r="B11" s="29">
        <v>14044.75</v>
      </c>
      <c r="C11" s="29">
        <v>25943.070649999994</v>
      </c>
      <c r="D11" s="29">
        <v>93694.081459999987</v>
      </c>
      <c r="E11" s="29">
        <v>133681.90211</v>
      </c>
      <c r="F11" s="29">
        <v>0</v>
      </c>
      <c r="G11" s="29">
        <v>2166.32107</v>
      </c>
      <c r="H11" s="29">
        <v>15193.412270000001</v>
      </c>
      <c r="I11" s="29">
        <v>17359.733339999999</v>
      </c>
      <c r="J11" s="29">
        <v>140.64560999999998</v>
      </c>
      <c r="K11" s="29">
        <v>19664.436010000001</v>
      </c>
      <c r="L11" s="29">
        <v>92637.102189999991</v>
      </c>
      <c r="M11" s="29">
        <v>112442.18381</v>
      </c>
    </row>
    <row r="12" spans="1:13" s="52" customFormat="1" ht="15" customHeight="1" x14ac:dyDescent="0.35">
      <c r="A12" s="28" t="s">
        <v>55</v>
      </c>
      <c r="B12" s="29">
        <v>314925.49076999997</v>
      </c>
      <c r="C12" s="29">
        <v>1945618.8677769999</v>
      </c>
      <c r="D12" s="29">
        <v>2295965.7788199997</v>
      </c>
      <c r="E12" s="29">
        <v>4556510.1373669999</v>
      </c>
      <c r="F12" s="29">
        <v>34891.551030000002</v>
      </c>
      <c r="G12" s="29">
        <v>383973.12368000002</v>
      </c>
      <c r="H12" s="29">
        <v>306614.74943999993</v>
      </c>
      <c r="I12" s="29">
        <v>725479.42414999998</v>
      </c>
      <c r="J12" s="29">
        <v>8712.4130200000018</v>
      </c>
      <c r="K12" s="29">
        <v>472980.02781999996</v>
      </c>
      <c r="L12" s="29">
        <v>1099098.6468851999</v>
      </c>
      <c r="M12" s="29">
        <v>1580791.0877252</v>
      </c>
    </row>
    <row r="13" spans="1:13" s="52" customFormat="1" ht="15" customHeight="1" x14ac:dyDescent="0.35">
      <c r="A13" s="28" t="s">
        <v>56</v>
      </c>
      <c r="B13" s="29">
        <v>29.513310000000001</v>
      </c>
      <c r="C13" s="29">
        <v>1507.63013</v>
      </c>
      <c r="D13" s="29">
        <v>142135.81451</v>
      </c>
      <c r="E13" s="29">
        <v>143672.95794999998</v>
      </c>
      <c r="F13" s="29">
        <v>341.42</v>
      </c>
      <c r="G13" s="29">
        <v>149.87904</v>
      </c>
      <c r="H13" s="29">
        <v>20214.469240000002</v>
      </c>
      <c r="I13" s="29">
        <v>20705.76828</v>
      </c>
      <c r="J13" s="29">
        <v>0</v>
      </c>
      <c r="K13" s="29">
        <v>847.26429000000007</v>
      </c>
      <c r="L13" s="29">
        <v>4780.8414299999995</v>
      </c>
      <c r="M13" s="29">
        <v>5628.1057199999996</v>
      </c>
    </row>
    <row r="14" spans="1:13" s="52" customFormat="1" ht="15" customHeight="1" x14ac:dyDescent="0.35">
      <c r="A14" s="28" t="s">
        <v>57</v>
      </c>
      <c r="B14" s="29">
        <v>9024.3402900000001</v>
      </c>
      <c r="C14" s="29">
        <v>1097592.0104166002</v>
      </c>
      <c r="D14" s="29">
        <v>2981603.0712495996</v>
      </c>
      <c r="E14" s="29">
        <v>4088219.4219561997</v>
      </c>
      <c r="F14" s="29">
        <v>234858.58539119997</v>
      </c>
      <c r="G14" s="29">
        <v>204009.10524119998</v>
      </c>
      <c r="H14" s="29">
        <v>755331.59851300006</v>
      </c>
      <c r="I14" s="29">
        <v>1194199.2891454</v>
      </c>
      <c r="J14" s="29">
        <v>376342.38668</v>
      </c>
      <c r="K14" s="29">
        <v>120732.19714000002</v>
      </c>
      <c r="L14" s="29">
        <v>290737.84194999997</v>
      </c>
      <c r="M14" s="29">
        <v>787812.42576999997</v>
      </c>
    </row>
    <row r="15" spans="1:13" s="52" customFormat="1" ht="15" customHeight="1" x14ac:dyDescent="0.35">
      <c r="A15" s="28" t="s">
        <v>58</v>
      </c>
      <c r="B15" s="29">
        <v>62580.549290000003</v>
      </c>
      <c r="C15" s="29">
        <v>1624731.5385366001</v>
      </c>
      <c r="D15" s="29">
        <v>1179858.8981212</v>
      </c>
      <c r="E15" s="29">
        <v>2867170.9859478003</v>
      </c>
      <c r="F15" s="29">
        <v>18322.247790000001</v>
      </c>
      <c r="G15" s="29">
        <v>193166.99327899999</v>
      </c>
      <c r="H15" s="29">
        <v>421355.90588679997</v>
      </c>
      <c r="I15" s="29">
        <v>632845.14695579989</v>
      </c>
      <c r="J15" s="29">
        <v>80435.512880000009</v>
      </c>
      <c r="K15" s="29">
        <v>1994106.5415999996</v>
      </c>
      <c r="L15" s="29">
        <v>1237562.1505852002</v>
      </c>
      <c r="M15" s="29">
        <v>3312104.2050651996</v>
      </c>
    </row>
    <row r="16" spans="1:13" s="52" customFormat="1" ht="15" customHeight="1" x14ac:dyDescent="0.35">
      <c r="A16" s="28" t="s">
        <v>59</v>
      </c>
      <c r="B16" s="29">
        <v>285.41552000000001</v>
      </c>
      <c r="C16" s="29">
        <v>80236.901801199987</v>
      </c>
      <c r="D16" s="29">
        <v>215423.64525</v>
      </c>
      <c r="E16" s="29">
        <v>295945.96257120004</v>
      </c>
      <c r="F16" s="29">
        <v>586.87675999999999</v>
      </c>
      <c r="G16" s="29">
        <v>18527.873139999996</v>
      </c>
      <c r="H16" s="29">
        <v>143072.13637999995</v>
      </c>
      <c r="I16" s="29">
        <v>162186.88627999998</v>
      </c>
      <c r="J16" s="29">
        <v>425.34739000000002</v>
      </c>
      <c r="K16" s="29">
        <v>95475.576979999998</v>
      </c>
      <c r="L16" s="29">
        <v>329047.23529999988</v>
      </c>
      <c r="M16" s="29">
        <v>424948.15966999991</v>
      </c>
    </row>
    <row r="17" spans="1:13" s="52" customFormat="1" ht="15" customHeight="1" x14ac:dyDescent="0.35">
      <c r="A17" s="28" t="s">
        <v>60</v>
      </c>
      <c r="B17" s="29">
        <v>2628.8675700000003</v>
      </c>
      <c r="C17" s="29">
        <v>439551.0909038001</v>
      </c>
      <c r="D17" s="29">
        <v>1408234.1890082001</v>
      </c>
      <c r="E17" s="29">
        <v>1850414.1474820003</v>
      </c>
      <c r="F17" s="29">
        <v>2270.2490400000002</v>
      </c>
      <c r="G17" s="29">
        <v>19458.5721208</v>
      </c>
      <c r="H17" s="29">
        <v>193874.26994140001</v>
      </c>
      <c r="I17" s="29">
        <v>215603.09110220004</v>
      </c>
      <c r="J17" s="29">
        <v>1212.9539899999997</v>
      </c>
      <c r="K17" s="29">
        <v>188513.66665999987</v>
      </c>
      <c r="L17" s="29">
        <v>888414.75917000009</v>
      </c>
      <c r="M17" s="29">
        <v>1078141.3798199999</v>
      </c>
    </row>
    <row r="18" spans="1:13" s="52" customFormat="1" ht="15" customHeight="1" x14ac:dyDescent="0.35">
      <c r="A18" s="28" t="s">
        <v>61</v>
      </c>
      <c r="B18" s="29">
        <v>3.5610399999999998</v>
      </c>
      <c r="C18" s="29">
        <v>52330.700449999997</v>
      </c>
      <c r="D18" s="29">
        <v>63915.609999999986</v>
      </c>
      <c r="E18" s="29">
        <v>116249.87148999998</v>
      </c>
      <c r="F18" s="29">
        <v>14251.9805</v>
      </c>
      <c r="G18" s="29">
        <v>32783.678670000001</v>
      </c>
      <c r="H18" s="29">
        <v>36442.008929999996</v>
      </c>
      <c r="I18" s="29">
        <v>83477.668099999995</v>
      </c>
      <c r="J18" s="29">
        <v>20</v>
      </c>
      <c r="K18" s="29">
        <v>791.84470999999996</v>
      </c>
      <c r="L18" s="29">
        <v>710.59756000000004</v>
      </c>
      <c r="M18" s="29">
        <v>1522.44227</v>
      </c>
    </row>
    <row r="19" spans="1:13" s="52" customFormat="1" ht="15" customHeight="1" x14ac:dyDescent="0.35">
      <c r="A19" s="28" t="s">
        <v>62</v>
      </c>
      <c r="B19" s="29">
        <v>3156.00569</v>
      </c>
      <c r="C19" s="29">
        <v>342596.86449700006</v>
      </c>
      <c r="D19" s="29">
        <v>1218611.6854452</v>
      </c>
      <c r="E19" s="29">
        <v>1564364.5556322001</v>
      </c>
      <c r="F19" s="29">
        <v>10507.327426800002</v>
      </c>
      <c r="G19" s="29">
        <v>33913.556044800003</v>
      </c>
      <c r="H19" s="29">
        <v>774622.34201219992</v>
      </c>
      <c r="I19" s="29">
        <v>819043.22548379994</v>
      </c>
      <c r="J19" s="29">
        <v>26417.027880000001</v>
      </c>
      <c r="K19" s="29">
        <v>31261.716079999998</v>
      </c>
      <c r="L19" s="29">
        <v>192598.8155582</v>
      </c>
      <c r="M19" s="29">
        <v>250277.5595182</v>
      </c>
    </row>
    <row r="20" spans="1:13" s="52" customFormat="1" ht="15" customHeight="1" x14ac:dyDescent="0.35">
      <c r="A20" s="28" t="s">
        <v>63</v>
      </c>
      <c r="B20" s="29">
        <v>46.340870000000002</v>
      </c>
      <c r="C20" s="29">
        <v>2927.1780000000003</v>
      </c>
      <c r="D20" s="29">
        <v>706.72140000000002</v>
      </c>
      <c r="E20" s="29">
        <v>3680.2402700000007</v>
      </c>
      <c r="F20" s="29">
        <v>0</v>
      </c>
      <c r="G20" s="29">
        <v>5303.9797600000002</v>
      </c>
      <c r="H20" s="29">
        <v>381.57839000000001</v>
      </c>
      <c r="I20" s="29">
        <v>5685.5581499999998</v>
      </c>
      <c r="J20" s="29">
        <v>149</v>
      </c>
      <c r="K20" s="29">
        <v>133.32828000000001</v>
      </c>
      <c r="L20" s="29">
        <v>1780.6529800000001</v>
      </c>
      <c r="M20" s="29">
        <v>2062.98126</v>
      </c>
    </row>
    <row r="21" spans="1:13" s="52" customFormat="1" ht="15" customHeight="1" x14ac:dyDescent="0.35">
      <c r="A21" s="28" t="s">
        <v>64</v>
      </c>
      <c r="B21" s="29">
        <v>89.556920000000005</v>
      </c>
      <c r="C21" s="29">
        <v>28819.395420000001</v>
      </c>
      <c r="D21" s="29">
        <v>43591.155460000009</v>
      </c>
      <c r="E21" s="29">
        <v>72500.107800000013</v>
      </c>
      <c r="F21" s="29">
        <v>0</v>
      </c>
      <c r="G21" s="29">
        <v>184.18561</v>
      </c>
      <c r="H21" s="29">
        <v>4679.0631199999998</v>
      </c>
      <c r="I21" s="29">
        <v>4863.2487300000003</v>
      </c>
      <c r="J21" s="29">
        <v>83.72</v>
      </c>
      <c r="K21" s="29">
        <v>767.67243000000008</v>
      </c>
      <c r="L21" s="29">
        <v>2274.4522900000006</v>
      </c>
      <c r="M21" s="29">
        <v>3125.8447200000005</v>
      </c>
    </row>
    <row r="22" spans="1:13" s="52" customFormat="1" ht="15" customHeight="1" x14ac:dyDescent="0.35">
      <c r="A22" s="28" t="s">
        <v>65</v>
      </c>
      <c r="B22" s="29">
        <v>752.62593000000004</v>
      </c>
      <c r="C22" s="29">
        <v>72031.488430000012</v>
      </c>
      <c r="D22" s="29">
        <v>172420.98771439996</v>
      </c>
      <c r="E22" s="29">
        <v>245205.10207439997</v>
      </c>
      <c r="F22" s="29">
        <v>1027.28934</v>
      </c>
      <c r="G22" s="29">
        <v>79804.317026800039</v>
      </c>
      <c r="H22" s="29">
        <v>132153.34620879998</v>
      </c>
      <c r="I22" s="29">
        <v>212984.95257560004</v>
      </c>
      <c r="J22" s="29">
        <v>910.07967000000008</v>
      </c>
      <c r="K22" s="29">
        <v>23898.48962</v>
      </c>
      <c r="L22" s="29">
        <v>64463.637690000003</v>
      </c>
      <c r="M22" s="29">
        <v>89272.206980000003</v>
      </c>
    </row>
    <row r="23" spans="1:13" s="52" customFormat="1" ht="15" customHeight="1" x14ac:dyDescent="0.35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2.2035500000000003</v>
      </c>
      <c r="H23" s="29">
        <v>0</v>
      </c>
      <c r="I23" s="29">
        <v>2.2035500000000003</v>
      </c>
      <c r="J23" s="29">
        <v>0</v>
      </c>
      <c r="K23" s="29">
        <v>0</v>
      </c>
      <c r="L23" s="29">
        <v>0</v>
      </c>
      <c r="M23" s="29">
        <v>0</v>
      </c>
    </row>
    <row r="24" spans="1:13" s="52" customFormat="1" ht="15" customHeight="1" x14ac:dyDescent="0.35">
      <c r="A24" s="28" t="s">
        <v>67</v>
      </c>
      <c r="B24" s="29">
        <v>0</v>
      </c>
      <c r="C24" s="29">
        <v>35.499199999999995</v>
      </c>
      <c r="D24" s="29">
        <v>0</v>
      </c>
      <c r="E24" s="29">
        <v>35.499199999999995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53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195.61825999999999</v>
      </c>
      <c r="H25" s="29">
        <v>167.98148999999998</v>
      </c>
      <c r="I25" s="29">
        <v>363.59974999999997</v>
      </c>
      <c r="J25" s="29">
        <v>16.565999999999999</v>
      </c>
      <c r="K25" s="29">
        <v>7.6470000000000002</v>
      </c>
      <c r="L25" s="29">
        <v>0</v>
      </c>
      <c r="M25" s="29">
        <v>24.213000000000001</v>
      </c>
    </row>
    <row r="26" spans="1:13" s="53" customFormat="1" ht="15" customHeight="1" x14ac:dyDescent="0.25">
      <c r="A26" s="31" t="s">
        <v>82</v>
      </c>
      <c r="B26" s="32">
        <v>437420.95935000002</v>
      </c>
      <c r="C26" s="32">
        <v>6649866.3717420008</v>
      </c>
      <c r="D26" s="32">
        <v>12289732.732585</v>
      </c>
      <c r="E26" s="32">
        <v>19377020.063677002</v>
      </c>
      <c r="F26" s="32">
        <v>358630.027428</v>
      </c>
      <c r="G26" s="32">
        <v>1105154.8458026003</v>
      </c>
      <c r="H26" s="32">
        <v>2949206.5751222004</v>
      </c>
      <c r="I26" s="32">
        <v>4412991.4483527998</v>
      </c>
      <c r="J26" s="32">
        <v>497496.26824</v>
      </c>
      <c r="K26" s="32">
        <v>3773862.8130099997</v>
      </c>
      <c r="L26" s="32">
        <v>6429326.8754585991</v>
      </c>
      <c r="M26" s="32">
        <v>10700685.956708597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54"/>
      <c r="K27" s="54"/>
      <c r="L27" s="54"/>
      <c r="M27" s="54"/>
    </row>
    <row r="28" spans="1:13" s="57" customFormat="1" ht="15" customHeight="1" thickTop="1" x14ac:dyDescent="0.3">
      <c r="A28" s="39" t="s">
        <v>71</v>
      </c>
      <c r="B28" s="39"/>
      <c r="C28" s="39"/>
      <c r="D28" s="30"/>
      <c r="E28" s="30"/>
      <c r="F28" s="30"/>
      <c r="G28" s="30"/>
      <c r="H28" s="30"/>
      <c r="I28" s="30"/>
      <c r="J28" s="22"/>
      <c r="K28" s="22"/>
      <c r="L28" s="22"/>
      <c r="M28" s="22"/>
    </row>
    <row r="29" spans="1:13" ht="15" customHeight="1" x14ac:dyDescent="0.2">
      <c r="A29" s="39" t="s">
        <v>87</v>
      </c>
      <c r="B29" s="39"/>
      <c r="C29" s="39"/>
      <c r="D29" s="29"/>
      <c r="E29" s="29"/>
      <c r="F29" s="29"/>
      <c r="G29" s="29"/>
      <c r="H29" s="29"/>
      <c r="I29" s="29"/>
      <c r="J29" s="22"/>
      <c r="K29" s="22"/>
      <c r="L29" s="22"/>
      <c r="M29" s="22"/>
    </row>
    <row r="30" spans="1:13" ht="15" customHeight="1" x14ac:dyDescent="0.2">
      <c r="A30" s="41"/>
      <c r="B30" s="28"/>
      <c r="C30" s="29"/>
      <c r="D30" s="29"/>
      <c r="E30" s="29"/>
      <c r="F30" s="29"/>
      <c r="G30" s="29"/>
      <c r="H30" s="29"/>
      <c r="I30" s="29"/>
      <c r="J30" s="22"/>
      <c r="K30" s="22"/>
      <c r="L30" s="22"/>
      <c r="M30" s="22"/>
    </row>
    <row r="31" spans="1:13" ht="15" customHeight="1" x14ac:dyDescent="0.2">
      <c r="A31" s="21"/>
      <c r="B31" s="28"/>
      <c r="C31" s="29"/>
      <c r="D31" s="29"/>
      <c r="E31" s="29"/>
      <c r="F31" s="29"/>
      <c r="G31" s="29"/>
      <c r="H31" s="29"/>
      <c r="I31" s="29"/>
      <c r="J31" s="22"/>
      <c r="K31" s="22"/>
      <c r="L31" s="22"/>
      <c r="M31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AB46B-224F-4A49-B328-32FC63906DB7}">
  <sheetPr codeName="Hoja11">
    <pageSetUpPr fitToPage="1"/>
  </sheetPr>
  <dimension ref="A1:E31"/>
  <sheetViews>
    <sheetView zoomScaleNormal="100" workbookViewId="0">
      <selection activeCell="A12" sqref="A12"/>
    </sheetView>
  </sheetViews>
  <sheetFormatPr baseColWidth="10" defaultRowHeight="12.75" x14ac:dyDescent="0.2"/>
  <cols>
    <col min="1" max="1" width="81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1.140625" style="23" customWidth="1"/>
    <col min="6" max="256" width="11.42578125" style="23"/>
    <col min="257" max="257" width="81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1.140625" style="23" customWidth="1"/>
    <col min="262" max="512" width="11.42578125" style="23"/>
    <col min="513" max="513" width="81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1.140625" style="23" customWidth="1"/>
    <col min="518" max="768" width="11.42578125" style="23"/>
    <col min="769" max="769" width="81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1.140625" style="23" customWidth="1"/>
    <col min="774" max="1024" width="11.42578125" style="23"/>
    <col min="1025" max="1025" width="81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1.140625" style="23" customWidth="1"/>
    <col min="1030" max="1280" width="11.42578125" style="23"/>
    <col min="1281" max="1281" width="81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1.140625" style="23" customWidth="1"/>
    <col min="1286" max="1536" width="11.42578125" style="23"/>
    <col min="1537" max="1537" width="81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1.140625" style="23" customWidth="1"/>
    <col min="1542" max="1792" width="11.42578125" style="23"/>
    <col min="1793" max="1793" width="81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1.140625" style="23" customWidth="1"/>
    <col min="1798" max="2048" width="11.42578125" style="23"/>
    <col min="2049" max="2049" width="81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1.140625" style="23" customWidth="1"/>
    <col min="2054" max="2304" width="11.42578125" style="23"/>
    <col min="2305" max="2305" width="81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1.140625" style="23" customWidth="1"/>
    <col min="2310" max="2560" width="11.42578125" style="23"/>
    <col min="2561" max="2561" width="81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1.140625" style="23" customWidth="1"/>
    <col min="2566" max="2816" width="11.42578125" style="23"/>
    <col min="2817" max="2817" width="81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1.140625" style="23" customWidth="1"/>
    <col min="2822" max="3072" width="11.42578125" style="23"/>
    <col min="3073" max="3073" width="81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1.140625" style="23" customWidth="1"/>
    <col min="3078" max="3328" width="11.42578125" style="23"/>
    <col min="3329" max="3329" width="81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1.140625" style="23" customWidth="1"/>
    <col min="3334" max="3584" width="11.42578125" style="23"/>
    <col min="3585" max="3585" width="81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1.140625" style="23" customWidth="1"/>
    <col min="3590" max="3840" width="11.42578125" style="23"/>
    <col min="3841" max="3841" width="81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1.140625" style="23" customWidth="1"/>
    <col min="3846" max="4096" width="11.42578125" style="23"/>
    <col min="4097" max="4097" width="81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1.140625" style="23" customWidth="1"/>
    <col min="4102" max="4352" width="11.42578125" style="23"/>
    <col min="4353" max="4353" width="81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1.140625" style="23" customWidth="1"/>
    <col min="4358" max="4608" width="11.42578125" style="23"/>
    <col min="4609" max="4609" width="81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1.140625" style="23" customWidth="1"/>
    <col min="4614" max="4864" width="11.42578125" style="23"/>
    <col min="4865" max="4865" width="81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1.140625" style="23" customWidth="1"/>
    <col min="4870" max="5120" width="11.42578125" style="23"/>
    <col min="5121" max="5121" width="81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1.140625" style="23" customWidth="1"/>
    <col min="5126" max="5376" width="11.42578125" style="23"/>
    <col min="5377" max="5377" width="81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1.140625" style="23" customWidth="1"/>
    <col min="5382" max="5632" width="11.42578125" style="23"/>
    <col min="5633" max="5633" width="81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1.140625" style="23" customWidth="1"/>
    <col min="5638" max="5888" width="11.42578125" style="23"/>
    <col min="5889" max="5889" width="81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1.140625" style="23" customWidth="1"/>
    <col min="5894" max="6144" width="11.42578125" style="23"/>
    <col min="6145" max="6145" width="81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1.140625" style="23" customWidth="1"/>
    <col min="6150" max="6400" width="11.42578125" style="23"/>
    <col min="6401" max="6401" width="81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1.140625" style="23" customWidth="1"/>
    <col min="6406" max="6656" width="11.42578125" style="23"/>
    <col min="6657" max="6657" width="81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1.140625" style="23" customWidth="1"/>
    <col min="6662" max="6912" width="11.42578125" style="23"/>
    <col min="6913" max="6913" width="81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1.140625" style="23" customWidth="1"/>
    <col min="6918" max="7168" width="11.42578125" style="23"/>
    <col min="7169" max="7169" width="81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1.140625" style="23" customWidth="1"/>
    <col min="7174" max="7424" width="11.42578125" style="23"/>
    <col min="7425" max="7425" width="81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1.140625" style="23" customWidth="1"/>
    <col min="7430" max="7680" width="11.42578125" style="23"/>
    <col min="7681" max="7681" width="81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1.140625" style="23" customWidth="1"/>
    <col min="7686" max="7936" width="11.42578125" style="23"/>
    <col min="7937" max="7937" width="81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1.140625" style="23" customWidth="1"/>
    <col min="7942" max="8192" width="11.42578125" style="23"/>
    <col min="8193" max="8193" width="81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1.140625" style="23" customWidth="1"/>
    <col min="8198" max="8448" width="11.42578125" style="23"/>
    <col min="8449" max="8449" width="81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1.140625" style="23" customWidth="1"/>
    <col min="8454" max="8704" width="11.42578125" style="23"/>
    <col min="8705" max="8705" width="81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1.140625" style="23" customWidth="1"/>
    <col min="8710" max="8960" width="11.42578125" style="23"/>
    <col min="8961" max="8961" width="81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1.140625" style="23" customWidth="1"/>
    <col min="8966" max="9216" width="11.42578125" style="23"/>
    <col min="9217" max="9217" width="81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1.140625" style="23" customWidth="1"/>
    <col min="9222" max="9472" width="11.42578125" style="23"/>
    <col min="9473" max="9473" width="81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1.140625" style="23" customWidth="1"/>
    <col min="9478" max="9728" width="11.42578125" style="23"/>
    <col min="9729" max="9729" width="81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1.140625" style="23" customWidth="1"/>
    <col min="9734" max="9984" width="11.42578125" style="23"/>
    <col min="9985" max="9985" width="81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1.140625" style="23" customWidth="1"/>
    <col min="9990" max="10240" width="11.42578125" style="23"/>
    <col min="10241" max="10241" width="81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1.140625" style="23" customWidth="1"/>
    <col min="10246" max="10496" width="11.42578125" style="23"/>
    <col min="10497" max="10497" width="81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1.140625" style="23" customWidth="1"/>
    <col min="10502" max="10752" width="11.42578125" style="23"/>
    <col min="10753" max="10753" width="81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1.140625" style="23" customWidth="1"/>
    <col min="10758" max="11008" width="11.42578125" style="23"/>
    <col min="11009" max="11009" width="81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1.140625" style="23" customWidth="1"/>
    <col min="11014" max="11264" width="11.42578125" style="23"/>
    <col min="11265" max="11265" width="81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1.140625" style="23" customWidth="1"/>
    <col min="11270" max="11520" width="11.42578125" style="23"/>
    <col min="11521" max="11521" width="81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1.140625" style="23" customWidth="1"/>
    <col min="11526" max="11776" width="11.42578125" style="23"/>
    <col min="11777" max="11777" width="81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1.140625" style="23" customWidth="1"/>
    <col min="11782" max="12032" width="11.42578125" style="23"/>
    <col min="12033" max="12033" width="81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1.140625" style="23" customWidth="1"/>
    <col min="12038" max="12288" width="11.42578125" style="23"/>
    <col min="12289" max="12289" width="81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1.140625" style="23" customWidth="1"/>
    <col min="12294" max="12544" width="11.42578125" style="23"/>
    <col min="12545" max="12545" width="81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1.140625" style="23" customWidth="1"/>
    <col min="12550" max="12800" width="11.42578125" style="23"/>
    <col min="12801" max="12801" width="81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1.140625" style="23" customWidth="1"/>
    <col min="12806" max="13056" width="11.42578125" style="23"/>
    <col min="13057" max="13057" width="81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1.140625" style="23" customWidth="1"/>
    <col min="13062" max="13312" width="11.42578125" style="23"/>
    <col min="13313" max="13313" width="81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1.140625" style="23" customWidth="1"/>
    <col min="13318" max="13568" width="11.42578125" style="23"/>
    <col min="13569" max="13569" width="81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1.140625" style="23" customWidth="1"/>
    <col min="13574" max="13824" width="11.42578125" style="23"/>
    <col min="13825" max="13825" width="81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1.140625" style="23" customWidth="1"/>
    <col min="13830" max="14080" width="11.42578125" style="23"/>
    <col min="14081" max="14081" width="81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1.140625" style="23" customWidth="1"/>
    <col min="14086" max="14336" width="11.42578125" style="23"/>
    <col min="14337" max="14337" width="81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1.140625" style="23" customWidth="1"/>
    <col min="14342" max="14592" width="11.42578125" style="23"/>
    <col min="14593" max="14593" width="81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1.140625" style="23" customWidth="1"/>
    <col min="14598" max="14848" width="11.42578125" style="23"/>
    <col min="14849" max="14849" width="81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1.140625" style="23" customWidth="1"/>
    <col min="14854" max="15104" width="11.42578125" style="23"/>
    <col min="15105" max="15105" width="81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1.140625" style="23" customWidth="1"/>
    <col min="15110" max="15360" width="11.42578125" style="23"/>
    <col min="15361" max="15361" width="81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1.140625" style="23" customWidth="1"/>
    <col min="15366" max="15616" width="11.42578125" style="23"/>
    <col min="15617" max="15617" width="81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1.140625" style="23" customWidth="1"/>
    <col min="15622" max="15872" width="11.42578125" style="23"/>
    <col min="15873" max="15873" width="81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1.140625" style="23" customWidth="1"/>
    <col min="15878" max="16128" width="11.42578125" style="23"/>
    <col min="16129" max="16129" width="81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1.140625" style="23" customWidth="1"/>
    <col min="16134" max="16384" width="11.42578125" style="23"/>
  </cols>
  <sheetData>
    <row r="1" spans="1:5" s="43" customFormat="1" ht="30" customHeight="1" x14ac:dyDescent="0.3">
      <c r="A1" s="435" t="s">
        <v>0</v>
      </c>
      <c r="B1" s="435"/>
      <c r="C1" s="435"/>
      <c r="D1" s="435"/>
      <c r="E1" s="435"/>
    </row>
    <row r="2" spans="1:5" s="43" customFormat="1" ht="15" customHeight="1" x14ac:dyDescent="0.3">
      <c r="A2" s="411" t="s">
        <v>75</v>
      </c>
      <c r="B2" s="411"/>
      <c r="C2" s="411"/>
      <c r="D2" s="411"/>
      <c r="E2" s="411"/>
    </row>
    <row r="3" spans="1:5" s="43" customFormat="1" ht="15" customHeight="1" x14ac:dyDescent="0.3">
      <c r="A3" s="411" t="s">
        <v>35</v>
      </c>
      <c r="B3" s="411"/>
      <c r="C3" s="411"/>
      <c r="D3" s="411"/>
      <c r="E3" s="411"/>
    </row>
    <row r="4" spans="1:5" s="44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58"/>
      <c r="C5" s="58"/>
      <c r="D5" s="22"/>
      <c r="E5" s="22"/>
    </row>
    <row r="6" spans="1:5" s="46" customFormat="1" ht="15" customHeight="1" x14ac:dyDescent="0.4">
      <c r="A6" s="45"/>
      <c r="B6" s="436" t="s">
        <v>49</v>
      </c>
      <c r="C6" s="436"/>
      <c r="D6" s="436"/>
      <c r="E6" s="436"/>
    </row>
    <row r="7" spans="1:5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</row>
    <row r="8" spans="1:5" s="52" customFormat="1" ht="15" customHeight="1" x14ac:dyDescent="0.35">
      <c r="A8" s="28" t="s">
        <v>51</v>
      </c>
      <c r="B8" s="29">
        <v>1892043.0927800001</v>
      </c>
      <c r="C8" s="29">
        <v>7423915.8327081995</v>
      </c>
      <c r="D8" s="29">
        <v>14042114.840255799</v>
      </c>
      <c r="E8" s="29">
        <v>23358073.765743997</v>
      </c>
    </row>
    <row r="9" spans="1:5" s="52" customFormat="1" ht="15" customHeight="1" x14ac:dyDescent="0.35">
      <c r="A9" s="28" t="s">
        <v>52</v>
      </c>
      <c r="B9" s="29">
        <v>106936.85594000001</v>
      </c>
      <c r="C9" s="29">
        <v>78441.633900000001</v>
      </c>
      <c r="D9" s="29">
        <v>195519.32139</v>
      </c>
      <c r="E9" s="29">
        <v>380897.81123000005</v>
      </c>
    </row>
    <row r="10" spans="1:5" s="52" customFormat="1" ht="15" customHeight="1" x14ac:dyDescent="0.35">
      <c r="A10" s="28" t="s">
        <v>53</v>
      </c>
      <c r="B10" s="29">
        <v>213227.75654040003</v>
      </c>
      <c r="C10" s="29">
        <v>443224.55180260004</v>
      </c>
      <c r="D10" s="29">
        <v>16291.832489999999</v>
      </c>
      <c r="E10" s="29">
        <v>672744.14083300007</v>
      </c>
    </row>
    <row r="11" spans="1:5" s="52" customFormat="1" ht="15" customHeight="1" x14ac:dyDescent="0.35">
      <c r="A11" s="28" t="s">
        <v>54</v>
      </c>
      <c r="B11" s="29">
        <v>488971.18939999997</v>
      </c>
      <c r="C11" s="29">
        <v>417776.45388220006</v>
      </c>
      <c r="D11" s="29">
        <v>387243.87263</v>
      </c>
      <c r="E11" s="29">
        <v>1293991.5159122001</v>
      </c>
    </row>
    <row r="12" spans="1:5" s="52" customFormat="1" ht="15" customHeight="1" x14ac:dyDescent="0.35">
      <c r="A12" s="28" t="s">
        <v>55</v>
      </c>
      <c r="B12" s="29">
        <v>7296423.6992470007</v>
      </c>
      <c r="C12" s="29">
        <v>16549827.5583374</v>
      </c>
      <c r="D12" s="29">
        <v>18751035.713760201</v>
      </c>
      <c r="E12" s="29">
        <v>42597286.971344598</v>
      </c>
    </row>
    <row r="13" spans="1:5" s="52" customFormat="1" ht="15" customHeight="1" x14ac:dyDescent="0.35">
      <c r="A13" s="28" t="s">
        <v>56</v>
      </c>
      <c r="B13" s="29">
        <v>551947.91804999998</v>
      </c>
      <c r="C13" s="29">
        <v>607378.27224999992</v>
      </c>
      <c r="D13" s="29">
        <v>4105750.1524199997</v>
      </c>
      <c r="E13" s="29">
        <v>5265076.3427200001</v>
      </c>
    </row>
    <row r="14" spans="1:5" s="52" customFormat="1" ht="15" customHeight="1" x14ac:dyDescent="0.35">
      <c r="A14" s="28" t="s">
        <v>57</v>
      </c>
      <c r="B14" s="29">
        <v>3951446.4616504004</v>
      </c>
      <c r="C14" s="29">
        <v>9204140.3281042017</v>
      </c>
      <c r="D14" s="29">
        <v>22111858.7932446</v>
      </c>
      <c r="E14" s="29">
        <v>35267445.5829992</v>
      </c>
    </row>
    <row r="15" spans="1:5" s="52" customFormat="1" ht="15" customHeight="1" x14ac:dyDescent="0.35">
      <c r="A15" s="28" t="s">
        <v>58</v>
      </c>
      <c r="B15" s="29">
        <v>5243387.2417460009</v>
      </c>
      <c r="C15" s="29">
        <v>13368710.788348002</v>
      </c>
      <c r="D15" s="29">
        <v>14423419.611602202</v>
      </c>
      <c r="E15" s="29">
        <v>33035517.641696196</v>
      </c>
    </row>
    <row r="16" spans="1:5" s="52" customFormat="1" ht="15" customHeight="1" x14ac:dyDescent="0.35">
      <c r="A16" s="28" t="s">
        <v>59</v>
      </c>
      <c r="B16" s="29">
        <v>44207.617919999997</v>
      </c>
      <c r="C16" s="29">
        <v>828725.05555100006</v>
      </c>
      <c r="D16" s="29">
        <v>2226870.9373377999</v>
      </c>
      <c r="E16" s="29">
        <v>3099803.6108088</v>
      </c>
    </row>
    <row r="17" spans="1:5" s="52" customFormat="1" ht="15" customHeight="1" x14ac:dyDescent="0.35">
      <c r="A17" s="28" t="s">
        <v>60</v>
      </c>
      <c r="B17" s="29">
        <v>320560.8723622</v>
      </c>
      <c r="C17" s="29">
        <v>1907471.2969685998</v>
      </c>
      <c r="D17" s="29">
        <v>5290033.5101254005</v>
      </c>
      <c r="E17" s="29">
        <v>7518065.6794562005</v>
      </c>
    </row>
    <row r="18" spans="1:5" s="52" customFormat="1" ht="15" customHeight="1" x14ac:dyDescent="0.35">
      <c r="A18" s="28" t="s">
        <v>61</v>
      </c>
      <c r="B18" s="29">
        <v>1418226.6139964</v>
      </c>
      <c r="C18" s="29">
        <v>2084980.1227027997</v>
      </c>
      <c r="D18" s="29">
        <v>1307036.9748753996</v>
      </c>
      <c r="E18" s="29">
        <v>4810243.7115746001</v>
      </c>
    </row>
    <row r="19" spans="1:5" s="52" customFormat="1" ht="15" customHeight="1" x14ac:dyDescent="0.35">
      <c r="A19" s="28" t="s">
        <v>62</v>
      </c>
      <c r="B19" s="29">
        <v>1176461.8471307999</v>
      </c>
      <c r="C19" s="29">
        <v>2647383.4113756004</v>
      </c>
      <c r="D19" s="29">
        <v>47455712.558394194</v>
      </c>
      <c r="E19" s="29">
        <v>51279557.816900603</v>
      </c>
    </row>
    <row r="20" spans="1:5" s="52" customFormat="1" ht="15" customHeight="1" x14ac:dyDescent="0.35">
      <c r="A20" s="28" t="s">
        <v>63</v>
      </c>
      <c r="B20" s="29">
        <v>1683.9595100000001</v>
      </c>
      <c r="C20" s="29">
        <v>107451.39284999997</v>
      </c>
      <c r="D20" s="29">
        <v>2491858.7096799994</v>
      </c>
      <c r="E20" s="29">
        <v>2600994.0620399993</v>
      </c>
    </row>
    <row r="21" spans="1:5" s="52" customFormat="1" ht="15" customHeight="1" x14ac:dyDescent="0.35">
      <c r="A21" s="28" t="s">
        <v>64</v>
      </c>
      <c r="B21" s="29">
        <v>21132.351460000002</v>
      </c>
      <c r="C21" s="29">
        <v>73716.891215399999</v>
      </c>
      <c r="D21" s="29">
        <v>351846.84245000011</v>
      </c>
      <c r="E21" s="29">
        <v>446696.08512539999</v>
      </c>
    </row>
    <row r="22" spans="1:5" s="52" customFormat="1" ht="15" customHeight="1" x14ac:dyDescent="0.35">
      <c r="A22" s="28" t="s">
        <v>65</v>
      </c>
      <c r="B22" s="29">
        <v>104586.63904619998</v>
      </c>
      <c r="C22" s="29">
        <v>805336.0166476001</v>
      </c>
      <c r="D22" s="29">
        <v>4575266.4815098001</v>
      </c>
      <c r="E22" s="29">
        <v>5485189.1372035993</v>
      </c>
    </row>
    <row r="23" spans="1:5" s="52" customFormat="1" ht="15" customHeight="1" x14ac:dyDescent="0.35">
      <c r="A23" s="28" t="s">
        <v>66</v>
      </c>
      <c r="B23" s="29">
        <v>121.69908</v>
      </c>
      <c r="C23" s="29">
        <v>9104.7068900000013</v>
      </c>
      <c r="D23" s="29">
        <v>3494.7069100000003</v>
      </c>
      <c r="E23" s="29">
        <v>12721.112880000001</v>
      </c>
    </row>
    <row r="24" spans="1:5" s="52" customFormat="1" ht="15" customHeight="1" x14ac:dyDescent="0.35">
      <c r="A24" s="28" t="s">
        <v>67</v>
      </c>
      <c r="B24" s="29">
        <v>0</v>
      </c>
      <c r="C24" s="29">
        <v>344.89091999999994</v>
      </c>
      <c r="D24" s="29">
        <v>69.45</v>
      </c>
      <c r="E24" s="29">
        <v>414.34091999999993</v>
      </c>
    </row>
    <row r="25" spans="1:5" s="53" customFormat="1" ht="15" customHeight="1" x14ac:dyDescent="0.25">
      <c r="A25" s="28" t="s">
        <v>68</v>
      </c>
      <c r="B25" s="29">
        <v>38.07</v>
      </c>
      <c r="C25" s="29">
        <v>555.75617000000011</v>
      </c>
      <c r="D25" s="29">
        <v>2778.4909000000002</v>
      </c>
      <c r="E25" s="29">
        <v>3372.3170700000001</v>
      </c>
    </row>
    <row r="26" spans="1:5" s="53" customFormat="1" ht="15" customHeight="1" x14ac:dyDescent="0.25">
      <c r="A26" s="31" t="s">
        <v>82</v>
      </c>
      <c r="B26" s="32">
        <v>22831403.885859404</v>
      </c>
      <c r="C26" s="32">
        <v>56558484.9606236</v>
      </c>
      <c r="D26" s="32">
        <v>137738202.7999754</v>
      </c>
      <c r="E26" s="32">
        <v>217128091.64645839</v>
      </c>
    </row>
    <row r="27" spans="1:5" ht="15" customHeight="1" thickBot="1" x14ac:dyDescent="0.25">
      <c r="A27" s="35"/>
      <c r="B27" s="54"/>
      <c r="C27" s="37"/>
      <c r="D27" s="37"/>
      <c r="E27" s="37"/>
    </row>
    <row r="28" spans="1:5" s="57" customFormat="1" ht="15" customHeight="1" thickTop="1" x14ac:dyDescent="0.3">
      <c r="A28" s="39" t="s">
        <v>71</v>
      </c>
      <c r="B28" s="40"/>
      <c r="C28" s="30"/>
      <c r="D28" s="30"/>
      <c r="E28" s="30"/>
    </row>
    <row r="29" spans="1:5" ht="15" customHeight="1" x14ac:dyDescent="0.2">
      <c r="A29" s="39" t="s">
        <v>87</v>
      </c>
      <c r="B29" s="28"/>
      <c r="C29" s="29"/>
      <c r="D29" s="29"/>
      <c r="E29" s="29"/>
    </row>
    <row r="30" spans="1:5" ht="15" customHeight="1" x14ac:dyDescent="0.2">
      <c r="A30" s="41"/>
      <c r="B30" s="28"/>
      <c r="C30" s="29"/>
      <c r="D30" s="29"/>
      <c r="E30" s="29"/>
    </row>
    <row r="31" spans="1:5" ht="15" customHeight="1" x14ac:dyDescent="0.2">
      <c r="A31" s="21"/>
      <c r="B31" s="28"/>
      <c r="C31" s="29"/>
      <c r="D31" s="29"/>
      <c r="E31" s="29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7BE73-5E15-4B52-8A13-906E3404788A}">
  <sheetPr codeName="Hoja12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37</v>
      </c>
      <c r="C6" s="436"/>
      <c r="D6" s="436"/>
      <c r="E6" s="436"/>
      <c r="F6" s="436"/>
      <c r="G6" s="436"/>
      <c r="H6" s="436"/>
      <c r="I6" s="436"/>
      <c r="J6" s="436" t="s">
        <v>38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1899451.0192000007</v>
      </c>
      <c r="C8" s="29">
        <v>229201.16074000008</v>
      </c>
      <c r="D8" s="29">
        <v>37.812330000000003</v>
      </c>
      <c r="E8" s="29">
        <v>206.38331999999997</v>
      </c>
      <c r="F8" s="29">
        <v>8524.4223699999984</v>
      </c>
      <c r="G8" s="29">
        <v>3555.6061294000001</v>
      </c>
      <c r="H8" s="29">
        <v>7680.9045099999994</v>
      </c>
      <c r="I8" s="29">
        <v>2148657.3085994003</v>
      </c>
      <c r="J8" s="29">
        <v>4102362.7362400019</v>
      </c>
      <c r="K8" s="29">
        <v>146699.21524000002</v>
      </c>
      <c r="L8" s="29">
        <v>18767.853650000012</v>
      </c>
      <c r="M8" s="29">
        <v>5657.1146399999998</v>
      </c>
      <c r="N8" s="29">
        <v>22076.928069999994</v>
      </c>
      <c r="O8" s="29">
        <v>49096.014539999989</v>
      </c>
      <c r="P8" s="29">
        <v>105</v>
      </c>
      <c r="Q8" s="29">
        <v>4344764.8623800026</v>
      </c>
    </row>
    <row r="9" spans="1:17" ht="15" customHeight="1" x14ac:dyDescent="0.2">
      <c r="A9" s="51" t="s">
        <v>52</v>
      </c>
      <c r="B9" s="29">
        <v>514.06009999999992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514.06009999999992</v>
      </c>
      <c r="J9" s="29">
        <v>46590.073049999992</v>
      </c>
      <c r="K9" s="29">
        <v>832.74768000000006</v>
      </c>
      <c r="L9" s="29">
        <v>1.4200699999999999</v>
      </c>
      <c r="M9" s="29">
        <v>0</v>
      </c>
      <c r="N9" s="29">
        <v>960.93088999999998</v>
      </c>
      <c r="O9" s="29">
        <v>2159.4238100000002</v>
      </c>
      <c r="P9" s="29">
        <v>0</v>
      </c>
      <c r="Q9" s="29">
        <v>50544.595499999996</v>
      </c>
    </row>
    <row r="10" spans="1:17" ht="15" customHeight="1" x14ac:dyDescent="0.2">
      <c r="A10" s="51" t="s">
        <v>53</v>
      </c>
      <c r="B10" s="29">
        <v>0</v>
      </c>
      <c r="C10" s="29">
        <v>14151.13421</v>
      </c>
      <c r="D10" s="29">
        <v>0</v>
      </c>
      <c r="E10" s="29">
        <v>0</v>
      </c>
      <c r="F10" s="29">
        <v>166.4</v>
      </c>
      <c r="G10" s="29">
        <v>0</v>
      </c>
      <c r="H10" s="29">
        <v>3957.5575237999997</v>
      </c>
      <c r="I10" s="29">
        <v>18275.0917338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946.66449999999998</v>
      </c>
      <c r="P10" s="29">
        <v>31249.83483</v>
      </c>
      <c r="Q10" s="29">
        <v>32196.499329999999</v>
      </c>
    </row>
    <row r="11" spans="1:17" ht="15" customHeight="1" x14ac:dyDescent="0.2">
      <c r="A11" s="51" t="s">
        <v>54</v>
      </c>
      <c r="B11" s="29">
        <v>92022.020759999985</v>
      </c>
      <c r="C11" s="29">
        <v>2832.4803900000002</v>
      </c>
      <c r="D11" s="29">
        <v>0</v>
      </c>
      <c r="E11" s="29">
        <v>14.986600000000001</v>
      </c>
      <c r="F11" s="29">
        <v>0</v>
      </c>
      <c r="G11" s="29">
        <v>1967.4708599999999</v>
      </c>
      <c r="H11" s="29">
        <v>33339.87833</v>
      </c>
      <c r="I11" s="29">
        <v>130176.83693999998</v>
      </c>
      <c r="J11" s="29">
        <v>15441.910240000001</v>
      </c>
      <c r="K11" s="29">
        <v>26082.099399999999</v>
      </c>
      <c r="L11" s="29">
        <v>8.8012700000000006</v>
      </c>
      <c r="M11" s="29">
        <v>19.148310000000002</v>
      </c>
      <c r="N11" s="29">
        <v>745.22791140000004</v>
      </c>
      <c r="O11" s="29">
        <v>190.76647</v>
      </c>
      <c r="P11" s="29">
        <v>350</v>
      </c>
      <c r="Q11" s="29">
        <v>42837.953601400004</v>
      </c>
    </row>
    <row r="12" spans="1:17" ht="15" customHeight="1" x14ac:dyDescent="0.2">
      <c r="A12" s="51" t="s">
        <v>55</v>
      </c>
      <c r="B12" s="29">
        <v>3467157.403249999</v>
      </c>
      <c r="C12" s="29">
        <v>397939.36743900011</v>
      </c>
      <c r="D12" s="29">
        <v>1650.9066099999995</v>
      </c>
      <c r="E12" s="29">
        <v>3476.5354400000006</v>
      </c>
      <c r="F12" s="29">
        <v>31961.996380000004</v>
      </c>
      <c r="G12" s="29">
        <v>56970.762439999999</v>
      </c>
      <c r="H12" s="29">
        <v>364306.32279660006</v>
      </c>
      <c r="I12" s="29">
        <v>4323463.2943555992</v>
      </c>
      <c r="J12" s="29">
        <v>4143214.9899400002</v>
      </c>
      <c r="K12" s="29">
        <v>955007.2768099996</v>
      </c>
      <c r="L12" s="29">
        <v>4685.7687599999981</v>
      </c>
      <c r="M12" s="29">
        <v>2543.6902300000002</v>
      </c>
      <c r="N12" s="29">
        <v>41878.942105799986</v>
      </c>
      <c r="O12" s="29">
        <v>72588.484370000006</v>
      </c>
      <c r="P12" s="29">
        <v>124767.18519720001</v>
      </c>
      <c r="Q12" s="29">
        <v>5344686.337412999</v>
      </c>
    </row>
    <row r="13" spans="1:17" ht="15" customHeight="1" x14ac:dyDescent="0.2">
      <c r="A13" s="51" t="s">
        <v>56</v>
      </c>
      <c r="B13" s="29">
        <v>467161.69279</v>
      </c>
      <c r="C13" s="29">
        <v>1901.77223</v>
      </c>
      <c r="D13" s="29">
        <v>0</v>
      </c>
      <c r="E13" s="29">
        <v>563.81558999999993</v>
      </c>
      <c r="F13" s="29">
        <v>0</v>
      </c>
      <c r="G13" s="29">
        <v>0</v>
      </c>
      <c r="H13" s="29">
        <v>169970.14670000001</v>
      </c>
      <c r="I13" s="29">
        <v>639597.42731000006</v>
      </c>
      <c r="J13" s="29">
        <v>1840334.0337799999</v>
      </c>
      <c r="K13" s="29">
        <v>110.85652999999999</v>
      </c>
      <c r="L13" s="29">
        <v>27.600429999999999</v>
      </c>
      <c r="M13" s="29">
        <v>0</v>
      </c>
      <c r="N13" s="29">
        <v>10687.398590000001</v>
      </c>
      <c r="O13" s="29">
        <v>351.92225999999999</v>
      </c>
      <c r="P13" s="29">
        <v>445425.83139000001</v>
      </c>
      <c r="Q13" s="29">
        <v>2296937.64298</v>
      </c>
    </row>
    <row r="14" spans="1:17" ht="15" customHeight="1" x14ac:dyDescent="0.2">
      <c r="A14" s="51" t="s">
        <v>57</v>
      </c>
      <c r="B14" s="29">
        <v>2419059.7971033999</v>
      </c>
      <c r="C14" s="29">
        <v>855556.30588099989</v>
      </c>
      <c r="D14" s="29">
        <v>12274.772842800003</v>
      </c>
      <c r="E14" s="29">
        <v>26105.348140000002</v>
      </c>
      <c r="F14" s="29">
        <v>35280.661471799998</v>
      </c>
      <c r="G14" s="29">
        <v>131053.38896</v>
      </c>
      <c r="H14" s="29">
        <v>516426.14391659992</v>
      </c>
      <c r="I14" s="29">
        <v>3995756.4183155992</v>
      </c>
      <c r="J14" s="29">
        <v>5042366.697059799</v>
      </c>
      <c r="K14" s="29">
        <v>1471698.4621577996</v>
      </c>
      <c r="L14" s="29">
        <v>16298.28786</v>
      </c>
      <c r="M14" s="29">
        <v>21634.756929999996</v>
      </c>
      <c r="N14" s="29">
        <v>58772.644995000002</v>
      </c>
      <c r="O14" s="29">
        <v>240934.23018159997</v>
      </c>
      <c r="P14" s="29">
        <v>1207801.1951354002</v>
      </c>
      <c r="Q14" s="29">
        <v>8059506.2743195985</v>
      </c>
    </row>
    <row r="15" spans="1:17" ht="15" customHeight="1" x14ac:dyDescent="0.2">
      <c r="A15" s="51" t="s">
        <v>58</v>
      </c>
      <c r="B15" s="29">
        <v>2231539.0805199998</v>
      </c>
      <c r="C15" s="29">
        <v>123564.44247999998</v>
      </c>
      <c r="D15" s="29">
        <v>8147.2125399999995</v>
      </c>
      <c r="E15" s="29">
        <v>8916.3812199999975</v>
      </c>
      <c r="F15" s="29">
        <v>37924.694190599999</v>
      </c>
      <c r="G15" s="29">
        <v>32343.723960000003</v>
      </c>
      <c r="H15" s="29">
        <v>175000.49701700002</v>
      </c>
      <c r="I15" s="29">
        <v>2617436.0319276</v>
      </c>
      <c r="J15" s="29">
        <v>3041557.4585529994</v>
      </c>
      <c r="K15" s="29">
        <v>251882.98102000009</v>
      </c>
      <c r="L15" s="29">
        <v>22296.70713319999</v>
      </c>
      <c r="M15" s="29">
        <v>10144.834740000004</v>
      </c>
      <c r="N15" s="29">
        <v>38023.333560800012</v>
      </c>
      <c r="O15" s="29">
        <v>70641.112201800002</v>
      </c>
      <c r="P15" s="29">
        <v>114326.11022940002</v>
      </c>
      <c r="Q15" s="29">
        <v>3548872.5374381999</v>
      </c>
    </row>
    <row r="16" spans="1:17" ht="15" customHeight="1" x14ac:dyDescent="0.2">
      <c r="A16" s="51" t="s">
        <v>59</v>
      </c>
      <c r="B16" s="29">
        <v>83987.541967800003</v>
      </c>
      <c r="C16" s="29">
        <v>47092.327910000015</v>
      </c>
      <c r="D16" s="29">
        <v>491.93928000000005</v>
      </c>
      <c r="E16" s="29">
        <v>992.09556000000021</v>
      </c>
      <c r="F16" s="29">
        <v>847.82133999999996</v>
      </c>
      <c r="G16" s="29">
        <v>17214.939780000001</v>
      </c>
      <c r="H16" s="29">
        <v>5759.9462430000003</v>
      </c>
      <c r="I16" s="29">
        <v>156386.61208080003</v>
      </c>
      <c r="J16" s="29">
        <v>262695.36183000001</v>
      </c>
      <c r="K16" s="29">
        <v>28059.374819999997</v>
      </c>
      <c r="L16" s="29">
        <v>1416.7775100000008</v>
      </c>
      <c r="M16" s="29">
        <v>1256.1071900000002</v>
      </c>
      <c r="N16" s="29">
        <v>1179.0494600000002</v>
      </c>
      <c r="O16" s="29">
        <v>7908.1928499999995</v>
      </c>
      <c r="P16" s="29">
        <v>1036.0749799999999</v>
      </c>
      <c r="Q16" s="29">
        <v>303550.93863999995</v>
      </c>
    </row>
    <row r="17" spans="1:17" ht="15" customHeight="1" x14ac:dyDescent="0.2">
      <c r="A17" s="51" t="s">
        <v>60</v>
      </c>
      <c r="B17" s="29">
        <v>350334.20054999989</v>
      </c>
      <c r="C17" s="29">
        <v>73646.160270000008</v>
      </c>
      <c r="D17" s="29">
        <v>878.03167000000008</v>
      </c>
      <c r="E17" s="29">
        <v>5632.8814499999999</v>
      </c>
      <c r="F17" s="29">
        <v>3899.10644</v>
      </c>
      <c r="G17" s="29">
        <v>8236.6302700000015</v>
      </c>
      <c r="H17" s="29">
        <v>17493.603177999994</v>
      </c>
      <c r="I17" s="29">
        <v>460120.61382799991</v>
      </c>
      <c r="J17" s="29">
        <v>601957.42288999946</v>
      </c>
      <c r="K17" s="29">
        <v>109349.24727000001</v>
      </c>
      <c r="L17" s="29">
        <v>1633.1719848000005</v>
      </c>
      <c r="M17" s="29">
        <v>1329.5574799999999</v>
      </c>
      <c r="N17" s="29">
        <v>7271.5953100000015</v>
      </c>
      <c r="O17" s="29">
        <v>9884.841629999999</v>
      </c>
      <c r="P17" s="29">
        <v>11266.369490800002</v>
      </c>
      <c r="Q17" s="29">
        <v>742692.2060555995</v>
      </c>
    </row>
    <row r="18" spans="1:17" ht="15" customHeight="1" x14ac:dyDescent="0.2">
      <c r="A18" s="51" t="s">
        <v>61</v>
      </c>
      <c r="B18" s="29">
        <v>591561.43382999988</v>
      </c>
      <c r="C18" s="29">
        <v>138208.82373000003</v>
      </c>
      <c r="D18" s="29">
        <v>4195.7849200000001</v>
      </c>
      <c r="E18" s="29">
        <v>177.71322999999998</v>
      </c>
      <c r="F18" s="29">
        <v>3813.1067099999996</v>
      </c>
      <c r="G18" s="29">
        <v>35.149190000000004</v>
      </c>
      <c r="H18" s="29">
        <v>837135.66104340006</v>
      </c>
      <c r="I18" s="29">
        <v>1575127.6726533999</v>
      </c>
      <c r="J18" s="29">
        <v>24445.738042000001</v>
      </c>
      <c r="K18" s="29">
        <v>9.4827499999999993</v>
      </c>
      <c r="L18" s="29">
        <v>272.94003000000004</v>
      </c>
      <c r="M18" s="29">
        <v>0</v>
      </c>
      <c r="N18" s="29">
        <v>316.4760584</v>
      </c>
      <c r="O18" s="29">
        <v>58.226730000000003</v>
      </c>
      <c r="P18" s="29">
        <v>14652.544398</v>
      </c>
      <c r="Q18" s="29">
        <v>39755.408008400002</v>
      </c>
    </row>
    <row r="19" spans="1:17" ht="15" customHeight="1" x14ac:dyDescent="0.2">
      <c r="A19" s="51" t="s">
        <v>62</v>
      </c>
      <c r="B19" s="29">
        <v>6191494.7235054011</v>
      </c>
      <c r="C19" s="29">
        <v>1500501.3989219996</v>
      </c>
      <c r="D19" s="29">
        <v>32600.016227600008</v>
      </c>
      <c r="E19" s="29">
        <v>53887.842827000008</v>
      </c>
      <c r="F19" s="29">
        <v>106100.60928780002</v>
      </c>
      <c r="G19" s="29">
        <v>172965.9981044</v>
      </c>
      <c r="H19" s="29">
        <v>71445.456047</v>
      </c>
      <c r="I19" s="29">
        <v>8128996.0449212007</v>
      </c>
      <c r="J19" s="29">
        <v>7734488.7640847992</v>
      </c>
      <c r="K19" s="29">
        <v>878258.78226480004</v>
      </c>
      <c r="L19" s="29">
        <v>28554.149388599999</v>
      </c>
      <c r="M19" s="29">
        <v>22327.654418199996</v>
      </c>
      <c r="N19" s="29">
        <v>106293.180649</v>
      </c>
      <c r="O19" s="29">
        <v>190594.54403480003</v>
      </c>
      <c r="P19" s="29">
        <v>10406.5697052</v>
      </c>
      <c r="Q19" s="29">
        <v>8970923.6445453987</v>
      </c>
    </row>
    <row r="20" spans="1:17" ht="15" customHeight="1" x14ac:dyDescent="0.2">
      <c r="A20" s="51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2519374.7056799992</v>
      </c>
      <c r="K20" s="29">
        <v>5593.0107200000002</v>
      </c>
      <c r="L20" s="29">
        <v>10400.448859999999</v>
      </c>
      <c r="M20" s="29">
        <v>412.88542000000007</v>
      </c>
      <c r="N20" s="29">
        <v>9360.1280399999996</v>
      </c>
      <c r="O20" s="29">
        <v>1015.1812000000001</v>
      </c>
      <c r="P20" s="29">
        <v>917.15981000000011</v>
      </c>
      <c r="Q20" s="29">
        <v>2547073.5197299994</v>
      </c>
    </row>
    <row r="21" spans="1:17" ht="15" customHeight="1" x14ac:dyDescent="0.2">
      <c r="A21" s="51" t="s">
        <v>64</v>
      </c>
      <c r="B21" s="29">
        <v>49098.604680000004</v>
      </c>
      <c r="C21" s="29">
        <v>4614.5761900000007</v>
      </c>
      <c r="D21" s="29">
        <v>0</v>
      </c>
      <c r="E21" s="29">
        <v>0</v>
      </c>
      <c r="F21" s="29">
        <v>812.47020539999994</v>
      </c>
      <c r="G21" s="29">
        <v>0</v>
      </c>
      <c r="H21" s="29">
        <v>18057.35096</v>
      </c>
      <c r="I21" s="29">
        <v>72583.002035400001</v>
      </c>
      <c r="J21" s="29">
        <v>4101.6287000000002</v>
      </c>
      <c r="K21" s="29">
        <v>670.32407000000012</v>
      </c>
      <c r="L21" s="29">
        <v>0</v>
      </c>
      <c r="M21" s="29">
        <v>0</v>
      </c>
      <c r="N21" s="29">
        <v>110.25</v>
      </c>
      <c r="O21" s="29">
        <v>0</v>
      </c>
      <c r="P21" s="29">
        <v>1.89</v>
      </c>
      <c r="Q21" s="29">
        <v>4884.0927700000002</v>
      </c>
    </row>
    <row r="22" spans="1:17" ht="15" customHeight="1" x14ac:dyDescent="0.2">
      <c r="A22" s="51" t="s">
        <v>65</v>
      </c>
      <c r="B22" s="29">
        <v>1041929.4621300001</v>
      </c>
      <c r="C22" s="29">
        <v>87576.484640400013</v>
      </c>
      <c r="D22" s="29">
        <v>7768.339329999998</v>
      </c>
      <c r="E22" s="29">
        <v>3413.9278800000002</v>
      </c>
      <c r="F22" s="29">
        <v>9284.4109900000021</v>
      </c>
      <c r="G22" s="29">
        <v>5148.8584199999996</v>
      </c>
      <c r="H22" s="29">
        <v>44755.346102599993</v>
      </c>
      <c r="I22" s="29">
        <v>1199876.8294930002</v>
      </c>
      <c r="J22" s="29">
        <v>80363.341754999987</v>
      </c>
      <c r="K22" s="29">
        <v>13345.494650000001</v>
      </c>
      <c r="L22" s="29">
        <v>1034.6008399999998</v>
      </c>
      <c r="M22" s="29">
        <v>120.28441000000001</v>
      </c>
      <c r="N22" s="29">
        <v>1410.8259178000001</v>
      </c>
      <c r="O22" s="29">
        <v>110.49299999999999</v>
      </c>
      <c r="P22" s="29">
        <v>39250.821545000013</v>
      </c>
      <c r="Q22" s="29">
        <v>135635.86211779999</v>
      </c>
    </row>
    <row r="23" spans="1:17" ht="15" customHeight="1" x14ac:dyDescent="0.2">
      <c r="A23" s="51" t="s">
        <v>66</v>
      </c>
      <c r="B23" s="29">
        <v>98.957619999999991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98.957619999999991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13.72</v>
      </c>
      <c r="Q23" s="29">
        <v>13.72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21.66225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20</v>
      </c>
      <c r="Q25" s="29">
        <v>41.66225</v>
      </c>
    </row>
    <row r="26" spans="1:17" s="22" customFormat="1" ht="15" customHeight="1" x14ac:dyDescent="0.25">
      <c r="A26" s="24" t="s">
        <v>81</v>
      </c>
      <c r="B26" s="32">
        <v>18885409.998006601</v>
      </c>
      <c r="C26" s="32">
        <v>3476786.4350323998</v>
      </c>
      <c r="D26" s="32">
        <v>68044.815750400012</v>
      </c>
      <c r="E26" s="32">
        <v>103387.91125700001</v>
      </c>
      <c r="F26" s="32">
        <v>238615.69938560002</v>
      </c>
      <c r="G26" s="32">
        <v>429492.52811379998</v>
      </c>
      <c r="H26" s="32">
        <v>2265328.8143679998</v>
      </c>
      <c r="I26" s="32">
        <v>25467066.2019138</v>
      </c>
      <c r="J26" s="32">
        <v>29459316.5240946</v>
      </c>
      <c r="K26" s="32">
        <v>3887599.3553826003</v>
      </c>
      <c r="L26" s="32">
        <v>105398.5277866</v>
      </c>
      <c r="M26" s="32">
        <v>65446.033768199995</v>
      </c>
      <c r="N26" s="32">
        <v>299086.91155820002</v>
      </c>
      <c r="O26" s="32">
        <v>646480.09777819994</v>
      </c>
      <c r="P26" s="32">
        <v>2001590.3067110002</v>
      </c>
      <c r="Q26" s="32">
        <v>36464917.757079393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A01DF-DD94-446E-B67E-BFA2077B31EC}">
  <sheetPr codeName="Hoja13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76</v>
      </c>
      <c r="C6" s="436"/>
      <c r="D6" s="436"/>
      <c r="E6" s="436"/>
      <c r="F6" s="436"/>
      <c r="G6" s="436"/>
      <c r="H6" s="436"/>
      <c r="I6" s="436"/>
      <c r="J6" s="436" t="s">
        <v>84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1321466.7895700003</v>
      </c>
      <c r="C8" s="29">
        <v>93775.339020000072</v>
      </c>
      <c r="D8" s="29">
        <v>1322.58573</v>
      </c>
      <c r="E8" s="29">
        <v>995.87896000000001</v>
      </c>
      <c r="F8" s="29">
        <v>16775.903329999997</v>
      </c>
      <c r="G8" s="29">
        <v>5290.0790500000012</v>
      </c>
      <c r="H8" s="29">
        <v>90.172709999999995</v>
      </c>
      <c r="I8" s="29">
        <v>1439716.7483700002</v>
      </c>
      <c r="J8" s="29">
        <v>1208529.5577</v>
      </c>
      <c r="K8" s="29">
        <v>147532.14520999996</v>
      </c>
      <c r="L8" s="29">
        <v>655.73158999999998</v>
      </c>
      <c r="M8" s="29">
        <v>223.44406000000001</v>
      </c>
      <c r="N8" s="29">
        <v>4939.71767</v>
      </c>
      <c r="O8" s="29">
        <v>1821.5865899999999</v>
      </c>
      <c r="P8" s="29">
        <v>419.69195999999994</v>
      </c>
      <c r="Q8" s="29">
        <v>1364121.8747799997</v>
      </c>
    </row>
    <row r="9" spans="1:17" ht="15" customHeight="1" x14ac:dyDescent="0.2">
      <c r="A9" s="51" t="s">
        <v>52</v>
      </c>
      <c r="B9" s="29">
        <v>74082.056319999974</v>
      </c>
      <c r="C9" s="29">
        <v>4272.2750999999998</v>
      </c>
      <c r="D9" s="29">
        <v>0</v>
      </c>
      <c r="E9" s="29">
        <v>0</v>
      </c>
      <c r="F9" s="29">
        <v>180.50360000000001</v>
      </c>
      <c r="G9" s="29">
        <v>0</v>
      </c>
      <c r="H9" s="29">
        <v>0</v>
      </c>
      <c r="I9" s="29">
        <v>78534.83501999997</v>
      </c>
      <c r="J9" s="29">
        <v>10467.98178</v>
      </c>
      <c r="K9" s="29">
        <v>3360.08241</v>
      </c>
      <c r="L9" s="29">
        <v>0</v>
      </c>
      <c r="M9" s="29">
        <v>0</v>
      </c>
      <c r="N9" s="29">
        <v>54.166739999999997</v>
      </c>
      <c r="O9" s="29">
        <v>58.50658</v>
      </c>
      <c r="P9" s="29">
        <v>0</v>
      </c>
      <c r="Q9" s="29">
        <v>13940.737510000001</v>
      </c>
    </row>
    <row r="10" spans="1:17" ht="15" customHeight="1" x14ac:dyDescent="0.2">
      <c r="A10" s="51" t="s">
        <v>53</v>
      </c>
      <c r="B10" s="29">
        <v>77778.901580000005</v>
      </c>
      <c r="C10" s="29">
        <v>0</v>
      </c>
      <c r="D10" s="29">
        <v>0</v>
      </c>
      <c r="E10" s="29">
        <v>0</v>
      </c>
      <c r="F10" s="29">
        <v>697.22766999999999</v>
      </c>
      <c r="G10" s="29">
        <v>390.87490000000003</v>
      </c>
      <c r="H10" s="29">
        <v>40955.988734800005</v>
      </c>
      <c r="I10" s="29">
        <v>119822.9928848</v>
      </c>
      <c r="J10" s="29">
        <v>58600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318625.53555480001</v>
      </c>
      <c r="Q10" s="29">
        <v>377225.53555480001</v>
      </c>
    </row>
    <row r="11" spans="1:17" ht="15" customHeight="1" x14ac:dyDescent="0.2">
      <c r="A11" s="51" t="s">
        <v>54</v>
      </c>
      <c r="B11" s="29">
        <v>42501.965589999985</v>
      </c>
      <c r="C11" s="29">
        <v>12885.27901</v>
      </c>
      <c r="D11" s="29">
        <v>0</v>
      </c>
      <c r="E11" s="29">
        <v>73.739199999999997</v>
      </c>
      <c r="F11" s="29">
        <v>529.82033000000001</v>
      </c>
      <c r="G11" s="29">
        <v>1173.6604200000002</v>
      </c>
      <c r="H11" s="29">
        <v>14.0312</v>
      </c>
      <c r="I11" s="29">
        <v>57178.495749999987</v>
      </c>
      <c r="J11" s="29">
        <v>391173.18662000005</v>
      </c>
      <c r="K11" s="29">
        <v>990.88229999999976</v>
      </c>
      <c r="L11" s="29">
        <v>0</v>
      </c>
      <c r="M11" s="29">
        <v>15.476270000000001</v>
      </c>
      <c r="N11" s="29">
        <v>147.60264000000001</v>
      </c>
      <c r="O11" s="29">
        <v>246.77206000000001</v>
      </c>
      <c r="P11" s="29">
        <v>7430.2808808</v>
      </c>
      <c r="Q11" s="29">
        <v>400004.2007708</v>
      </c>
    </row>
    <row r="12" spans="1:17" ht="15" customHeight="1" x14ac:dyDescent="0.2">
      <c r="A12" s="51" t="s">
        <v>55</v>
      </c>
      <c r="B12" s="29">
        <v>2334914.8520499999</v>
      </c>
      <c r="C12" s="29">
        <v>457917.38902000006</v>
      </c>
      <c r="D12" s="29">
        <v>2292.66246</v>
      </c>
      <c r="E12" s="29">
        <v>4701.8942000000015</v>
      </c>
      <c r="F12" s="29">
        <v>17627.111734800001</v>
      </c>
      <c r="G12" s="29">
        <v>23036.315150000006</v>
      </c>
      <c r="H12" s="29">
        <v>35313.800239999997</v>
      </c>
      <c r="I12" s="29">
        <v>2875804.0248547997</v>
      </c>
      <c r="J12" s="29">
        <v>5194035.4450300001</v>
      </c>
      <c r="K12" s="29">
        <v>393970.00705999992</v>
      </c>
      <c r="L12" s="29">
        <v>836.51304000000005</v>
      </c>
      <c r="M12" s="29">
        <v>1255.9005799999998</v>
      </c>
      <c r="N12" s="29">
        <v>7026.6065100000014</v>
      </c>
      <c r="O12" s="29">
        <v>224661.35728999993</v>
      </c>
      <c r="P12" s="29">
        <v>1774703.0873745999</v>
      </c>
      <c r="Q12" s="29">
        <v>7596488.9168845993</v>
      </c>
    </row>
    <row r="13" spans="1:17" ht="15" customHeight="1" x14ac:dyDescent="0.2">
      <c r="A13" s="51" t="s">
        <v>56</v>
      </c>
      <c r="B13" s="29">
        <v>110593.0025</v>
      </c>
      <c r="C13" s="29">
        <v>668.11815999999988</v>
      </c>
      <c r="D13" s="29">
        <v>0</v>
      </c>
      <c r="E13" s="29">
        <v>0</v>
      </c>
      <c r="F13" s="29">
        <v>857.5</v>
      </c>
      <c r="G13" s="29">
        <v>0</v>
      </c>
      <c r="H13" s="29">
        <v>108877.34537000001</v>
      </c>
      <c r="I13" s="29">
        <v>220995.96603000001</v>
      </c>
      <c r="J13" s="29">
        <v>612432.79756000009</v>
      </c>
      <c r="K13" s="29">
        <v>195.92964000000001</v>
      </c>
      <c r="L13" s="29">
        <v>20.739510000000003</v>
      </c>
      <c r="M13" s="29">
        <v>0</v>
      </c>
      <c r="N13" s="29">
        <v>127.05472999999999</v>
      </c>
      <c r="O13" s="29">
        <v>0</v>
      </c>
      <c r="P13" s="29">
        <v>81990.738870000001</v>
      </c>
      <c r="Q13" s="29">
        <v>694767.26031000004</v>
      </c>
    </row>
    <row r="14" spans="1:17" ht="15" customHeight="1" x14ac:dyDescent="0.2">
      <c r="A14" s="51" t="s">
        <v>57</v>
      </c>
      <c r="B14" s="29">
        <v>2191563.1291478002</v>
      </c>
      <c r="C14" s="29">
        <v>554147.79719359975</v>
      </c>
      <c r="D14" s="29">
        <v>6160.9302753999991</v>
      </c>
      <c r="E14" s="29">
        <v>7472.3373400000019</v>
      </c>
      <c r="F14" s="29">
        <v>55607.628882800003</v>
      </c>
      <c r="G14" s="29">
        <v>43749.386460000002</v>
      </c>
      <c r="H14" s="29">
        <v>101204.17100920001</v>
      </c>
      <c r="I14" s="29">
        <v>2959905.3803088008</v>
      </c>
      <c r="J14" s="29">
        <v>2861612.7327349996</v>
      </c>
      <c r="K14" s="29">
        <v>510118.65957419993</v>
      </c>
      <c r="L14" s="29">
        <v>4591.8269699999992</v>
      </c>
      <c r="M14" s="29">
        <v>78163.865549000009</v>
      </c>
      <c r="N14" s="29">
        <v>10737.816553399998</v>
      </c>
      <c r="O14" s="29">
        <v>209069.95295380006</v>
      </c>
      <c r="P14" s="29">
        <v>598236.52566739987</v>
      </c>
      <c r="Q14" s="29">
        <v>4272531.3800027994</v>
      </c>
    </row>
    <row r="15" spans="1:17" ht="15" customHeight="1" x14ac:dyDescent="0.2">
      <c r="A15" s="51" t="s">
        <v>58</v>
      </c>
      <c r="B15" s="29">
        <v>2714153.1379884002</v>
      </c>
      <c r="C15" s="29">
        <v>288235.88944100012</v>
      </c>
      <c r="D15" s="29">
        <v>24751.633015400002</v>
      </c>
      <c r="E15" s="29">
        <v>12409.819210000001</v>
      </c>
      <c r="F15" s="29">
        <v>49800.831707400015</v>
      </c>
      <c r="G15" s="29">
        <v>31352.939996199995</v>
      </c>
      <c r="H15" s="29">
        <v>381217.74785580003</v>
      </c>
      <c r="I15" s="29">
        <v>3501921.9992142003</v>
      </c>
      <c r="J15" s="29">
        <v>3719152.007195401</v>
      </c>
      <c r="K15" s="29">
        <v>257590.94429000001</v>
      </c>
      <c r="L15" s="29">
        <v>15091.060960000001</v>
      </c>
      <c r="M15" s="29">
        <v>17730.180310000003</v>
      </c>
      <c r="N15" s="29">
        <v>34810.217770000003</v>
      </c>
      <c r="O15" s="29">
        <v>59040.941240000007</v>
      </c>
      <c r="P15" s="29">
        <v>1231920.7782115999</v>
      </c>
      <c r="Q15" s="29">
        <v>5335336.1299770009</v>
      </c>
    </row>
    <row r="16" spans="1:17" ht="15" customHeight="1" x14ac:dyDescent="0.2">
      <c r="A16" s="51" t="s">
        <v>59</v>
      </c>
      <c r="B16" s="29">
        <v>163701.55118000001</v>
      </c>
      <c r="C16" s="29">
        <v>112730.59498999997</v>
      </c>
      <c r="D16" s="29">
        <v>694.6877199999999</v>
      </c>
      <c r="E16" s="29">
        <v>507.10293999999999</v>
      </c>
      <c r="F16" s="29">
        <v>11038.87256</v>
      </c>
      <c r="G16" s="29">
        <v>1897.6936799999999</v>
      </c>
      <c r="H16" s="29">
        <v>2994.2891</v>
      </c>
      <c r="I16" s="29">
        <v>293564.79216999997</v>
      </c>
      <c r="J16" s="29">
        <v>178441.96454999998</v>
      </c>
      <c r="K16" s="29">
        <v>262001.53159000003</v>
      </c>
      <c r="L16" s="29">
        <v>94.229040000000012</v>
      </c>
      <c r="M16" s="29">
        <v>79.466119999999989</v>
      </c>
      <c r="N16" s="29">
        <v>1420.5680399999999</v>
      </c>
      <c r="O16" s="29">
        <v>36447.170259999999</v>
      </c>
      <c r="P16" s="29">
        <v>468.03825000000001</v>
      </c>
      <c r="Q16" s="29">
        <v>478952.96784999996</v>
      </c>
    </row>
    <row r="17" spans="1:17" ht="15" customHeight="1" x14ac:dyDescent="0.2">
      <c r="A17" s="51" t="s">
        <v>60</v>
      </c>
      <c r="B17" s="29">
        <v>404717.12147000001</v>
      </c>
      <c r="C17" s="29">
        <v>138695.16255780001</v>
      </c>
      <c r="D17" s="29">
        <v>1760.5829099999996</v>
      </c>
      <c r="E17" s="29">
        <v>2599.0819136000005</v>
      </c>
      <c r="F17" s="29">
        <v>14860.367536599995</v>
      </c>
      <c r="G17" s="29">
        <v>23028.804189999999</v>
      </c>
      <c r="H17" s="29">
        <v>6665.5239000000001</v>
      </c>
      <c r="I17" s="29">
        <v>592326.644478</v>
      </c>
      <c r="J17" s="29">
        <v>103048.80827999995</v>
      </c>
      <c r="K17" s="29">
        <v>118275.16267000001</v>
      </c>
      <c r="L17" s="29">
        <v>219.85368</v>
      </c>
      <c r="M17" s="29">
        <v>3677.9679299999998</v>
      </c>
      <c r="N17" s="29">
        <v>2296.1039200000005</v>
      </c>
      <c r="O17" s="29">
        <v>969.49243999999999</v>
      </c>
      <c r="P17" s="29">
        <v>61453.510687200011</v>
      </c>
      <c r="Q17" s="29">
        <v>289940.8996072</v>
      </c>
    </row>
    <row r="18" spans="1:17" ht="15" customHeight="1" x14ac:dyDescent="0.2">
      <c r="A18" s="51" t="s">
        <v>61</v>
      </c>
      <c r="B18" s="29">
        <v>91780.916979999995</v>
      </c>
      <c r="C18" s="29">
        <v>494.81966999999997</v>
      </c>
      <c r="D18" s="29">
        <v>0</v>
      </c>
      <c r="E18" s="29">
        <v>0</v>
      </c>
      <c r="F18" s="29">
        <v>0</v>
      </c>
      <c r="G18" s="29">
        <v>0</v>
      </c>
      <c r="H18" s="29">
        <v>784844.19666260004</v>
      </c>
      <c r="I18" s="29">
        <v>877119.93331260001</v>
      </c>
      <c r="J18" s="29">
        <v>573282.23218999989</v>
      </c>
      <c r="K18" s="29">
        <v>13846.679910000001</v>
      </c>
      <c r="L18" s="29">
        <v>0</v>
      </c>
      <c r="M18" s="29">
        <v>0</v>
      </c>
      <c r="N18" s="29">
        <v>50.482399999999998</v>
      </c>
      <c r="O18" s="29">
        <v>0</v>
      </c>
      <c r="P18" s="29">
        <v>378306.167006</v>
      </c>
      <c r="Q18" s="29">
        <v>965485.56150599988</v>
      </c>
    </row>
    <row r="19" spans="1:17" ht="15" customHeight="1" x14ac:dyDescent="0.2">
      <c r="A19" s="51" t="s">
        <v>62</v>
      </c>
      <c r="B19" s="29">
        <v>12362520.693974806</v>
      </c>
      <c r="C19" s="29">
        <v>3200754.3496690006</v>
      </c>
      <c r="D19" s="29">
        <v>21133.075251399998</v>
      </c>
      <c r="E19" s="29">
        <v>80175.90069699999</v>
      </c>
      <c r="F19" s="29">
        <v>247370.77878060003</v>
      </c>
      <c r="G19" s="29">
        <v>374603.82362939988</v>
      </c>
      <c r="H19" s="29">
        <v>22549.875103599999</v>
      </c>
      <c r="I19" s="29">
        <v>16309108.497105807</v>
      </c>
      <c r="J19" s="29">
        <v>1884450.3162814004</v>
      </c>
      <c r="K19" s="29">
        <v>258002.97934460003</v>
      </c>
      <c r="L19" s="29">
        <v>9536.0129780000007</v>
      </c>
      <c r="M19" s="29">
        <v>6195.4557733999991</v>
      </c>
      <c r="N19" s="29">
        <v>19958.717411600002</v>
      </c>
      <c r="O19" s="29">
        <v>26517.697633399999</v>
      </c>
      <c r="P19" s="29">
        <v>1797373.0500314003</v>
      </c>
      <c r="Q19" s="29">
        <v>4002034.2294538012</v>
      </c>
    </row>
    <row r="20" spans="1:17" ht="15" customHeight="1" x14ac:dyDescent="0.2">
      <c r="A20" s="51" t="s">
        <v>63</v>
      </c>
      <c r="B20" s="29">
        <v>6337.22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532.53314999999998</v>
      </c>
      <c r="I20" s="29">
        <v>6869.7531500000005</v>
      </c>
      <c r="J20" s="29">
        <v>19998.194159999995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44.205199999999998</v>
      </c>
      <c r="Q20" s="29">
        <v>20042.399359999996</v>
      </c>
    </row>
    <row r="21" spans="1:17" ht="15" customHeight="1" x14ac:dyDescent="0.2">
      <c r="A21" s="51" t="s">
        <v>64</v>
      </c>
      <c r="B21" s="29">
        <v>32279.434530000002</v>
      </c>
      <c r="C21" s="29">
        <v>15919.934300000001</v>
      </c>
      <c r="D21" s="29">
        <v>41.110860000000002</v>
      </c>
      <c r="E21" s="29">
        <v>0</v>
      </c>
      <c r="F21" s="29">
        <v>0</v>
      </c>
      <c r="G21" s="29">
        <v>0</v>
      </c>
      <c r="H21" s="29">
        <v>4.26</v>
      </c>
      <c r="I21" s="29">
        <v>48244.739690000009</v>
      </c>
      <c r="J21" s="29">
        <v>96361.135709999959</v>
      </c>
      <c r="K21" s="29">
        <v>80.969859999999997</v>
      </c>
      <c r="L21" s="29">
        <v>0</v>
      </c>
      <c r="M21" s="29">
        <v>13.350560000000002</v>
      </c>
      <c r="N21" s="29">
        <v>61.433620000000005</v>
      </c>
      <c r="O21" s="29">
        <v>0</v>
      </c>
      <c r="P21" s="29">
        <v>8.757200000000001</v>
      </c>
      <c r="Q21" s="29">
        <v>96525.646949999951</v>
      </c>
    </row>
    <row r="22" spans="1:17" ht="15" customHeight="1" x14ac:dyDescent="0.2">
      <c r="A22" s="51" t="s">
        <v>65</v>
      </c>
      <c r="B22" s="29">
        <v>89384.178939999983</v>
      </c>
      <c r="C22" s="29">
        <v>19608.19369</v>
      </c>
      <c r="D22" s="29">
        <v>386.24089000000004</v>
      </c>
      <c r="E22" s="29">
        <v>129.85933</v>
      </c>
      <c r="F22" s="29">
        <v>2107.4539199999999</v>
      </c>
      <c r="G22" s="29">
        <v>1561.6999799999999</v>
      </c>
      <c r="H22" s="29">
        <v>1408.4199900000003</v>
      </c>
      <c r="I22" s="29">
        <v>114586.04673999999</v>
      </c>
      <c r="J22" s="29">
        <v>179389.26159000004</v>
      </c>
      <c r="K22" s="29">
        <v>33518.130750000004</v>
      </c>
      <c r="L22" s="29">
        <v>853.49662000000001</v>
      </c>
      <c r="M22" s="29">
        <v>120.75735999999999</v>
      </c>
      <c r="N22" s="29">
        <v>205.21158000000003</v>
      </c>
      <c r="O22" s="29">
        <v>2171.6839900000004</v>
      </c>
      <c r="P22" s="29">
        <v>7429.837180399998</v>
      </c>
      <c r="Q22" s="29">
        <v>223688.37907040003</v>
      </c>
    </row>
    <row r="23" spans="1:17" ht="15" customHeight="1" x14ac:dyDescent="0.2">
      <c r="A23" s="51" t="s">
        <v>66</v>
      </c>
      <c r="B23" s="29">
        <v>213.82848999999999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213.82848999999999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81.686700000000002</v>
      </c>
      <c r="Q24" s="29">
        <v>81.686700000000002</v>
      </c>
    </row>
    <row r="25" spans="1:17" s="22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24" t="s">
        <v>81</v>
      </c>
      <c r="B26" s="32">
        <v>22017988.780311003</v>
      </c>
      <c r="C26" s="32">
        <v>4900105.1418214003</v>
      </c>
      <c r="D26" s="32">
        <v>58543.509112200001</v>
      </c>
      <c r="E26" s="32">
        <v>109065.61379060001</v>
      </c>
      <c r="F26" s="32">
        <v>417454.00005220005</v>
      </c>
      <c r="G26" s="32">
        <v>506085.27745559986</v>
      </c>
      <c r="H26" s="32">
        <v>1486672.3550260004</v>
      </c>
      <c r="I26" s="32">
        <v>29495914.677569009</v>
      </c>
      <c r="J26" s="32">
        <v>17090975.621381801</v>
      </c>
      <c r="K26" s="32">
        <v>1999484.1046088</v>
      </c>
      <c r="L26" s="32">
        <v>31899.464388000004</v>
      </c>
      <c r="M26" s="32">
        <v>107475.86451240002</v>
      </c>
      <c r="N26" s="32">
        <v>81835.699584999995</v>
      </c>
      <c r="O26" s="32">
        <v>561005.16103720001</v>
      </c>
      <c r="P26" s="32">
        <v>6258491.8907742007</v>
      </c>
      <c r="Q26" s="32">
        <v>26131167.8062874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55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39" t="s">
        <v>83</v>
      </c>
      <c r="B29" s="39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3E35F-A504-4A83-AEAD-DA233C26DF4D}">
  <sheetPr codeName="Hoja14">
    <pageSetUpPr fitToPage="1"/>
  </sheetPr>
  <dimension ref="A1:Q30"/>
  <sheetViews>
    <sheetView zoomScaleNormal="100" workbookViewId="0">
      <selection sqref="A1:Q30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85</v>
      </c>
      <c r="C6" s="436"/>
      <c r="D6" s="436"/>
      <c r="E6" s="436"/>
      <c r="F6" s="436"/>
      <c r="G6" s="436"/>
      <c r="H6" s="436"/>
      <c r="I6" s="436"/>
      <c r="J6" s="436" t="s">
        <v>42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2026169.7873100003</v>
      </c>
      <c r="C8" s="29">
        <v>57174.378220000013</v>
      </c>
      <c r="D8" s="29">
        <v>1756.0137699999998</v>
      </c>
      <c r="E8" s="29">
        <v>0</v>
      </c>
      <c r="F8" s="29">
        <v>1377.8315700000001</v>
      </c>
      <c r="G8" s="29">
        <v>3456.7803900000004</v>
      </c>
      <c r="H8" s="29">
        <v>49</v>
      </c>
      <c r="I8" s="29">
        <v>2089983.7912600003</v>
      </c>
      <c r="J8" s="29">
        <v>3013094.8012599996</v>
      </c>
      <c r="K8" s="29">
        <v>309342.88858000003</v>
      </c>
      <c r="L8" s="29">
        <v>373.53899999999999</v>
      </c>
      <c r="M8" s="29">
        <v>42.112180000000002</v>
      </c>
      <c r="N8" s="29">
        <v>3323.8658294000002</v>
      </c>
      <c r="O8" s="29">
        <v>2321.3750399999999</v>
      </c>
      <c r="P8" s="29">
        <v>593.71174280000002</v>
      </c>
      <c r="Q8" s="29">
        <v>3329092.2936321995</v>
      </c>
    </row>
    <row r="9" spans="1:17" ht="15" customHeight="1" x14ac:dyDescent="0.2">
      <c r="A9" s="51" t="s">
        <v>52</v>
      </c>
      <c r="B9" s="29">
        <v>0</v>
      </c>
      <c r="C9" s="29">
        <v>169.24305999999999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169.24305999999999</v>
      </c>
      <c r="J9" s="29">
        <v>63020.918859999998</v>
      </c>
      <c r="K9" s="29">
        <v>3403.1000099999997</v>
      </c>
      <c r="L9" s="29">
        <v>0</v>
      </c>
      <c r="M9" s="29">
        <v>0</v>
      </c>
      <c r="N9" s="29">
        <v>14.76859</v>
      </c>
      <c r="O9" s="29">
        <v>0</v>
      </c>
      <c r="P9" s="29">
        <v>1.98532</v>
      </c>
      <c r="Q9" s="29">
        <v>66440.772780000014</v>
      </c>
    </row>
    <row r="10" spans="1:17" ht="15" customHeight="1" x14ac:dyDescent="0.2">
      <c r="A10" s="51" t="s">
        <v>53</v>
      </c>
      <c r="B10" s="29">
        <v>36786.75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5879.061082199999</v>
      </c>
      <c r="I10" s="29">
        <v>42665.811082200002</v>
      </c>
      <c r="J10" s="29">
        <v>14857.67922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12881.5804322</v>
      </c>
      <c r="Q10" s="29">
        <v>27739.259652200002</v>
      </c>
    </row>
    <row r="11" spans="1:17" ht="15" customHeight="1" x14ac:dyDescent="0.2">
      <c r="A11" s="51" t="s">
        <v>54</v>
      </c>
      <c r="B11" s="29">
        <v>257351.39051000003</v>
      </c>
      <c r="C11" s="29">
        <v>18337.2798</v>
      </c>
      <c r="D11" s="29">
        <v>33.267230000000005</v>
      </c>
      <c r="E11" s="29">
        <v>0</v>
      </c>
      <c r="F11" s="29">
        <v>338.65388999999999</v>
      </c>
      <c r="G11" s="29">
        <v>0</v>
      </c>
      <c r="H11" s="29">
        <v>1500.7413999999999</v>
      </c>
      <c r="I11" s="29">
        <v>277561.33283000003</v>
      </c>
      <c r="J11" s="29">
        <v>40173.158639999994</v>
      </c>
      <c r="K11" s="29">
        <v>1177.9433600000002</v>
      </c>
      <c r="L11" s="29">
        <v>0</v>
      </c>
      <c r="M11" s="29">
        <v>0</v>
      </c>
      <c r="N11" s="29">
        <v>1065.6599899999999</v>
      </c>
      <c r="O11" s="29">
        <v>0</v>
      </c>
      <c r="P11" s="29">
        <v>287.63559999999995</v>
      </c>
      <c r="Q11" s="29">
        <v>42704.397589999993</v>
      </c>
    </row>
    <row r="12" spans="1:17" ht="15" customHeight="1" x14ac:dyDescent="0.2">
      <c r="A12" s="51" t="s">
        <v>55</v>
      </c>
      <c r="B12" s="29">
        <v>4579711.6485699983</v>
      </c>
      <c r="C12" s="29">
        <v>257154.33041999998</v>
      </c>
      <c r="D12" s="29">
        <v>3618.7039532000003</v>
      </c>
      <c r="E12" s="29">
        <v>10305.994620000001</v>
      </c>
      <c r="F12" s="29">
        <v>12506.94918</v>
      </c>
      <c r="G12" s="29">
        <v>15280.04981</v>
      </c>
      <c r="H12" s="29">
        <v>184694.79723140001</v>
      </c>
      <c r="I12" s="29">
        <v>5063272.4737845985</v>
      </c>
      <c r="J12" s="29">
        <v>1650728.6881500003</v>
      </c>
      <c r="K12" s="29">
        <v>365850.92296999996</v>
      </c>
      <c r="L12" s="29">
        <v>98.676869999999994</v>
      </c>
      <c r="M12" s="29">
        <v>239.55499</v>
      </c>
      <c r="N12" s="29">
        <v>15114.0749598</v>
      </c>
      <c r="O12" s="29">
        <v>27901.535489999998</v>
      </c>
      <c r="P12" s="29">
        <v>19813.9882062</v>
      </c>
      <c r="Q12" s="29">
        <v>2079747.4416360005</v>
      </c>
    </row>
    <row r="13" spans="1:17" ht="15" customHeight="1" x14ac:dyDescent="0.2">
      <c r="A13" s="51" t="s">
        <v>56</v>
      </c>
      <c r="B13" s="29">
        <v>601588.25797000004</v>
      </c>
      <c r="C13" s="29">
        <v>59677.337140000011</v>
      </c>
      <c r="D13" s="29">
        <v>0</v>
      </c>
      <c r="E13" s="29">
        <v>0</v>
      </c>
      <c r="F13" s="29">
        <v>0</v>
      </c>
      <c r="G13" s="29">
        <v>0</v>
      </c>
      <c r="H13" s="29">
        <v>113603.51944</v>
      </c>
      <c r="I13" s="29">
        <v>774869.11455000006</v>
      </c>
      <c r="J13" s="29">
        <v>241937.10801</v>
      </c>
      <c r="K13" s="29">
        <v>0</v>
      </c>
      <c r="L13" s="29">
        <v>0</v>
      </c>
      <c r="M13" s="29">
        <v>0</v>
      </c>
      <c r="N13" s="29">
        <v>458.86059</v>
      </c>
      <c r="O13" s="29">
        <v>0</v>
      </c>
      <c r="P13" s="29">
        <v>186.06747000000004</v>
      </c>
      <c r="Q13" s="29">
        <v>242582.03607</v>
      </c>
    </row>
    <row r="14" spans="1:17" ht="15" customHeight="1" x14ac:dyDescent="0.2">
      <c r="A14" s="51" t="s">
        <v>57</v>
      </c>
      <c r="B14" s="29">
        <v>938804.32204999984</v>
      </c>
      <c r="C14" s="29">
        <v>25380.774447799995</v>
      </c>
      <c r="D14" s="29">
        <v>1299.2049299999999</v>
      </c>
      <c r="E14" s="29">
        <v>4714.6325900000011</v>
      </c>
      <c r="F14" s="29">
        <v>12939.18446</v>
      </c>
      <c r="G14" s="29">
        <v>4564.5915500000001</v>
      </c>
      <c r="H14" s="29">
        <v>50964.2360586</v>
      </c>
      <c r="I14" s="29">
        <v>1038666.9460864</v>
      </c>
      <c r="J14" s="29">
        <v>1003327.5497266001</v>
      </c>
      <c r="K14" s="29">
        <v>529927.65187199984</v>
      </c>
      <c r="L14" s="29">
        <v>378.02559300000001</v>
      </c>
      <c r="M14" s="29">
        <v>4239.6697100000001</v>
      </c>
      <c r="N14" s="29">
        <v>8824.7303989999982</v>
      </c>
      <c r="O14" s="29">
        <v>20817.1631944</v>
      </c>
      <c r="P14" s="29">
        <v>102326.9258658</v>
      </c>
      <c r="Q14" s="29">
        <v>1669841.7163608</v>
      </c>
    </row>
    <row r="15" spans="1:17" ht="15" customHeight="1" x14ac:dyDescent="0.2">
      <c r="A15" s="51" t="s">
        <v>58</v>
      </c>
      <c r="B15" s="29">
        <v>2021664.2760400008</v>
      </c>
      <c r="C15" s="29">
        <v>143948.28176439999</v>
      </c>
      <c r="D15" s="29">
        <v>13616.642760000002</v>
      </c>
      <c r="E15" s="29">
        <v>16329.217990000005</v>
      </c>
      <c r="F15" s="29">
        <v>24343.258959999999</v>
      </c>
      <c r="G15" s="29">
        <v>19672.58584</v>
      </c>
      <c r="H15" s="29">
        <v>127172.35298999997</v>
      </c>
      <c r="I15" s="29">
        <v>2366746.6163444007</v>
      </c>
      <c r="J15" s="29">
        <v>2294346.3045049985</v>
      </c>
      <c r="K15" s="29">
        <v>230028.07826599997</v>
      </c>
      <c r="L15" s="29">
        <v>6765.0741899999985</v>
      </c>
      <c r="M15" s="29">
        <v>5951.5594900000006</v>
      </c>
      <c r="N15" s="29">
        <v>52920.423880800023</v>
      </c>
      <c r="O15" s="29">
        <v>39004.882669600003</v>
      </c>
      <c r="P15" s="29">
        <v>279189.18602600001</v>
      </c>
      <c r="Q15" s="29">
        <v>2908205.5090273987</v>
      </c>
    </row>
    <row r="16" spans="1:17" ht="15" customHeight="1" x14ac:dyDescent="0.2">
      <c r="A16" s="51" t="s">
        <v>59</v>
      </c>
      <c r="B16" s="29">
        <v>78880.270040000032</v>
      </c>
      <c r="C16" s="29">
        <v>51673.682809999998</v>
      </c>
      <c r="D16" s="29">
        <v>3096.3260699999996</v>
      </c>
      <c r="E16" s="29">
        <v>2564.1957699999994</v>
      </c>
      <c r="F16" s="29">
        <v>0</v>
      </c>
      <c r="G16" s="29">
        <v>1450.07852</v>
      </c>
      <c r="H16" s="29">
        <v>5450.9404299999997</v>
      </c>
      <c r="I16" s="29">
        <v>143115.49364000003</v>
      </c>
      <c r="J16" s="29">
        <v>84968.263780000008</v>
      </c>
      <c r="K16" s="29">
        <v>33697.569029999991</v>
      </c>
      <c r="L16" s="29">
        <v>198.25744999999998</v>
      </c>
      <c r="M16" s="29">
        <v>989.95733000000007</v>
      </c>
      <c r="N16" s="29">
        <v>5200.6028100000003</v>
      </c>
      <c r="O16" s="29">
        <v>3878.9987000000001</v>
      </c>
      <c r="P16" s="29">
        <v>133.5894768</v>
      </c>
      <c r="Q16" s="29">
        <v>129067.23857679999</v>
      </c>
    </row>
    <row r="17" spans="1:17" ht="15" customHeight="1" x14ac:dyDescent="0.2">
      <c r="A17" s="51" t="s">
        <v>60</v>
      </c>
      <c r="B17" s="29">
        <v>105651.98039000003</v>
      </c>
      <c r="C17" s="29">
        <v>51026.41822</v>
      </c>
      <c r="D17" s="29">
        <v>704.07060000000013</v>
      </c>
      <c r="E17" s="29">
        <v>1970.4899814000003</v>
      </c>
      <c r="F17" s="29">
        <v>3300.4112300000006</v>
      </c>
      <c r="G17" s="29">
        <v>3512.7878886000003</v>
      </c>
      <c r="H17" s="29">
        <v>23668.988879999997</v>
      </c>
      <c r="I17" s="29">
        <v>189835.14719000002</v>
      </c>
      <c r="J17" s="29">
        <v>250376.23946000001</v>
      </c>
      <c r="K17" s="29">
        <v>50738.564290000009</v>
      </c>
      <c r="L17" s="29">
        <v>501.10424999999992</v>
      </c>
      <c r="M17" s="29">
        <v>883.82740000000001</v>
      </c>
      <c r="N17" s="29">
        <v>9017.6932500000021</v>
      </c>
      <c r="O17" s="29">
        <v>7961.5584100000005</v>
      </c>
      <c r="P17" s="29">
        <v>5155.7364499999994</v>
      </c>
      <c r="Q17" s="29">
        <v>324634.72351000004</v>
      </c>
    </row>
    <row r="18" spans="1:17" ht="15" customHeight="1" x14ac:dyDescent="0.2">
      <c r="A18" s="51" t="s">
        <v>61</v>
      </c>
      <c r="B18" s="29">
        <v>109531.41559999999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578363.12973499997</v>
      </c>
      <c r="I18" s="29">
        <v>687894.54533499992</v>
      </c>
      <c r="J18" s="29">
        <v>130838.40211999997</v>
      </c>
      <c r="K18" s="29">
        <v>513.15431000000001</v>
      </c>
      <c r="L18" s="29">
        <v>0</v>
      </c>
      <c r="M18" s="29">
        <v>0</v>
      </c>
      <c r="N18" s="29">
        <v>0</v>
      </c>
      <c r="O18" s="29">
        <v>0</v>
      </c>
      <c r="P18" s="29">
        <v>169109.89802919998</v>
      </c>
      <c r="Q18" s="29">
        <v>300461.45445919991</v>
      </c>
    </row>
    <row r="19" spans="1:17" ht="15" customHeight="1" x14ac:dyDescent="0.2">
      <c r="A19" s="51" t="s">
        <v>62</v>
      </c>
      <c r="B19" s="29">
        <v>3781375.9019230008</v>
      </c>
      <c r="C19" s="29">
        <v>1012862.6216005997</v>
      </c>
      <c r="D19" s="29">
        <v>49500.062399800001</v>
      </c>
      <c r="E19" s="29">
        <v>118444.56981319998</v>
      </c>
      <c r="F19" s="29">
        <v>36104.584472400005</v>
      </c>
      <c r="G19" s="29">
        <v>79627.251143999994</v>
      </c>
      <c r="H19" s="29">
        <v>51218.683159399989</v>
      </c>
      <c r="I19" s="29">
        <v>5129133.6745124012</v>
      </c>
      <c r="J19" s="29">
        <v>1734979.6568314002</v>
      </c>
      <c r="K19" s="29">
        <v>835164.88732140034</v>
      </c>
      <c r="L19" s="29">
        <v>4395.9950766000002</v>
      </c>
      <c r="M19" s="29">
        <v>24992.356574799996</v>
      </c>
      <c r="N19" s="29">
        <v>22749.645744399997</v>
      </c>
      <c r="O19" s="29">
        <v>67427.737639600004</v>
      </c>
      <c r="P19" s="29">
        <v>9951.3975657999999</v>
      </c>
      <c r="Q19" s="29">
        <v>2699661.6767540006</v>
      </c>
    </row>
    <row r="20" spans="1:17" ht="15" customHeight="1" x14ac:dyDescent="0.2">
      <c r="A20" s="51" t="s">
        <v>63</v>
      </c>
      <c r="B20" s="29">
        <v>6044.1520999999993</v>
      </c>
      <c r="C20" s="29">
        <v>1039.0313399999998</v>
      </c>
      <c r="D20" s="29">
        <v>0</v>
      </c>
      <c r="E20" s="29">
        <v>0</v>
      </c>
      <c r="F20" s="29">
        <v>0</v>
      </c>
      <c r="G20" s="29">
        <v>0</v>
      </c>
      <c r="H20" s="29">
        <v>849.69481999999994</v>
      </c>
      <c r="I20" s="29">
        <v>7932.8782599999986</v>
      </c>
      <c r="J20" s="29">
        <v>1855.6405199999999</v>
      </c>
      <c r="K20" s="29">
        <v>746.63999000000001</v>
      </c>
      <c r="L20" s="29">
        <v>0</v>
      </c>
      <c r="M20" s="29">
        <v>0</v>
      </c>
      <c r="N20" s="29">
        <v>91.306339999999992</v>
      </c>
      <c r="O20" s="29">
        <v>0</v>
      </c>
      <c r="P20" s="29">
        <v>185.50245000000001</v>
      </c>
      <c r="Q20" s="29">
        <v>2879.0893000000001</v>
      </c>
    </row>
    <row r="21" spans="1:17" ht="15" customHeight="1" x14ac:dyDescent="0.2">
      <c r="A21" s="51" t="s">
        <v>64</v>
      </c>
      <c r="B21" s="29">
        <v>7768.6356200000009</v>
      </c>
      <c r="C21" s="29">
        <v>20.056039999999999</v>
      </c>
      <c r="D21" s="29">
        <v>0</v>
      </c>
      <c r="E21" s="29">
        <v>0</v>
      </c>
      <c r="F21" s="29">
        <v>0</v>
      </c>
      <c r="G21" s="29">
        <v>0</v>
      </c>
      <c r="H21" s="29">
        <v>121.42723000000001</v>
      </c>
      <c r="I21" s="29">
        <v>7910.1188900000016</v>
      </c>
      <c r="J21" s="29">
        <v>55128.892460000017</v>
      </c>
      <c r="K21" s="29">
        <v>11746.716930000002</v>
      </c>
      <c r="L21" s="29">
        <v>28.232689999999998</v>
      </c>
      <c r="M21" s="29">
        <v>6.0663</v>
      </c>
      <c r="N21" s="29">
        <v>145.3475</v>
      </c>
      <c r="O21" s="29">
        <v>102.58038000000001</v>
      </c>
      <c r="P21" s="29">
        <v>120.0078</v>
      </c>
      <c r="Q21" s="29">
        <v>67277.844060000047</v>
      </c>
    </row>
    <row r="22" spans="1:17" ht="15" customHeight="1" x14ac:dyDescent="0.2">
      <c r="A22" s="51" t="s">
        <v>65</v>
      </c>
      <c r="B22" s="29">
        <v>1595400.8621238</v>
      </c>
      <c r="C22" s="29">
        <v>93442.648829999976</v>
      </c>
      <c r="D22" s="29">
        <v>26279.694927</v>
      </c>
      <c r="E22" s="29">
        <v>7203.0682999999972</v>
      </c>
      <c r="F22" s="29">
        <v>380.15170999999998</v>
      </c>
      <c r="G22" s="29">
        <v>229.44128000000001</v>
      </c>
      <c r="H22" s="29">
        <v>270057.38216580008</v>
      </c>
      <c r="I22" s="29">
        <v>1992993.2493365998</v>
      </c>
      <c r="J22" s="29">
        <v>636902.71740999981</v>
      </c>
      <c r="K22" s="29">
        <v>79820.987730000023</v>
      </c>
      <c r="L22" s="29">
        <v>5281.5580600000003</v>
      </c>
      <c r="M22" s="29">
        <v>758.70218</v>
      </c>
      <c r="N22" s="29">
        <v>27189.658440000017</v>
      </c>
      <c r="O22" s="29">
        <v>10248.444950000001</v>
      </c>
      <c r="P22" s="29">
        <v>1914.2346900000002</v>
      </c>
      <c r="Q22" s="29">
        <v>762116.30345999985</v>
      </c>
    </row>
    <row r="23" spans="1:17" ht="15" customHeight="1" x14ac:dyDescent="0.2">
      <c r="A23" s="51" t="s">
        <v>66</v>
      </c>
      <c r="B23" s="29">
        <v>8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35</v>
      </c>
      <c r="I23" s="29">
        <v>43</v>
      </c>
      <c r="J23" s="29">
        <v>174.71166999999997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174.71166999999997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227.70501999999999</v>
      </c>
      <c r="I24" s="29">
        <v>227.70501999999999</v>
      </c>
      <c r="J24" s="29">
        <v>6.6206499999999995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28.379349999999999</v>
      </c>
      <c r="Q24" s="29">
        <v>35</v>
      </c>
    </row>
    <row r="25" spans="1:17" s="22" customFormat="1" ht="15" customHeight="1" x14ac:dyDescent="0.25">
      <c r="A25" s="51" t="s">
        <v>68</v>
      </c>
      <c r="B25" s="29">
        <v>1939.20498</v>
      </c>
      <c r="C25" s="29">
        <v>26.637310000000003</v>
      </c>
      <c r="D25" s="29">
        <v>0</v>
      </c>
      <c r="E25" s="29">
        <v>0</v>
      </c>
      <c r="F25" s="29">
        <v>0</v>
      </c>
      <c r="G25" s="29">
        <v>0</v>
      </c>
      <c r="H25" s="29">
        <v>32.278500000000001</v>
      </c>
      <c r="I25" s="29">
        <v>1998.1207899999999</v>
      </c>
      <c r="J25" s="29">
        <v>254.20341999999999</v>
      </c>
      <c r="K25" s="29">
        <v>0</v>
      </c>
      <c r="L25" s="29">
        <v>0</v>
      </c>
      <c r="M25" s="29">
        <v>0</v>
      </c>
      <c r="N25" s="29">
        <v>0</v>
      </c>
      <c r="O25" s="29">
        <v>18.31682</v>
      </c>
      <c r="P25" s="29">
        <v>32.320709999999998</v>
      </c>
      <c r="Q25" s="29">
        <v>304.84095000000002</v>
      </c>
    </row>
    <row r="26" spans="1:17" s="22" customFormat="1" ht="15" customHeight="1" x14ac:dyDescent="0.25">
      <c r="A26" s="24" t="s">
        <v>96</v>
      </c>
      <c r="B26" s="32">
        <v>16148676.8552268</v>
      </c>
      <c r="C26" s="32">
        <v>1771932.7210027997</v>
      </c>
      <c r="D26" s="32">
        <v>99903.986640000003</v>
      </c>
      <c r="E26" s="32">
        <v>161532.16906459996</v>
      </c>
      <c r="F26" s="32">
        <v>91291.025472400011</v>
      </c>
      <c r="G26" s="32">
        <v>127793.56642260001</v>
      </c>
      <c r="H26" s="32">
        <v>1413888.9381424002</v>
      </c>
      <c r="I26" s="32">
        <v>19815019.261971604</v>
      </c>
      <c r="J26" s="32">
        <v>11216971.556693001</v>
      </c>
      <c r="K26" s="32">
        <v>2452159.1046593999</v>
      </c>
      <c r="L26" s="32">
        <v>18020.463179599999</v>
      </c>
      <c r="M26" s="32">
        <v>38103.806154799997</v>
      </c>
      <c r="N26" s="32">
        <v>146116.63832340002</v>
      </c>
      <c r="O26" s="32">
        <v>179682.59329360002</v>
      </c>
      <c r="P26" s="32">
        <v>601912.14718480001</v>
      </c>
      <c r="Q26" s="32">
        <v>14652966.309488598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55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62" t="s">
        <v>83</v>
      </c>
      <c r="B29" s="62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  <row r="30" spans="1:17" ht="15" customHeight="1" x14ac:dyDescent="0.2">
      <c r="A30" s="22"/>
      <c r="B30" s="28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8"/>
      <c r="N30" s="22"/>
      <c r="O30" s="22"/>
      <c r="P30" s="22"/>
      <c r="Q30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C28CA-19C5-4622-9CB5-E44708B968E7}">
  <sheetPr codeName="Hoja15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63"/>
      <c r="B6" s="436" t="s">
        <v>86</v>
      </c>
      <c r="C6" s="436"/>
      <c r="D6" s="436"/>
      <c r="E6" s="436"/>
      <c r="F6" s="436"/>
      <c r="G6" s="436"/>
      <c r="H6" s="436"/>
      <c r="I6" s="436"/>
      <c r="J6" s="436" t="s">
        <v>44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977689.56167999934</v>
      </c>
      <c r="C8" s="29">
        <v>74230.49583</v>
      </c>
      <c r="D8" s="29">
        <v>240.52507</v>
      </c>
      <c r="E8" s="29">
        <v>3959.8421400000002</v>
      </c>
      <c r="F8" s="29">
        <v>3035.1463499999991</v>
      </c>
      <c r="G8" s="29">
        <v>6485.6015099999977</v>
      </c>
      <c r="H8" s="29">
        <v>94899.857800000013</v>
      </c>
      <c r="I8" s="29">
        <v>1160541.0303799994</v>
      </c>
      <c r="J8" s="29">
        <v>770526.9123300002</v>
      </c>
      <c r="K8" s="29">
        <v>40765.614459999975</v>
      </c>
      <c r="L8" s="29">
        <v>1579.0897199999997</v>
      </c>
      <c r="M8" s="29">
        <v>1041.0333899999998</v>
      </c>
      <c r="N8" s="29">
        <v>711.17855999999995</v>
      </c>
      <c r="O8" s="29">
        <v>1653.5145100000002</v>
      </c>
      <c r="P8" s="29">
        <v>0</v>
      </c>
      <c r="Q8" s="29">
        <v>816277.34297000023</v>
      </c>
    </row>
    <row r="9" spans="1:17" ht="15" customHeight="1" x14ac:dyDescent="0.2">
      <c r="A9" s="51" t="s">
        <v>52</v>
      </c>
      <c r="B9" s="29">
        <v>6488.3901399999995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2.4387699999999999</v>
      </c>
      <c r="I9" s="29">
        <v>6490.8289099999993</v>
      </c>
      <c r="J9" s="29">
        <v>3306.1150300000004</v>
      </c>
      <c r="K9" s="29">
        <v>304.52388000000002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3610.6389100000006</v>
      </c>
    </row>
    <row r="10" spans="1:17" ht="15" customHeight="1" x14ac:dyDescent="0.2">
      <c r="A10" s="51" t="s">
        <v>53</v>
      </c>
      <c r="B10" s="29">
        <v>2401.5485899999999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38635.307325200003</v>
      </c>
      <c r="I10" s="29">
        <v>41036.855915200002</v>
      </c>
      <c r="J10" s="29">
        <v>6.6707600000000005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6.6707600000000005</v>
      </c>
    </row>
    <row r="11" spans="1:17" ht="15" customHeight="1" x14ac:dyDescent="0.2">
      <c r="A11" s="51" t="s">
        <v>54</v>
      </c>
      <c r="B11" s="29">
        <v>10583.807210000001</v>
      </c>
      <c r="C11" s="29">
        <v>1606.7754600000001</v>
      </c>
      <c r="D11" s="29">
        <v>16.166499999999999</v>
      </c>
      <c r="E11" s="29">
        <v>197.70770000000002</v>
      </c>
      <c r="F11" s="29">
        <v>87.131439999999998</v>
      </c>
      <c r="G11" s="29">
        <v>201.48201</v>
      </c>
      <c r="H11" s="29">
        <v>0</v>
      </c>
      <c r="I11" s="29">
        <v>12693.070320000001</v>
      </c>
      <c r="J11" s="29">
        <v>62910.463970000026</v>
      </c>
      <c r="K11" s="29">
        <v>3980.8414099999991</v>
      </c>
      <c r="L11" s="29">
        <v>0</v>
      </c>
      <c r="M11" s="29">
        <v>10.18375</v>
      </c>
      <c r="N11" s="29">
        <v>260.35401000000002</v>
      </c>
      <c r="O11" s="29">
        <v>189.56571000000002</v>
      </c>
      <c r="P11" s="29">
        <v>0</v>
      </c>
      <c r="Q11" s="29">
        <v>67351.408850000007</v>
      </c>
    </row>
    <row r="12" spans="1:17" ht="15" customHeight="1" x14ac:dyDescent="0.2">
      <c r="A12" s="51" t="s">
        <v>55</v>
      </c>
      <c r="B12" s="29">
        <v>2301591.4192799996</v>
      </c>
      <c r="C12" s="29">
        <v>96804.901059999989</v>
      </c>
      <c r="D12" s="29">
        <v>1434.0502099999997</v>
      </c>
      <c r="E12" s="29">
        <v>5689.32114</v>
      </c>
      <c r="F12" s="29">
        <v>3313.1464838000006</v>
      </c>
      <c r="G12" s="29">
        <v>16882.177540000001</v>
      </c>
      <c r="H12" s="29">
        <v>166569.19371000002</v>
      </c>
      <c r="I12" s="29">
        <v>2592284.2094238</v>
      </c>
      <c r="J12" s="29">
        <v>5352855.9633200001</v>
      </c>
      <c r="K12" s="29">
        <v>403046.19562000013</v>
      </c>
      <c r="L12" s="29">
        <v>16941.381950000003</v>
      </c>
      <c r="M12" s="29">
        <v>10343.152539999995</v>
      </c>
      <c r="N12" s="29">
        <v>13757.095510000003</v>
      </c>
      <c r="O12" s="29">
        <v>11843.10872</v>
      </c>
      <c r="P12" s="29">
        <v>0</v>
      </c>
      <c r="Q12" s="29">
        <v>5808786.8976600012</v>
      </c>
    </row>
    <row r="13" spans="1:17" ht="15" customHeight="1" x14ac:dyDescent="0.2">
      <c r="A13" s="51" t="s">
        <v>56</v>
      </c>
      <c r="B13" s="29">
        <v>201818.44230000002</v>
      </c>
      <c r="C13" s="29">
        <v>633.93249000000003</v>
      </c>
      <c r="D13" s="29">
        <v>0</v>
      </c>
      <c r="E13" s="29">
        <v>0</v>
      </c>
      <c r="F13" s="29">
        <v>0</v>
      </c>
      <c r="G13" s="29">
        <v>0</v>
      </c>
      <c r="H13" s="29">
        <v>13066.541700000002</v>
      </c>
      <c r="I13" s="29">
        <v>215518.91649000003</v>
      </c>
      <c r="J13" s="29">
        <v>8992.3148299999993</v>
      </c>
      <c r="K13" s="29">
        <v>763.34090000000003</v>
      </c>
      <c r="L13" s="29">
        <v>19.930520000000001</v>
      </c>
      <c r="M13" s="29">
        <v>0</v>
      </c>
      <c r="N13" s="29">
        <v>25.560779999999998</v>
      </c>
      <c r="O13" s="29">
        <v>0</v>
      </c>
      <c r="P13" s="29">
        <v>0</v>
      </c>
      <c r="Q13" s="29">
        <v>9801.1470299999983</v>
      </c>
    </row>
    <row r="14" spans="1:17" ht="15" customHeight="1" x14ac:dyDescent="0.2">
      <c r="A14" s="51" t="s">
        <v>57</v>
      </c>
      <c r="B14" s="29">
        <v>1958433.5981626005</v>
      </c>
      <c r="C14" s="29">
        <v>418630.41086280008</v>
      </c>
      <c r="D14" s="29">
        <v>5788.9106900000006</v>
      </c>
      <c r="E14" s="29">
        <v>10056.898449999999</v>
      </c>
      <c r="F14" s="29">
        <v>13972.124930800001</v>
      </c>
      <c r="G14" s="29">
        <v>78344.633700000006</v>
      </c>
      <c r="H14" s="29">
        <v>245865.54026080013</v>
      </c>
      <c r="I14" s="29">
        <v>2731092.1170570008</v>
      </c>
      <c r="J14" s="29">
        <v>4047785.6683714003</v>
      </c>
      <c r="K14" s="29">
        <v>367681.74436019995</v>
      </c>
      <c r="L14" s="29">
        <v>15643.483075</v>
      </c>
      <c r="M14" s="29">
        <v>9643.1495000000014</v>
      </c>
      <c r="N14" s="29">
        <v>15182.926519999999</v>
      </c>
      <c r="O14" s="29">
        <v>13970.381850000002</v>
      </c>
      <c r="P14" s="29">
        <v>6.86</v>
      </c>
      <c r="Q14" s="29">
        <v>4469914.2136766007</v>
      </c>
    </row>
    <row r="15" spans="1:17" ht="15" customHeight="1" x14ac:dyDescent="0.2">
      <c r="A15" s="51" t="s">
        <v>58</v>
      </c>
      <c r="B15" s="29">
        <v>2137920.5987499999</v>
      </c>
      <c r="C15" s="29">
        <v>118385.59030180001</v>
      </c>
      <c r="D15" s="29">
        <v>17465.307976599997</v>
      </c>
      <c r="E15" s="29">
        <v>7828.7901699999984</v>
      </c>
      <c r="F15" s="29">
        <v>10561.78743</v>
      </c>
      <c r="G15" s="29">
        <v>30491.951972800001</v>
      </c>
      <c r="H15" s="29">
        <v>341769.23041000002</v>
      </c>
      <c r="I15" s="29">
        <v>2664423.2570111994</v>
      </c>
      <c r="J15" s="29">
        <v>2820738.4904543986</v>
      </c>
      <c r="K15" s="29">
        <v>318866.04781960009</v>
      </c>
      <c r="L15" s="29">
        <v>38628.778902600003</v>
      </c>
      <c r="M15" s="29">
        <v>18810.734410000001</v>
      </c>
      <c r="N15" s="29">
        <v>22609.503150799996</v>
      </c>
      <c r="O15" s="29">
        <v>17445.935410000006</v>
      </c>
      <c r="P15" s="29">
        <v>26.935400000000001</v>
      </c>
      <c r="Q15" s="29">
        <v>3237126.4255473982</v>
      </c>
    </row>
    <row r="16" spans="1:17" ht="15" customHeight="1" x14ac:dyDescent="0.2">
      <c r="A16" s="51" t="s">
        <v>59</v>
      </c>
      <c r="B16" s="29">
        <v>112928.79775999999</v>
      </c>
      <c r="C16" s="29">
        <v>24074.447969999994</v>
      </c>
      <c r="D16" s="29">
        <v>23.713720000000002</v>
      </c>
      <c r="E16" s="29">
        <v>718.72574999999983</v>
      </c>
      <c r="F16" s="29">
        <v>786.54593999999997</v>
      </c>
      <c r="G16" s="29">
        <v>1694.09808</v>
      </c>
      <c r="H16" s="29">
        <v>2830.43777</v>
      </c>
      <c r="I16" s="29">
        <v>143056.76698999997</v>
      </c>
      <c r="J16" s="29">
        <v>488448.23637000035</v>
      </c>
      <c r="K16" s="29">
        <v>61935.985970000002</v>
      </c>
      <c r="L16" s="29">
        <v>8004.2696699999988</v>
      </c>
      <c r="M16" s="29">
        <v>4205.4365800000023</v>
      </c>
      <c r="N16" s="29">
        <v>3448.7971900000002</v>
      </c>
      <c r="O16" s="29">
        <v>2985.0665600000011</v>
      </c>
      <c r="P16" s="29">
        <v>0</v>
      </c>
      <c r="Q16" s="29">
        <v>569027.79234000016</v>
      </c>
    </row>
    <row r="17" spans="1:17" ht="15" customHeight="1" x14ac:dyDescent="0.2">
      <c r="A17" s="51" t="s">
        <v>60</v>
      </c>
      <c r="B17" s="29">
        <v>225075.60201579996</v>
      </c>
      <c r="C17" s="29">
        <v>46306.150650000011</v>
      </c>
      <c r="D17" s="29">
        <v>723.54822999999999</v>
      </c>
      <c r="E17" s="29">
        <v>2181.2644</v>
      </c>
      <c r="F17" s="29">
        <v>13538.114659999999</v>
      </c>
      <c r="G17" s="29">
        <v>6174.9975484000006</v>
      </c>
      <c r="H17" s="29">
        <v>21056.560827800004</v>
      </c>
      <c r="I17" s="29">
        <v>315056.23833200004</v>
      </c>
      <c r="J17" s="29">
        <v>1284798.7674400001</v>
      </c>
      <c r="K17" s="29">
        <v>148601.41128120007</v>
      </c>
      <c r="L17" s="29">
        <v>6153.6445599999997</v>
      </c>
      <c r="M17" s="29">
        <v>4287.6336800000008</v>
      </c>
      <c r="N17" s="29">
        <v>8751.120560000003</v>
      </c>
      <c r="O17" s="29">
        <v>5952.0992000000024</v>
      </c>
      <c r="P17" s="29">
        <v>0</v>
      </c>
      <c r="Q17" s="29">
        <v>1458544.6767212001</v>
      </c>
    </row>
    <row r="18" spans="1:17" ht="15" customHeight="1" x14ac:dyDescent="0.2">
      <c r="A18" s="51" t="s">
        <v>61</v>
      </c>
      <c r="B18" s="29">
        <v>102762.26615000002</v>
      </c>
      <c r="C18" s="29">
        <v>16813.28037</v>
      </c>
      <c r="D18" s="29">
        <v>0</v>
      </c>
      <c r="E18" s="29">
        <v>13.38372</v>
      </c>
      <c r="F18" s="29">
        <v>272.80462</v>
      </c>
      <c r="G18" s="29">
        <v>26.115489999999998</v>
      </c>
      <c r="H18" s="29">
        <v>29068.90236</v>
      </c>
      <c r="I18" s="29">
        <v>148956.75271000003</v>
      </c>
      <c r="J18" s="29">
        <v>1120.8100899999999</v>
      </c>
      <c r="K18" s="29">
        <v>84.397670000000005</v>
      </c>
      <c r="L18" s="29">
        <v>0</v>
      </c>
      <c r="M18" s="29">
        <v>11.19397</v>
      </c>
      <c r="N18" s="29">
        <v>0</v>
      </c>
      <c r="O18" s="29">
        <v>0</v>
      </c>
      <c r="P18" s="29">
        <v>0</v>
      </c>
      <c r="Q18" s="29">
        <v>1216.40173</v>
      </c>
    </row>
    <row r="19" spans="1:17" ht="15" customHeight="1" x14ac:dyDescent="0.2">
      <c r="A19" s="51" t="s">
        <v>62</v>
      </c>
      <c r="B19" s="29">
        <v>1980786.7821569992</v>
      </c>
      <c r="C19" s="29">
        <v>413228.37175000017</v>
      </c>
      <c r="D19" s="29">
        <v>3970.7656136000001</v>
      </c>
      <c r="E19" s="29">
        <v>17681.250062999996</v>
      </c>
      <c r="F19" s="29">
        <v>12026.229386399997</v>
      </c>
      <c r="G19" s="29">
        <v>39326.791706200012</v>
      </c>
      <c r="H19" s="29">
        <v>52297.837490399994</v>
      </c>
      <c r="I19" s="29">
        <v>2519318.0281665991</v>
      </c>
      <c r="J19" s="29">
        <v>783057.02276399988</v>
      </c>
      <c r="K19" s="29">
        <v>79230.239406200009</v>
      </c>
      <c r="L19" s="29">
        <v>9104.8589500000035</v>
      </c>
      <c r="M19" s="29">
        <v>3994.6972999999998</v>
      </c>
      <c r="N19" s="29">
        <v>5801.9065428000004</v>
      </c>
      <c r="O19" s="29">
        <v>3612.1631299999995</v>
      </c>
      <c r="P19" s="29">
        <v>0</v>
      </c>
      <c r="Q19" s="29">
        <v>884800.88809299993</v>
      </c>
    </row>
    <row r="20" spans="1:17" ht="15" customHeight="1" x14ac:dyDescent="0.2">
      <c r="A20" s="51" t="s">
        <v>63</v>
      </c>
      <c r="B20" s="29">
        <v>2966.1106300000001</v>
      </c>
      <c r="C20" s="29">
        <v>41.922390000000007</v>
      </c>
      <c r="D20" s="29">
        <v>0</v>
      </c>
      <c r="E20" s="29">
        <v>0</v>
      </c>
      <c r="F20" s="29">
        <v>0</v>
      </c>
      <c r="G20" s="29">
        <v>0</v>
      </c>
      <c r="H20" s="29">
        <v>125.23539</v>
      </c>
      <c r="I20" s="29">
        <v>3133.2684100000001</v>
      </c>
      <c r="J20" s="29">
        <v>1116.0229100000001</v>
      </c>
      <c r="K20" s="29">
        <v>410.76057000000003</v>
      </c>
      <c r="L20" s="29">
        <v>31.700009999999999</v>
      </c>
      <c r="M20" s="29">
        <v>0</v>
      </c>
      <c r="N20" s="29">
        <v>0</v>
      </c>
      <c r="O20" s="29">
        <v>0</v>
      </c>
      <c r="P20" s="29">
        <v>0</v>
      </c>
      <c r="Q20" s="29">
        <v>1558.4834900000001</v>
      </c>
    </row>
    <row r="21" spans="1:17" ht="15" customHeight="1" x14ac:dyDescent="0.2">
      <c r="A21" s="51" t="s">
        <v>64</v>
      </c>
      <c r="B21" s="29">
        <v>32419.803929999998</v>
      </c>
      <c r="C21" s="29">
        <v>862.43753000000015</v>
      </c>
      <c r="D21" s="29">
        <v>0</v>
      </c>
      <c r="E21" s="29">
        <v>6.5511899999999992</v>
      </c>
      <c r="F21" s="29">
        <v>0</v>
      </c>
      <c r="G21" s="29">
        <v>72.570050000000009</v>
      </c>
      <c r="H21" s="29">
        <v>251.27842000000004</v>
      </c>
      <c r="I21" s="29">
        <v>33612.64112</v>
      </c>
      <c r="J21" s="29">
        <v>31991.715109999986</v>
      </c>
      <c r="K21" s="29">
        <v>2718.8290499999985</v>
      </c>
      <c r="L21" s="29">
        <v>326.35167000000007</v>
      </c>
      <c r="M21" s="29">
        <v>90.798680000000004</v>
      </c>
      <c r="N21" s="29">
        <v>0</v>
      </c>
      <c r="O21" s="29">
        <v>41.103850000000001</v>
      </c>
      <c r="P21" s="29">
        <v>0</v>
      </c>
      <c r="Q21" s="29">
        <v>35168.798359999986</v>
      </c>
    </row>
    <row r="22" spans="1:17" ht="15" customHeight="1" x14ac:dyDescent="0.2">
      <c r="A22" s="51" t="s">
        <v>65</v>
      </c>
      <c r="B22" s="29">
        <v>64591.057789800019</v>
      </c>
      <c r="C22" s="29">
        <v>5350.3030399999989</v>
      </c>
      <c r="D22" s="29">
        <v>3308.174860000001</v>
      </c>
      <c r="E22" s="29">
        <v>345.05434859999997</v>
      </c>
      <c r="F22" s="29">
        <v>2210.1091327999998</v>
      </c>
      <c r="G22" s="29">
        <v>806.9941055999999</v>
      </c>
      <c r="H22" s="29">
        <v>20551.87787</v>
      </c>
      <c r="I22" s="29">
        <v>97163.571146800008</v>
      </c>
      <c r="J22" s="29">
        <v>356826.28733220004</v>
      </c>
      <c r="K22" s="29">
        <v>43350.90092</v>
      </c>
      <c r="L22" s="29">
        <v>4173.0208967999997</v>
      </c>
      <c r="M22" s="29">
        <v>2485.1974700000005</v>
      </c>
      <c r="N22" s="29">
        <v>1812.7916300000002</v>
      </c>
      <c r="O22" s="29">
        <v>2658.4303600000007</v>
      </c>
      <c r="P22" s="29">
        <v>0</v>
      </c>
      <c r="Q22" s="29">
        <v>411306.62860900001</v>
      </c>
    </row>
    <row r="23" spans="1:17" ht="15" customHeight="1" x14ac:dyDescent="0.2">
      <c r="A23" s="51" t="s">
        <v>66</v>
      </c>
      <c r="B23" s="29">
        <v>64.173429999999996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7.8665700000000003</v>
      </c>
      <c r="I23" s="29">
        <v>72.039999999999992</v>
      </c>
      <c r="J23" s="29">
        <v>10815.311520000001</v>
      </c>
      <c r="K23" s="29">
        <v>1146.3946300000005</v>
      </c>
      <c r="L23" s="29">
        <v>67.341660000000005</v>
      </c>
      <c r="M23" s="29">
        <v>73.603739999999988</v>
      </c>
      <c r="N23" s="29">
        <v>0</v>
      </c>
      <c r="O23" s="29">
        <v>0</v>
      </c>
      <c r="P23" s="29">
        <v>0</v>
      </c>
      <c r="Q23" s="29">
        <v>12102.651550000002</v>
      </c>
    </row>
    <row r="24" spans="1:17" ht="15" customHeight="1" x14ac:dyDescent="0.2">
      <c r="A24" s="51" t="s">
        <v>67</v>
      </c>
      <c r="B24" s="29">
        <v>17.00807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17.441929999999999</v>
      </c>
      <c r="I24" s="29">
        <v>34.450000000000003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369.55523999999997</v>
      </c>
      <c r="C25" s="29">
        <v>19.295110000000001</v>
      </c>
      <c r="D25" s="29">
        <v>0</v>
      </c>
      <c r="E25" s="29">
        <v>0</v>
      </c>
      <c r="F25" s="29">
        <v>0</v>
      </c>
      <c r="G25" s="29">
        <v>0</v>
      </c>
      <c r="H25" s="29">
        <v>251.02997999999997</v>
      </c>
      <c r="I25" s="29">
        <v>639.88032999999996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24" t="s">
        <v>81</v>
      </c>
      <c r="B26" s="32">
        <v>10118908.523285197</v>
      </c>
      <c r="C26" s="32">
        <v>1216988.3148146004</v>
      </c>
      <c r="D26" s="32">
        <v>32971.162870200002</v>
      </c>
      <c r="E26" s="32">
        <v>48678.789071600004</v>
      </c>
      <c r="F26" s="32">
        <v>59803.140373799994</v>
      </c>
      <c r="G26" s="32">
        <v>180507.41371300002</v>
      </c>
      <c r="H26" s="32">
        <v>1027266.5785841999</v>
      </c>
      <c r="I26" s="32">
        <v>12685123.922712594</v>
      </c>
      <c r="J26" s="32">
        <v>16025296.772601999</v>
      </c>
      <c r="K26" s="32">
        <v>1472887.2279472004</v>
      </c>
      <c r="L26" s="32">
        <v>100673.85158440002</v>
      </c>
      <c r="M26" s="32">
        <v>54996.815009999991</v>
      </c>
      <c r="N26" s="32">
        <v>72361.234453600002</v>
      </c>
      <c r="O26" s="32">
        <v>60351.369300000006</v>
      </c>
      <c r="P26" s="32">
        <v>33.795400000000001</v>
      </c>
      <c r="Q26" s="32">
        <v>17786601.066297203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55"/>
      <c r="C28" s="56"/>
      <c r="D28" s="56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39" t="s">
        <v>97</v>
      </c>
      <c r="B29" s="39"/>
      <c r="C29" s="39"/>
      <c r="D29" s="3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20AE2-496D-4C87-9C6F-4DCDAAA89DA6}">
  <sheetPr codeName="Hoja16">
    <pageSetUpPr fitToPage="1"/>
  </sheetPr>
  <dimension ref="A1:Q28"/>
  <sheetViews>
    <sheetView zoomScaleNormal="100" workbookViewId="0">
      <selection sqref="A1:Q28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45</v>
      </c>
      <c r="C6" s="436"/>
      <c r="D6" s="436"/>
      <c r="E6" s="436"/>
      <c r="F6" s="436"/>
      <c r="G6" s="436"/>
      <c r="H6" s="436"/>
      <c r="I6" s="436"/>
      <c r="J6" s="436" t="s">
        <v>46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26820.821400000001</v>
      </c>
      <c r="C8" s="29">
        <v>2431.2293662000002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29252.050766200002</v>
      </c>
      <c r="J8" s="29">
        <v>3116705.8515599994</v>
      </c>
      <c r="K8" s="29">
        <v>186680.22611999998</v>
      </c>
      <c r="L8" s="29">
        <v>12300.919298400004</v>
      </c>
      <c r="M8" s="29">
        <v>18992.914679999994</v>
      </c>
      <c r="N8" s="29">
        <v>8159.5598178000018</v>
      </c>
      <c r="O8" s="29">
        <v>24987.949639999984</v>
      </c>
      <c r="P8" s="29">
        <v>0</v>
      </c>
      <c r="Q8" s="29">
        <v>3367827.4211161989</v>
      </c>
    </row>
    <row r="9" spans="1:17" ht="15" customHeight="1" x14ac:dyDescent="0.2">
      <c r="A9" s="51" t="s">
        <v>52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53504.755889999993</v>
      </c>
      <c r="K9" s="29">
        <v>2859.1362199999999</v>
      </c>
      <c r="L9" s="29">
        <v>250.65972999999997</v>
      </c>
      <c r="M9" s="29">
        <v>815.88254000000006</v>
      </c>
      <c r="N9" s="29">
        <v>422.96153000000004</v>
      </c>
      <c r="O9" s="29">
        <v>460.43545</v>
      </c>
      <c r="P9" s="29">
        <v>0</v>
      </c>
      <c r="Q9" s="29">
        <v>58313.831359999989</v>
      </c>
    </row>
    <row r="10" spans="1:17" ht="15" customHeight="1" x14ac:dyDescent="0.2">
      <c r="A10" s="51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36.174599999999998</v>
      </c>
      <c r="K10" s="29">
        <v>25.221720000000001</v>
      </c>
      <c r="L10" s="29">
        <v>0</v>
      </c>
      <c r="M10" s="29">
        <v>0</v>
      </c>
      <c r="N10" s="29">
        <v>0</v>
      </c>
      <c r="O10" s="29">
        <v>0</v>
      </c>
      <c r="P10" s="29">
        <v>13166.52303</v>
      </c>
      <c r="Q10" s="29">
        <v>13227.91935</v>
      </c>
    </row>
    <row r="11" spans="1:17" ht="15" customHeight="1" x14ac:dyDescent="0.2">
      <c r="A11" s="51" t="s">
        <v>54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124719.39970999998</v>
      </c>
      <c r="K11" s="29">
        <v>7454.091370000001</v>
      </c>
      <c r="L11" s="29">
        <v>289.09414000000004</v>
      </c>
      <c r="M11" s="29">
        <v>367.43725000000001</v>
      </c>
      <c r="N11" s="29">
        <v>101.81344</v>
      </c>
      <c r="O11" s="29">
        <v>625.31619999999998</v>
      </c>
      <c r="P11" s="29">
        <v>124.75</v>
      </c>
      <c r="Q11" s="29">
        <v>133681.90210999997</v>
      </c>
    </row>
    <row r="12" spans="1:17" ht="15" customHeight="1" x14ac:dyDescent="0.2">
      <c r="A12" s="51" t="s">
        <v>55</v>
      </c>
      <c r="B12" s="29">
        <v>48819.978900000009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1152.7471900000003</v>
      </c>
      <c r="I12" s="29">
        <v>49972.726090000011</v>
      </c>
      <c r="J12" s="29">
        <v>3970492.8039999995</v>
      </c>
      <c r="K12" s="29">
        <v>197989.48502000005</v>
      </c>
      <c r="L12" s="29">
        <v>16876.739329999997</v>
      </c>
      <c r="M12" s="29">
        <v>18810.628710000001</v>
      </c>
      <c r="N12" s="29">
        <v>16444.930957</v>
      </c>
      <c r="O12" s="29">
        <v>10145.017780000007</v>
      </c>
      <c r="P12" s="29">
        <v>325750.53156999999</v>
      </c>
      <c r="Q12" s="29">
        <v>4556510.1373669989</v>
      </c>
    </row>
    <row r="13" spans="1:17" ht="15" customHeight="1" x14ac:dyDescent="0.2">
      <c r="A13" s="51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143035.02997</v>
      </c>
      <c r="K13" s="29">
        <v>199.16791000000001</v>
      </c>
      <c r="L13" s="29">
        <v>0</v>
      </c>
      <c r="M13" s="29">
        <v>409.24675999999999</v>
      </c>
      <c r="N13" s="29">
        <v>0</v>
      </c>
      <c r="O13" s="29">
        <v>0</v>
      </c>
      <c r="P13" s="29">
        <v>29.513310000000001</v>
      </c>
      <c r="Q13" s="29">
        <v>143672.95795000001</v>
      </c>
    </row>
    <row r="14" spans="1:17" ht="15" customHeight="1" x14ac:dyDescent="0.2">
      <c r="A14" s="51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3485701.94802</v>
      </c>
      <c r="K14" s="29">
        <v>483476.51313480007</v>
      </c>
      <c r="L14" s="29">
        <v>16194.308670800003</v>
      </c>
      <c r="M14" s="29">
        <v>28947.126889400002</v>
      </c>
      <c r="N14" s="29">
        <v>16668.876146400002</v>
      </c>
      <c r="O14" s="29">
        <v>45431.065454799995</v>
      </c>
      <c r="P14" s="29">
        <v>11799.583640000001</v>
      </c>
      <c r="Q14" s="29">
        <v>4088219.4219562002</v>
      </c>
    </row>
    <row r="15" spans="1:17" ht="15" customHeight="1" x14ac:dyDescent="0.2">
      <c r="A15" s="51" t="s">
        <v>58</v>
      </c>
      <c r="B15" s="29">
        <v>38598.408219999998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4730.3890200000005</v>
      </c>
      <c r="I15" s="29">
        <v>43328.79724</v>
      </c>
      <c r="J15" s="29">
        <v>2439478.6503400011</v>
      </c>
      <c r="K15" s="29">
        <v>251569.31271880007</v>
      </c>
      <c r="L15" s="29">
        <v>32874.382855399992</v>
      </c>
      <c r="M15" s="29">
        <v>46773.405709800005</v>
      </c>
      <c r="N15" s="29">
        <v>17794.180585000002</v>
      </c>
      <c r="O15" s="29">
        <v>27886.011754999989</v>
      </c>
      <c r="P15" s="29">
        <v>50795.041983799994</v>
      </c>
      <c r="Q15" s="29">
        <v>2867170.9859478013</v>
      </c>
    </row>
    <row r="16" spans="1:17" ht="15" customHeight="1" x14ac:dyDescent="0.2">
      <c r="A16" s="51" t="s">
        <v>59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246096.87406</v>
      </c>
      <c r="K16" s="29">
        <v>34882.361220000013</v>
      </c>
      <c r="L16" s="29">
        <v>4644.1167499999992</v>
      </c>
      <c r="M16" s="29">
        <v>5642.2514399999991</v>
      </c>
      <c r="N16" s="29">
        <v>1188.0371812000003</v>
      </c>
      <c r="O16" s="29">
        <v>3492.3219200000003</v>
      </c>
      <c r="P16" s="29">
        <v>0</v>
      </c>
      <c r="Q16" s="29">
        <v>295945.96257120004</v>
      </c>
    </row>
    <row r="17" spans="1:17" ht="15" customHeight="1" x14ac:dyDescent="0.2">
      <c r="A17" s="51" t="s">
        <v>60</v>
      </c>
      <c r="B17" s="29">
        <v>364.53022999999996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391.3811</v>
      </c>
      <c r="I17" s="29">
        <v>755.91132999999991</v>
      </c>
      <c r="J17" s="29">
        <v>1611096.9961499993</v>
      </c>
      <c r="K17" s="29">
        <v>178252.3324516</v>
      </c>
      <c r="L17" s="29">
        <v>12653.851930000001</v>
      </c>
      <c r="M17" s="29">
        <v>20681.207449999998</v>
      </c>
      <c r="N17" s="29">
        <v>8788.077356799995</v>
      </c>
      <c r="O17" s="29">
        <v>9993.5165435999988</v>
      </c>
      <c r="P17" s="29">
        <v>8948.1656000000003</v>
      </c>
      <c r="Q17" s="29">
        <v>1850414.1474819991</v>
      </c>
    </row>
    <row r="18" spans="1:17" ht="15" customHeight="1" x14ac:dyDescent="0.2">
      <c r="A18" s="51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12976</v>
      </c>
      <c r="I18" s="29">
        <v>12976</v>
      </c>
      <c r="J18" s="29">
        <v>110982.30851999996</v>
      </c>
      <c r="K18" s="29">
        <v>1113.4373599999999</v>
      </c>
      <c r="L18" s="29">
        <v>173.60285000000002</v>
      </c>
      <c r="M18" s="29">
        <v>247.53085999999996</v>
      </c>
      <c r="N18" s="29">
        <v>33.099899999999998</v>
      </c>
      <c r="O18" s="29">
        <v>0</v>
      </c>
      <c r="P18" s="29">
        <v>3699.8919999999998</v>
      </c>
      <c r="Q18" s="29">
        <v>116249.87148999996</v>
      </c>
    </row>
    <row r="19" spans="1:17" ht="15" customHeight="1" x14ac:dyDescent="0.2">
      <c r="A19" s="51" t="s">
        <v>62</v>
      </c>
      <c r="B19" s="29">
        <v>4.5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1891.2927141999999</v>
      </c>
      <c r="I19" s="29">
        <v>1895.7927141999999</v>
      </c>
      <c r="J19" s="29">
        <v>1232196.0544200004</v>
      </c>
      <c r="K19" s="29">
        <v>270282.02762019989</v>
      </c>
      <c r="L19" s="29">
        <v>10001.255580000001</v>
      </c>
      <c r="M19" s="29">
        <v>14819.317660000001</v>
      </c>
      <c r="N19" s="29">
        <v>13772.360377999999</v>
      </c>
      <c r="O19" s="29">
        <v>21414.791743999998</v>
      </c>
      <c r="P19" s="29">
        <v>1878.7482299999999</v>
      </c>
      <c r="Q19" s="29">
        <v>1564364.5556322003</v>
      </c>
    </row>
    <row r="20" spans="1:17" ht="15" customHeight="1" x14ac:dyDescent="0.2">
      <c r="A20" s="51" t="s">
        <v>63</v>
      </c>
      <c r="B20" s="29">
        <v>75.890659999999997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75.890659999999997</v>
      </c>
      <c r="J20" s="29">
        <v>3342.1574199999991</v>
      </c>
      <c r="K20" s="29">
        <v>211.33970000000002</v>
      </c>
      <c r="L20" s="29">
        <v>43.355170000000001</v>
      </c>
      <c r="M20" s="29">
        <v>48.875979999999998</v>
      </c>
      <c r="N20" s="29">
        <v>0</v>
      </c>
      <c r="O20" s="29">
        <v>0</v>
      </c>
      <c r="P20" s="29">
        <v>34.512</v>
      </c>
      <c r="Q20" s="29">
        <v>3680.2402699999989</v>
      </c>
    </row>
    <row r="21" spans="1:17" ht="15" customHeight="1" x14ac:dyDescent="0.2">
      <c r="A21" s="51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69543.902470000001</v>
      </c>
      <c r="K21" s="29">
        <v>2015.5822900000005</v>
      </c>
      <c r="L21" s="29">
        <v>388.04554000000002</v>
      </c>
      <c r="M21" s="29">
        <v>424.69467000000003</v>
      </c>
      <c r="N21" s="29">
        <v>0</v>
      </c>
      <c r="O21" s="29">
        <v>127.88283</v>
      </c>
      <c r="P21" s="29">
        <v>0</v>
      </c>
      <c r="Q21" s="29">
        <v>72500.107800000013</v>
      </c>
    </row>
    <row r="22" spans="1:17" ht="15" customHeight="1" x14ac:dyDescent="0.2">
      <c r="A22" s="51" t="s">
        <v>65</v>
      </c>
      <c r="B22" s="29">
        <v>182.87680000000003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177.12879999999998</v>
      </c>
      <c r="I22" s="29">
        <v>360.00560000000002</v>
      </c>
      <c r="J22" s="29">
        <v>171369.95144</v>
      </c>
      <c r="K22" s="29">
        <v>67405.966160000011</v>
      </c>
      <c r="L22" s="29">
        <v>1658.4157400000001</v>
      </c>
      <c r="M22" s="29">
        <v>2628.6457300000002</v>
      </c>
      <c r="N22" s="29">
        <v>732.34690999999998</v>
      </c>
      <c r="O22" s="29">
        <v>507.38157439999998</v>
      </c>
      <c r="P22" s="29">
        <v>902.39452000000006</v>
      </c>
      <c r="Q22" s="29">
        <v>245205.1020744</v>
      </c>
    </row>
    <row r="23" spans="1:17" ht="15" customHeight="1" x14ac:dyDescent="0.2">
      <c r="A23" s="51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35.499199999999995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35.499199999999995</v>
      </c>
    </row>
    <row r="25" spans="1:17" s="22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24" t="s">
        <v>81</v>
      </c>
      <c r="B26" s="32">
        <v>114867.00621000001</v>
      </c>
      <c r="C26" s="32">
        <v>2431.2293662000002</v>
      </c>
      <c r="D26" s="32">
        <v>0</v>
      </c>
      <c r="E26" s="32">
        <v>0</v>
      </c>
      <c r="F26" s="32">
        <v>0</v>
      </c>
      <c r="G26" s="32">
        <v>0</v>
      </c>
      <c r="H26" s="32">
        <v>21318.938824199999</v>
      </c>
      <c r="I26" s="32">
        <v>138617.17440040005</v>
      </c>
      <c r="J26" s="32">
        <v>16778338.35777</v>
      </c>
      <c r="K26" s="32">
        <v>1684416.2010154002</v>
      </c>
      <c r="L26" s="32">
        <v>108348.7475846</v>
      </c>
      <c r="M26" s="32">
        <v>159609.1663292</v>
      </c>
      <c r="N26" s="32">
        <v>84106.244202200003</v>
      </c>
      <c r="O26" s="32">
        <v>145071.69089179995</v>
      </c>
      <c r="P26" s="32">
        <v>417129.65588380001</v>
      </c>
      <c r="Q26" s="32">
        <v>19377020.063677002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C07D9-D936-43BC-B5CB-49246DA445D0}">
  <sheetPr codeName="Hoja17">
    <pageSetUpPr fitToPage="1"/>
  </sheetPr>
  <dimension ref="A1:Q28"/>
  <sheetViews>
    <sheetView zoomScaleNormal="100" workbookViewId="0">
      <selection sqref="A1:Q28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47</v>
      </c>
      <c r="C6" s="436"/>
      <c r="D6" s="436"/>
      <c r="E6" s="436"/>
      <c r="F6" s="436"/>
      <c r="G6" s="436"/>
      <c r="H6" s="436"/>
      <c r="I6" s="436"/>
      <c r="J6" s="436" t="s">
        <v>48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260941.35274999999</v>
      </c>
      <c r="C8" s="29">
        <v>38759.535340000002</v>
      </c>
      <c r="D8" s="29">
        <v>534.39921000000004</v>
      </c>
      <c r="E8" s="29">
        <v>174.91977</v>
      </c>
      <c r="F8" s="29">
        <v>1808.4940100000001</v>
      </c>
      <c r="G8" s="29">
        <v>5564.1779200000001</v>
      </c>
      <c r="H8" s="29">
        <v>0</v>
      </c>
      <c r="I8" s="29">
        <v>307782.87900000002</v>
      </c>
      <c r="J8" s="29">
        <v>2717130.8095200006</v>
      </c>
      <c r="K8" s="29">
        <v>218863.87271999993</v>
      </c>
      <c r="L8" s="29">
        <v>5347.3511599999983</v>
      </c>
      <c r="M8" s="29">
        <v>4347.7699499999999</v>
      </c>
      <c r="N8" s="29">
        <v>3884.9110799999999</v>
      </c>
      <c r="O8" s="29">
        <v>8550.0138299999999</v>
      </c>
      <c r="P8" s="29">
        <v>1931.4342299999998</v>
      </c>
      <c r="Q8" s="29">
        <v>2960056.1624900005</v>
      </c>
    </row>
    <row r="9" spans="1:17" ht="15" customHeight="1" x14ac:dyDescent="0.2">
      <c r="A9" s="51" t="s">
        <v>52</v>
      </c>
      <c r="B9" s="29">
        <v>4309.6045300000005</v>
      </c>
      <c r="C9" s="29">
        <v>5635.5314200000003</v>
      </c>
      <c r="D9" s="29">
        <v>0</v>
      </c>
      <c r="E9" s="29">
        <v>0</v>
      </c>
      <c r="F9" s="29">
        <v>84.483240000000009</v>
      </c>
      <c r="G9" s="29">
        <v>0</v>
      </c>
      <c r="H9" s="29">
        <v>0</v>
      </c>
      <c r="I9" s="29">
        <v>10029.619189999999</v>
      </c>
      <c r="J9" s="29">
        <v>85757.258280000053</v>
      </c>
      <c r="K9" s="29">
        <v>5870.9583799999991</v>
      </c>
      <c r="L9" s="29">
        <v>15.792560000000002</v>
      </c>
      <c r="M9" s="29">
        <v>15.55846</v>
      </c>
      <c r="N9" s="29">
        <v>0</v>
      </c>
      <c r="O9" s="29">
        <v>646.98120999999992</v>
      </c>
      <c r="P9" s="29">
        <v>2.1</v>
      </c>
      <c r="Q9" s="29">
        <v>92308.648890000055</v>
      </c>
    </row>
    <row r="10" spans="1:17" ht="15" customHeight="1" x14ac:dyDescent="0.2">
      <c r="A10" s="51" t="s">
        <v>53</v>
      </c>
      <c r="B10" s="29">
        <v>349.02773999999999</v>
      </c>
      <c r="C10" s="29">
        <v>30.126830000000002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379.15456999999998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168.35</v>
      </c>
      <c r="Q10" s="29">
        <v>168.35</v>
      </c>
    </row>
    <row r="11" spans="1:17" ht="15" customHeight="1" x14ac:dyDescent="0.2">
      <c r="A11" s="51" t="s">
        <v>54</v>
      </c>
      <c r="B11" s="29">
        <v>14627.365169999999</v>
      </c>
      <c r="C11" s="29">
        <v>2351.1297199999999</v>
      </c>
      <c r="D11" s="29">
        <v>80.836119999999994</v>
      </c>
      <c r="E11" s="29">
        <v>0</v>
      </c>
      <c r="F11" s="29">
        <v>300.40233000000001</v>
      </c>
      <c r="G11" s="29">
        <v>0</v>
      </c>
      <c r="H11" s="29">
        <v>0</v>
      </c>
      <c r="I11" s="29">
        <v>17359.733339999999</v>
      </c>
      <c r="J11" s="29">
        <v>98740.473310000016</v>
      </c>
      <c r="K11" s="29">
        <v>12612.343209999995</v>
      </c>
      <c r="L11" s="29">
        <v>53.853020000000001</v>
      </c>
      <c r="M11" s="29">
        <v>80.705480000000009</v>
      </c>
      <c r="N11" s="29">
        <v>131.36023</v>
      </c>
      <c r="O11" s="29">
        <v>683.43124999999998</v>
      </c>
      <c r="P11" s="29">
        <v>140.01731000000001</v>
      </c>
      <c r="Q11" s="29">
        <v>112442.18381</v>
      </c>
    </row>
    <row r="12" spans="1:17" ht="15" customHeight="1" x14ac:dyDescent="0.2">
      <c r="A12" s="51" t="s">
        <v>55</v>
      </c>
      <c r="B12" s="29">
        <v>628553.79142999998</v>
      </c>
      <c r="C12" s="29">
        <v>48596.379590000026</v>
      </c>
      <c r="D12" s="29">
        <v>1667.7471000000003</v>
      </c>
      <c r="E12" s="29">
        <v>4138.2974199999999</v>
      </c>
      <c r="F12" s="29">
        <v>9626.3416599999982</v>
      </c>
      <c r="G12" s="29">
        <v>11622.535359999998</v>
      </c>
      <c r="H12" s="29">
        <v>21274.331590000002</v>
      </c>
      <c r="I12" s="29">
        <v>725479.42414999998</v>
      </c>
      <c r="J12" s="29">
        <v>1301699.2930499995</v>
      </c>
      <c r="K12" s="29">
        <v>251308.25849000004</v>
      </c>
      <c r="L12" s="29">
        <v>2662.9815300000005</v>
      </c>
      <c r="M12" s="29">
        <v>5583.0018200000004</v>
      </c>
      <c r="N12" s="29">
        <v>2119.1322200000004</v>
      </c>
      <c r="O12" s="29">
        <v>14119.063275200002</v>
      </c>
      <c r="P12" s="29">
        <v>3299.35734</v>
      </c>
      <c r="Q12" s="29">
        <v>1580791.0877251995</v>
      </c>
    </row>
    <row r="13" spans="1:17" ht="15" customHeight="1" x14ac:dyDescent="0.2">
      <c r="A13" s="51" t="s">
        <v>56</v>
      </c>
      <c r="B13" s="29">
        <v>455.18144999999998</v>
      </c>
      <c r="C13" s="29">
        <v>19909.166829999998</v>
      </c>
      <c r="D13" s="29">
        <v>0</v>
      </c>
      <c r="E13" s="29">
        <v>0</v>
      </c>
      <c r="F13" s="29">
        <v>0</v>
      </c>
      <c r="G13" s="29">
        <v>0</v>
      </c>
      <c r="H13" s="29">
        <v>341.42</v>
      </c>
      <c r="I13" s="29">
        <v>20705.768279999997</v>
      </c>
      <c r="J13" s="29">
        <v>4840.7040900000002</v>
      </c>
      <c r="K13" s="29">
        <v>631.92939000000001</v>
      </c>
      <c r="L13" s="29">
        <v>0</v>
      </c>
      <c r="M13" s="29">
        <v>155.47224</v>
      </c>
      <c r="N13" s="29">
        <v>0</v>
      </c>
      <c r="O13" s="29">
        <v>0</v>
      </c>
      <c r="P13" s="29">
        <v>0</v>
      </c>
      <c r="Q13" s="29">
        <v>5628.1057200000005</v>
      </c>
    </row>
    <row r="14" spans="1:17" ht="15" customHeight="1" x14ac:dyDescent="0.2">
      <c r="A14" s="51" t="s">
        <v>57</v>
      </c>
      <c r="B14" s="29">
        <v>720669.46355259966</v>
      </c>
      <c r="C14" s="29">
        <v>184406.79797359987</v>
      </c>
      <c r="D14" s="29">
        <v>9915.8676299999988</v>
      </c>
      <c r="E14" s="29">
        <v>14418.36958</v>
      </c>
      <c r="F14" s="29">
        <v>27941.733530000005</v>
      </c>
      <c r="G14" s="29">
        <v>24819.711330000006</v>
      </c>
      <c r="H14" s="29">
        <v>212027.34554919999</v>
      </c>
      <c r="I14" s="29">
        <v>1194199.2891453996</v>
      </c>
      <c r="J14" s="29">
        <v>316830.04032999999</v>
      </c>
      <c r="K14" s="29">
        <v>42611.263790000005</v>
      </c>
      <c r="L14" s="29">
        <v>853.05915999999991</v>
      </c>
      <c r="M14" s="29">
        <v>1094.2665900000002</v>
      </c>
      <c r="N14" s="29">
        <v>535.13783999999998</v>
      </c>
      <c r="O14" s="29">
        <v>2323.13375</v>
      </c>
      <c r="P14" s="29">
        <v>423565.52430999995</v>
      </c>
      <c r="Q14" s="29">
        <v>787812.42576999986</v>
      </c>
    </row>
    <row r="15" spans="1:17" ht="15" customHeight="1" x14ac:dyDescent="0.2">
      <c r="A15" s="51" t="s">
        <v>58</v>
      </c>
      <c r="B15" s="29">
        <v>475798.143408</v>
      </c>
      <c r="C15" s="29">
        <v>103788.3922202</v>
      </c>
      <c r="D15" s="29">
        <v>2118.1166000000007</v>
      </c>
      <c r="E15" s="29">
        <v>2756.7565100000002</v>
      </c>
      <c r="F15" s="29">
        <v>17457.797659999997</v>
      </c>
      <c r="G15" s="29">
        <v>27168.435177600004</v>
      </c>
      <c r="H15" s="29">
        <v>3757.5053800000005</v>
      </c>
      <c r="I15" s="29">
        <v>632845.14695580001</v>
      </c>
      <c r="J15" s="29">
        <v>2445711.3138699997</v>
      </c>
      <c r="K15" s="29">
        <v>453929.20350519998</v>
      </c>
      <c r="L15" s="29">
        <v>12686.195140000003</v>
      </c>
      <c r="M15" s="29">
        <v>15685.126850000002</v>
      </c>
      <c r="N15" s="29">
        <v>8609.2346199999974</v>
      </c>
      <c r="O15" s="29">
        <v>22957.082570000002</v>
      </c>
      <c r="P15" s="29">
        <v>352526.04850999999</v>
      </c>
      <c r="Q15" s="29">
        <v>3312104.2050651996</v>
      </c>
    </row>
    <row r="16" spans="1:17" ht="15" customHeight="1" x14ac:dyDescent="0.2">
      <c r="A16" s="51" t="s">
        <v>59</v>
      </c>
      <c r="B16" s="29">
        <v>127811.03607</v>
      </c>
      <c r="C16" s="29">
        <v>26358.759729999998</v>
      </c>
      <c r="D16" s="29">
        <v>352.13380999999993</v>
      </c>
      <c r="E16" s="29">
        <v>102.87939999999999</v>
      </c>
      <c r="F16" s="29">
        <v>5503.9463999999998</v>
      </c>
      <c r="G16" s="29">
        <v>832.21875999999986</v>
      </c>
      <c r="H16" s="29">
        <v>1225.9121099999998</v>
      </c>
      <c r="I16" s="29">
        <v>162186.88627999998</v>
      </c>
      <c r="J16" s="29">
        <v>351413.15049999999</v>
      </c>
      <c r="K16" s="29">
        <v>65574.094919999989</v>
      </c>
      <c r="L16" s="29">
        <v>1267.5826300000003</v>
      </c>
      <c r="M16" s="29">
        <v>1157.7692</v>
      </c>
      <c r="N16" s="29">
        <v>1273.6429699999999</v>
      </c>
      <c r="O16" s="29">
        <v>3396.7292900000002</v>
      </c>
      <c r="P16" s="29">
        <v>865.19016000000011</v>
      </c>
      <c r="Q16" s="29">
        <v>424948.15966999996</v>
      </c>
    </row>
    <row r="17" spans="1:17" ht="15" customHeight="1" x14ac:dyDescent="0.2">
      <c r="A17" s="51" t="s">
        <v>60</v>
      </c>
      <c r="B17" s="29">
        <v>154979.20707619999</v>
      </c>
      <c r="C17" s="29">
        <v>46436.603545999991</v>
      </c>
      <c r="D17" s="29">
        <v>1850.4885599999998</v>
      </c>
      <c r="E17" s="29">
        <v>890.18885999999998</v>
      </c>
      <c r="F17" s="29">
        <v>5435.4862500000008</v>
      </c>
      <c r="G17" s="29">
        <v>5222.004390000001</v>
      </c>
      <c r="H17" s="29">
        <v>789.11242000000004</v>
      </c>
      <c r="I17" s="29">
        <v>215603.09110219995</v>
      </c>
      <c r="J17" s="29">
        <v>888314.89940000011</v>
      </c>
      <c r="K17" s="29">
        <v>171405.82896999997</v>
      </c>
      <c r="L17" s="29">
        <v>1513.6108899999999</v>
      </c>
      <c r="M17" s="29">
        <v>3066.2132700000006</v>
      </c>
      <c r="N17" s="29">
        <v>2481.1476100000004</v>
      </c>
      <c r="O17" s="29">
        <v>6848.4625900000019</v>
      </c>
      <c r="P17" s="29">
        <v>4511.2170900000001</v>
      </c>
      <c r="Q17" s="29">
        <v>1078141.3798199999</v>
      </c>
    </row>
    <row r="18" spans="1:17" ht="15" customHeight="1" x14ac:dyDescent="0.2">
      <c r="A18" s="51" t="s">
        <v>61</v>
      </c>
      <c r="B18" s="29">
        <v>64392.366740000005</v>
      </c>
      <c r="C18" s="29">
        <v>4135.4178600000005</v>
      </c>
      <c r="D18" s="29">
        <v>1.47804</v>
      </c>
      <c r="E18" s="29">
        <v>74.227170000000001</v>
      </c>
      <c r="F18" s="29">
        <v>577.68522000000007</v>
      </c>
      <c r="G18" s="29">
        <v>7433.4650699999993</v>
      </c>
      <c r="H18" s="29">
        <v>6863.0280000000002</v>
      </c>
      <c r="I18" s="29">
        <v>83477.66810000001</v>
      </c>
      <c r="J18" s="29">
        <v>992.76109000000008</v>
      </c>
      <c r="K18" s="29">
        <v>284.45690999999999</v>
      </c>
      <c r="L18" s="29">
        <v>0</v>
      </c>
      <c r="M18" s="29">
        <v>0</v>
      </c>
      <c r="N18" s="29">
        <v>0</v>
      </c>
      <c r="O18" s="29">
        <v>0</v>
      </c>
      <c r="P18" s="29">
        <v>245.22427000000002</v>
      </c>
      <c r="Q18" s="29">
        <v>1522.44227</v>
      </c>
    </row>
    <row r="19" spans="1:17" ht="15" customHeight="1" x14ac:dyDescent="0.2">
      <c r="A19" s="51" t="s">
        <v>62</v>
      </c>
      <c r="B19" s="29">
        <v>562965.78029880009</v>
      </c>
      <c r="C19" s="29">
        <v>202062.70891619995</v>
      </c>
      <c r="D19" s="29">
        <v>2045.8561199999999</v>
      </c>
      <c r="E19" s="29">
        <v>7846.3868000000002</v>
      </c>
      <c r="F19" s="29">
        <v>11449.551360000001</v>
      </c>
      <c r="G19" s="29">
        <v>23926.921300000002</v>
      </c>
      <c r="H19" s="29">
        <v>8746.0206887999993</v>
      </c>
      <c r="I19" s="29">
        <v>819043.22548380017</v>
      </c>
      <c r="J19" s="29">
        <v>139163.29123000003</v>
      </c>
      <c r="K19" s="29">
        <v>71252.118688200033</v>
      </c>
      <c r="L19" s="29">
        <v>568.16602999999998</v>
      </c>
      <c r="M19" s="29">
        <v>823.32181999999989</v>
      </c>
      <c r="N19" s="29">
        <v>787.34105999999997</v>
      </c>
      <c r="O19" s="29">
        <v>3529.9998700000001</v>
      </c>
      <c r="P19" s="29">
        <v>34153.320820000001</v>
      </c>
      <c r="Q19" s="29">
        <v>250277.55951820005</v>
      </c>
    </row>
    <row r="20" spans="1:17" ht="15" customHeight="1" x14ac:dyDescent="0.2">
      <c r="A20" s="51" t="s">
        <v>63</v>
      </c>
      <c r="B20" s="29">
        <v>5680.7581500000006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4.8</v>
      </c>
      <c r="I20" s="29">
        <v>5685.5581500000008</v>
      </c>
      <c r="J20" s="29">
        <v>821.58531000000005</v>
      </c>
      <c r="K20" s="29">
        <v>1189.8959499999999</v>
      </c>
      <c r="L20" s="29">
        <v>0</v>
      </c>
      <c r="M20" s="29">
        <v>0</v>
      </c>
      <c r="N20" s="29">
        <v>0</v>
      </c>
      <c r="O20" s="29">
        <v>0</v>
      </c>
      <c r="P20" s="29">
        <v>51.5</v>
      </c>
      <c r="Q20" s="29">
        <v>2062.98126</v>
      </c>
    </row>
    <row r="21" spans="1:17" ht="15" customHeight="1" x14ac:dyDescent="0.2">
      <c r="A21" s="51" t="s">
        <v>64</v>
      </c>
      <c r="B21" s="29">
        <v>3508.388539999999</v>
      </c>
      <c r="C21" s="29">
        <v>1318.9204199999999</v>
      </c>
      <c r="D21" s="29">
        <v>4.6835200000000006</v>
      </c>
      <c r="E21" s="29">
        <v>31.256250000000001</v>
      </c>
      <c r="F21" s="29">
        <v>0</v>
      </c>
      <c r="G21" s="29">
        <v>0</v>
      </c>
      <c r="H21" s="29">
        <v>0</v>
      </c>
      <c r="I21" s="29">
        <v>4863.2487299999984</v>
      </c>
      <c r="J21" s="29">
        <v>2346.0190999999995</v>
      </c>
      <c r="K21" s="29">
        <v>676.96395999999993</v>
      </c>
      <c r="L21" s="29">
        <v>0</v>
      </c>
      <c r="M21" s="29">
        <v>2.2949499999999996</v>
      </c>
      <c r="N21" s="29">
        <v>0</v>
      </c>
      <c r="O21" s="29">
        <v>0</v>
      </c>
      <c r="P21" s="29">
        <v>100.56670999999999</v>
      </c>
      <c r="Q21" s="29">
        <v>3125.8447199999996</v>
      </c>
    </row>
    <row r="22" spans="1:17" ht="15" customHeight="1" x14ac:dyDescent="0.2">
      <c r="A22" s="51" t="s">
        <v>65</v>
      </c>
      <c r="B22" s="29">
        <v>157786.26871879995</v>
      </c>
      <c r="C22" s="29">
        <v>14001.857490000008</v>
      </c>
      <c r="D22" s="29">
        <v>1233.0587799999998</v>
      </c>
      <c r="E22" s="29">
        <v>1352.3185800000001</v>
      </c>
      <c r="F22" s="29">
        <v>5430.1232767999991</v>
      </c>
      <c r="G22" s="29">
        <v>1141.30953</v>
      </c>
      <c r="H22" s="29">
        <v>32040.016199999995</v>
      </c>
      <c r="I22" s="29">
        <v>212984.95257559992</v>
      </c>
      <c r="J22" s="29">
        <v>69390.503949999984</v>
      </c>
      <c r="K22" s="29">
        <v>16579.290499999996</v>
      </c>
      <c r="L22" s="29">
        <v>214.25560000000002</v>
      </c>
      <c r="M22" s="29">
        <v>761.94501999999989</v>
      </c>
      <c r="N22" s="29">
        <v>221.56656000000001</v>
      </c>
      <c r="O22" s="29">
        <v>289.37564999999995</v>
      </c>
      <c r="P22" s="29">
        <v>1815.2697000000003</v>
      </c>
      <c r="Q22" s="29">
        <v>89272.206980000003</v>
      </c>
    </row>
    <row r="23" spans="1:17" ht="15" customHeight="1" x14ac:dyDescent="0.2">
      <c r="A23" s="51" t="s">
        <v>66</v>
      </c>
      <c r="B23" s="29">
        <v>2.2035500000000003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2.2035500000000003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339.08569999999997</v>
      </c>
      <c r="C25" s="29">
        <v>24.514050000000001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363.59974999999997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24.213000000000001</v>
      </c>
      <c r="Q25" s="29">
        <v>24.213000000000001</v>
      </c>
    </row>
    <row r="26" spans="1:17" s="22" customFormat="1" ht="15" customHeight="1" x14ac:dyDescent="0.25">
      <c r="A26" s="24" t="s">
        <v>81</v>
      </c>
      <c r="B26" s="32">
        <v>3183169.0248744003</v>
      </c>
      <c r="C26" s="32">
        <v>697815.84193599969</v>
      </c>
      <c r="D26" s="32">
        <v>19804.665489999999</v>
      </c>
      <c r="E26" s="32">
        <v>31785.600339999997</v>
      </c>
      <c r="F26" s="32">
        <v>85616.044936799997</v>
      </c>
      <c r="G26" s="32">
        <v>107730.77883760001</v>
      </c>
      <c r="H26" s="32">
        <v>287069.49193799996</v>
      </c>
      <c r="I26" s="32">
        <v>4412991.4483527998</v>
      </c>
      <c r="J26" s="32">
        <v>8423152.1030300017</v>
      </c>
      <c r="K26" s="32">
        <v>1312790.4793833999</v>
      </c>
      <c r="L26" s="32">
        <v>25182.847720000002</v>
      </c>
      <c r="M26" s="32">
        <v>32773.445650000001</v>
      </c>
      <c r="N26" s="32">
        <v>20043.474189999997</v>
      </c>
      <c r="O26" s="32">
        <v>63344.273285200012</v>
      </c>
      <c r="P26" s="32">
        <v>823399.33345000003</v>
      </c>
      <c r="Q26" s="32">
        <v>10700685.956708597</v>
      </c>
    </row>
    <row r="27" spans="1:17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676EC-BB41-434D-8995-C113F477D629}">
  <sheetPr codeName="Hoja18">
    <pageSetUpPr fitToPage="1"/>
  </sheetPr>
  <dimension ref="A1:Q29"/>
  <sheetViews>
    <sheetView zoomScaleNormal="100" workbookViewId="0">
      <selection sqref="A1:Q29"/>
    </sheetView>
  </sheetViews>
  <sheetFormatPr baseColWidth="10" defaultRowHeight="12.75" x14ac:dyDescent="0.2"/>
  <cols>
    <col min="1" max="1" width="53.5703125" style="42" customWidth="1"/>
    <col min="2" max="2" width="15.7109375" style="23" customWidth="1"/>
    <col min="3" max="3" width="27.7109375" style="23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9" width="15.7109375" style="23" customWidth="1"/>
    <col min="10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5" width="15.7109375" style="23" customWidth="1"/>
    <col min="266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1" width="15.7109375" style="23" customWidth="1"/>
    <col min="522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7" width="15.7109375" style="23" customWidth="1"/>
    <col min="778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3" width="15.7109375" style="23" customWidth="1"/>
    <col min="1034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89" width="15.7109375" style="23" customWidth="1"/>
    <col min="1290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5" width="15.7109375" style="23" customWidth="1"/>
    <col min="1546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1" width="15.7109375" style="23" customWidth="1"/>
    <col min="1802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7" width="15.7109375" style="23" customWidth="1"/>
    <col min="2058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3" width="15.7109375" style="23" customWidth="1"/>
    <col min="2314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69" width="15.7109375" style="23" customWidth="1"/>
    <col min="2570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5" width="15.7109375" style="23" customWidth="1"/>
    <col min="2826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1" width="15.7109375" style="23" customWidth="1"/>
    <col min="3082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7" width="15.7109375" style="23" customWidth="1"/>
    <col min="3338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3" width="15.7109375" style="23" customWidth="1"/>
    <col min="3594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49" width="15.7109375" style="23" customWidth="1"/>
    <col min="3850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5" width="15.7109375" style="23" customWidth="1"/>
    <col min="4106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1" width="15.7109375" style="23" customWidth="1"/>
    <col min="4362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7" width="15.7109375" style="23" customWidth="1"/>
    <col min="4618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3" width="15.7109375" style="23" customWidth="1"/>
    <col min="4874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29" width="15.7109375" style="23" customWidth="1"/>
    <col min="5130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5" width="15.7109375" style="23" customWidth="1"/>
    <col min="5386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1" width="15.7109375" style="23" customWidth="1"/>
    <col min="5642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7" width="15.7109375" style="23" customWidth="1"/>
    <col min="5898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3" width="15.7109375" style="23" customWidth="1"/>
    <col min="6154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09" width="15.7109375" style="23" customWidth="1"/>
    <col min="6410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5" width="15.7109375" style="23" customWidth="1"/>
    <col min="6666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1" width="15.7109375" style="23" customWidth="1"/>
    <col min="6922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7" width="15.7109375" style="23" customWidth="1"/>
    <col min="7178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3" width="15.7109375" style="23" customWidth="1"/>
    <col min="7434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89" width="15.7109375" style="23" customWidth="1"/>
    <col min="7690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5" width="15.7109375" style="23" customWidth="1"/>
    <col min="7946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1" width="15.7109375" style="23" customWidth="1"/>
    <col min="8202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7" width="15.7109375" style="23" customWidth="1"/>
    <col min="8458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3" width="15.7109375" style="23" customWidth="1"/>
    <col min="8714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69" width="15.7109375" style="23" customWidth="1"/>
    <col min="8970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5" width="15.7109375" style="23" customWidth="1"/>
    <col min="9226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1" width="15.7109375" style="23" customWidth="1"/>
    <col min="9482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7" width="15.7109375" style="23" customWidth="1"/>
    <col min="9738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3" width="15.7109375" style="23" customWidth="1"/>
    <col min="9994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49" width="15.7109375" style="23" customWidth="1"/>
    <col min="10250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5" width="15.7109375" style="23" customWidth="1"/>
    <col min="10506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1" width="15.7109375" style="23" customWidth="1"/>
    <col min="10762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7" width="15.7109375" style="23" customWidth="1"/>
    <col min="11018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3" width="15.7109375" style="23" customWidth="1"/>
    <col min="11274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29" width="15.7109375" style="23" customWidth="1"/>
    <col min="11530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5" width="15.7109375" style="23" customWidth="1"/>
    <col min="11786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1" width="15.7109375" style="23" customWidth="1"/>
    <col min="12042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7" width="15.7109375" style="23" customWidth="1"/>
    <col min="12298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3" width="15.7109375" style="23" customWidth="1"/>
    <col min="12554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09" width="15.7109375" style="23" customWidth="1"/>
    <col min="12810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5" width="15.7109375" style="23" customWidth="1"/>
    <col min="13066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1" width="15.7109375" style="23" customWidth="1"/>
    <col min="13322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7" width="15.7109375" style="23" customWidth="1"/>
    <col min="13578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3" width="15.7109375" style="23" customWidth="1"/>
    <col min="13834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89" width="15.7109375" style="23" customWidth="1"/>
    <col min="14090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5" width="15.7109375" style="23" customWidth="1"/>
    <col min="14346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1" width="15.7109375" style="23" customWidth="1"/>
    <col min="14602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7" width="15.7109375" style="23" customWidth="1"/>
    <col min="14858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3" width="15.7109375" style="23" customWidth="1"/>
    <col min="15114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69" width="15.7109375" style="23" customWidth="1"/>
    <col min="15370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5" width="15.7109375" style="23" customWidth="1"/>
    <col min="15626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1" width="15.7109375" style="23" customWidth="1"/>
    <col min="15882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7" width="15.7109375" style="23" customWidth="1"/>
    <col min="16138" max="16384" width="11.42578125" style="23"/>
  </cols>
  <sheetData>
    <row r="1" spans="1:9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</row>
    <row r="2" spans="1:9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</row>
    <row r="3" spans="1:9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</row>
    <row r="4" spans="1:9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</row>
    <row r="5" spans="1:9" ht="15" customHeight="1" x14ac:dyDescent="0.2">
      <c r="A5" s="21"/>
      <c r="B5" s="58"/>
      <c r="C5" s="22"/>
      <c r="D5" s="58"/>
      <c r="E5" s="58"/>
      <c r="F5" s="22"/>
      <c r="G5" s="22"/>
      <c r="H5" s="58"/>
      <c r="I5" s="22"/>
    </row>
    <row r="6" spans="1:9" s="59" customFormat="1" ht="15" customHeight="1" x14ac:dyDescent="0.25">
      <c r="A6" s="45"/>
      <c r="B6" s="436" t="s">
        <v>49</v>
      </c>
      <c r="C6" s="436"/>
      <c r="D6" s="436"/>
      <c r="E6" s="436"/>
      <c r="F6" s="436"/>
      <c r="G6" s="436"/>
      <c r="H6" s="436"/>
      <c r="I6" s="436"/>
    </row>
    <row r="7" spans="1:9" s="60" customFormat="1" ht="39.950000000000003" customHeight="1" x14ac:dyDescent="0.25">
      <c r="A7" s="47" t="s">
        <v>77</v>
      </c>
      <c r="B7" s="48" t="s">
        <v>89</v>
      </c>
      <c r="C7" s="48" t="s">
        <v>90</v>
      </c>
      <c r="D7" s="49" t="s">
        <v>91</v>
      </c>
      <c r="E7" s="48" t="s">
        <v>92</v>
      </c>
      <c r="F7" s="48" t="s">
        <v>93</v>
      </c>
      <c r="G7" s="48" t="s">
        <v>94</v>
      </c>
      <c r="H7" s="48" t="s">
        <v>95</v>
      </c>
      <c r="I7" s="48" t="s">
        <v>81</v>
      </c>
    </row>
    <row r="8" spans="1:9" ht="15" customHeight="1" x14ac:dyDescent="0.2">
      <c r="A8" s="51" t="s">
        <v>51</v>
      </c>
      <c r="B8" s="29">
        <v>21440890.000520006</v>
      </c>
      <c r="C8" s="29">
        <v>1545456.1008462</v>
      </c>
      <c r="D8" s="29">
        <v>42915.820528400021</v>
      </c>
      <c r="E8" s="29">
        <v>35641.413089999995</v>
      </c>
      <c r="F8" s="29">
        <v>74617.958657199997</v>
      </c>
      <c r="G8" s="29">
        <v>112782.69914939997</v>
      </c>
      <c r="H8" s="29">
        <v>105769.77295280001</v>
      </c>
      <c r="I8" s="29">
        <v>23358073.765744001</v>
      </c>
    </row>
    <row r="9" spans="1:9" ht="15" customHeight="1" x14ac:dyDescent="0.2">
      <c r="A9" s="51" t="s">
        <v>52</v>
      </c>
      <c r="B9" s="29">
        <v>348041.21398</v>
      </c>
      <c r="C9" s="29">
        <v>26707.598160000001</v>
      </c>
      <c r="D9" s="29">
        <v>267.87235999999996</v>
      </c>
      <c r="E9" s="29">
        <v>831.44100000000003</v>
      </c>
      <c r="F9" s="29">
        <v>1717.81459</v>
      </c>
      <c r="G9" s="29">
        <v>3325.3470500000003</v>
      </c>
      <c r="H9" s="29">
        <v>6.5240899999999993</v>
      </c>
      <c r="I9" s="29">
        <v>380897.81123000011</v>
      </c>
    </row>
    <row r="10" spans="1:9" ht="15" customHeight="1" x14ac:dyDescent="0.2">
      <c r="A10" s="51" t="s">
        <v>53</v>
      </c>
      <c r="B10" s="29">
        <v>190816.75248999998</v>
      </c>
      <c r="C10" s="29">
        <v>14206.482759999999</v>
      </c>
      <c r="D10" s="29">
        <v>0</v>
      </c>
      <c r="E10" s="29">
        <v>0</v>
      </c>
      <c r="F10" s="29">
        <v>863.62766999999997</v>
      </c>
      <c r="G10" s="29">
        <v>1337.5394000000001</v>
      </c>
      <c r="H10" s="29">
        <v>465519.7385129999</v>
      </c>
      <c r="I10" s="29">
        <v>672744.14083300007</v>
      </c>
    </row>
    <row r="11" spans="1:9" ht="15" customHeight="1" x14ac:dyDescent="0.2">
      <c r="A11" s="51" t="s">
        <v>54</v>
      </c>
      <c r="B11" s="29">
        <v>1150245.1417300003</v>
      </c>
      <c r="C11" s="29">
        <v>90311.145429999975</v>
      </c>
      <c r="D11" s="29">
        <v>482.01828000000006</v>
      </c>
      <c r="E11" s="29">
        <v>779.38455999999996</v>
      </c>
      <c r="F11" s="29">
        <v>3708.0262113999997</v>
      </c>
      <c r="G11" s="29">
        <v>5278.4649799999997</v>
      </c>
      <c r="H11" s="29">
        <v>43187.334720799998</v>
      </c>
      <c r="I11" s="29">
        <v>1293991.5159122001</v>
      </c>
    </row>
    <row r="12" spans="1:9" ht="15" customHeight="1" x14ac:dyDescent="0.2">
      <c r="A12" s="51" t="s">
        <v>55</v>
      </c>
      <c r="B12" s="29">
        <v>34973776.276969992</v>
      </c>
      <c r="C12" s="29">
        <v>3825584.5134989996</v>
      </c>
      <c r="D12" s="29">
        <v>52766.131813199994</v>
      </c>
      <c r="E12" s="29">
        <v>67087.971690000006</v>
      </c>
      <c r="F12" s="29">
        <v>171376.3277012</v>
      </c>
      <c r="G12" s="29">
        <v>485050.40722519992</v>
      </c>
      <c r="H12" s="29">
        <v>3021645.3424460003</v>
      </c>
      <c r="I12" s="29">
        <v>42597286.97134459</v>
      </c>
    </row>
    <row r="13" spans="1:9" ht="15" customHeight="1" x14ac:dyDescent="0.2">
      <c r="A13" s="51" t="s">
        <v>56</v>
      </c>
      <c r="B13" s="29">
        <v>4233188.5652500009</v>
      </c>
      <c r="C13" s="29">
        <v>84691.551220000008</v>
      </c>
      <c r="D13" s="29">
        <v>68.27046</v>
      </c>
      <c r="E13" s="29">
        <v>1128.53459</v>
      </c>
      <c r="F13" s="29">
        <v>12156.374690000001</v>
      </c>
      <c r="G13" s="29">
        <v>351.92225999999999</v>
      </c>
      <c r="H13" s="29">
        <v>933491.12425000011</v>
      </c>
      <c r="I13" s="29">
        <v>5265076.3427200001</v>
      </c>
    </row>
    <row r="14" spans="1:9" ht="15" customHeight="1" x14ac:dyDescent="0.2">
      <c r="A14" s="51" t="s">
        <v>57</v>
      </c>
      <c r="B14" s="29">
        <v>24986154.946259197</v>
      </c>
      <c r="C14" s="29">
        <v>5443636.3812477998</v>
      </c>
      <c r="D14" s="29">
        <v>89398.677697000006</v>
      </c>
      <c r="E14" s="29">
        <v>206490.42126840001</v>
      </c>
      <c r="F14" s="29">
        <v>256463.46572919999</v>
      </c>
      <c r="G14" s="29">
        <v>815077.6393846001</v>
      </c>
      <c r="H14" s="29">
        <v>3470224.0514129996</v>
      </c>
      <c r="I14" s="29">
        <v>35267445.5829992</v>
      </c>
    </row>
    <row r="15" spans="1:9" ht="15" customHeight="1" x14ac:dyDescent="0.2">
      <c r="A15" s="51" t="s">
        <v>58</v>
      </c>
      <c r="B15" s="29">
        <v>26380657.869844198</v>
      </c>
      <c r="C15" s="29">
        <v>2541789.1638270007</v>
      </c>
      <c r="D15" s="29">
        <v>194441.11207319997</v>
      </c>
      <c r="E15" s="29">
        <v>163336.80660980003</v>
      </c>
      <c r="F15" s="29">
        <v>314855.26351540006</v>
      </c>
      <c r="G15" s="29">
        <v>378005.60279300011</v>
      </c>
      <c r="H15" s="29">
        <v>3062431.8230336001</v>
      </c>
      <c r="I15" s="29">
        <v>33035517.6416962</v>
      </c>
    </row>
    <row r="16" spans="1:9" ht="15" customHeight="1" x14ac:dyDescent="0.2">
      <c r="A16" s="51" t="s">
        <v>59</v>
      </c>
      <c r="B16" s="29">
        <v>2179373.0481078005</v>
      </c>
      <c r="C16" s="29">
        <v>748080.73095999996</v>
      </c>
      <c r="D16" s="29">
        <v>20284.033650000001</v>
      </c>
      <c r="E16" s="29">
        <v>18215.987280000001</v>
      </c>
      <c r="F16" s="29">
        <v>31887.883891200006</v>
      </c>
      <c r="G16" s="29">
        <v>81197.508400000021</v>
      </c>
      <c r="H16" s="29">
        <v>20764.418519799998</v>
      </c>
      <c r="I16" s="29">
        <v>3099803.6108088</v>
      </c>
    </row>
    <row r="17" spans="1:17" ht="15" customHeight="1" x14ac:dyDescent="0.2">
      <c r="A17" s="51" t="s">
        <v>60</v>
      </c>
      <c r="B17" s="29">
        <v>5980715.7753519993</v>
      </c>
      <c r="C17" s="29">
        <v>1132733.0421765998</v>
      </c>
      <c r="D17" s="29">
        <v>28591.9592648</v>
      </c>
      <c r="E17" s="29">
        <v>47200.313815000001</v>
      </c>
      <c r="F17" s="29">
        <v>79639.224123399996</v>
      </c>
      <c r="G17" s="29">
        <v>87785.195100600002</v>
      </c>
      <c r="H17" s="29">
        <v>161400.1696238</v>
      </c>
      <c r="I17" s="29">
        <v>7518065.6794561986</v>
      </c>
    </row>
    <row r="18" spans="1:17" ht="15" customHeight="1" x14ac:dyDescent="0.2">
      <c r="A18" s="51" t="s">
        <v>61</v>
      </c>
      <c r="B18" s="29">
        <v>1801690.6513519997</v>
      </c>
      <c r="C18" s="29">
        <v>175503.95054000005</v>
      </c>
      <c r="D18" s="29">
        <v>4643.80584</v>
      </c>
      <c r="E18" s="29">
        <v>524.04894999999999</v>
      </c>
      <c r="F18" s="29">
        <v>5063.6549083999998</v>
      </c>
      <c r="G18" s="29">
        <v>7552.9564799999989</v>
      </c>
      <c r="H18" s="29">
        <v>2815264.6435042</v>
      </c>
      <c r="I18" s="29">
        <v>4810243.7115746001</v>
      </c>
    </row>
    <row r="19" spans="1:17" ht="15" customHeight="1" x14ac:dyDescent="0.2">
      <c r="A19" s="51" t="s">
        <v>62</v>
      </c>
      <c r="B19" s="29">
        <v>38387483.487470604</v>
      </c>
      <c r="C19" s="29">
        <v>8721600.4855032004</v>
      </c>
      <c r="D19" s="29">
        <v>171410.21361559999</v>
      </c>
      <c r="E19" s="29">
        <v>351188.75374660001</v>
      </c>
      <c r="F19" s="29">
        <v>582414.90507300012</v>
      </c>
      <c r="G19" s="29">
        <v>1003547.7199358001</v>
      </c>
      <c r="H19" s="29">
        <v>2061912.2515558002</v>
      </c>
      <c r="I19" s="29">
        <v>51279557.816900611</v>
      </c>
    </row>
    <row r="20" spans="1:17" ht="15" customHeight="1" x14ac:dyDescent="0.2">
      <c r="A20" s="51" t="s">
        <v>63</v>
      </c>
      <c r="B20" s="29">
        <v>2567612.4375399994</v>
      </c>
      <c r="C20" s="29">
        <v>9232.6006600000001</v>
      </c>
      <c r="D20" s="29">
        <v>10475.50404</v>
      </c>
      <c r="E20" s="29">
        <v>461.76140000000009</v>
      </c>
      <c r="F20" s="29">
        <v>9451.4343799999988</v>
      </c>
      <c r="G20" s="29">
        <v>1015.1812000000001</v>
      </c>
      <c r="H20" s="29">
        <v>2745.1428200000005</v>
      </c>
      <c r="I20" s="29">
        <v>2600994.0620399993</v>
      </c>
    </row>
    <row r="21" spans="1:17" ht="15" customHeight="1" x14ac:dyDescent="0.2">
      <c r="A21" s="51" t="s">
        <v>64</v>
      </c>
      <c r="B21" s="29">
        <v>384548.16084999999</v>
      </c>
      <c r="C21" s="29">
        <v>40645.310640000011</v>
      </c>
      <c r="D21" s="29">
        <v>788.42428000000018</v>
      </c>
      <c r="E21" s="29">
        <v>575.01260000000002</v>
      </c>
      <c r="F21" s="29">
        <v>1129.5013254</v>
      </c>
      <c r="G21" s="29">
        <v>344.13711000000001</v>
      </c>
      <c r="H21" s="29">
        <v>18665.538319999996</v>
      </c>
      <c r="I21" s="29">
        <v>446696.08512540004</v>
      </c>
    </row>
    <row r="22" spans="1:17" ht="15" customHeight="1" x14ac:dyDescent="0.2">
      <c r="A22" s="51" t="s">
        <v>65</v>
      </c>
      <c r="B22" s="29">
        <v>4443516.7699795999</v>
      </c>
      <c r="C22" s="29">
        <v>474000.25840040011</v>
      </c>
      <c r="D22" s="29">
        <v>52190.856543799993</v>
      </c>
      <c r="E22" s="29">
        <v>19319.760608599998</v>
      </c>
      <c r="F22" s="29">
        <v>50984.650067400013</v>
      </c>
      <c r="G22" s="29">
        <v>24874.112840000002</v>
      </c>
      <c r="H22" s="29">
        <v>420302.72876380011</v>
      </c>
      <c r="I22" s="29">
        <v>5485189.1372035993</v>
      </c>
    </row>
    <row r="23" spans="1:17" ht="15" customHeight="1" x14ac:dyDescent="0.2">
      <c r="A23" s="51" t="s">
        <v>66</v>
      </c>
      <c r="B23" s="29">
        <v>11377.186280000002</v>
      </c>
      <c r="C23" s="29">
        <v>1146.3946300000005</v>
      </c>
      <c r="D23" s="29">
        <v>67.341660000000005</v>
      </c>
      <c r="E23" s="29">
        <v>73.603739999999988</v>
      </c>
      <c r="F23" s="29">
        <v>0</v>
      </c>
      <c r="G23" s="29">
        <v>0</v>
      </c>
      <c r="H23" s="29">
        <v>56.586570000000002</v>
      </c>
      <c r="I23" s="29">
        <v>12721.112880000002</v>
      </c>
    </row>
    <row r="24" spans="1:17" ht="15" customHeight="1" x14ac:dyDescent="0.2">
      <c r="A24" s="51" t="s">
        <v>67</v>
      </c>
      <c r="B24" s="29">
        <v>59.127919999999996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355.21299999999997</v>
      </c>
      <c r="I24" s="29">
        <v>414.34091999999993</v>
      </c>
    </row>
    <row r="25" spans="1:17" s="22" customFormat="1" ht="15" customHeight="1" x14ac:dyDescent="0.25">
      <c r="A25" s="51" t="s">
        <v>68</v>
      </c>
      <c r="B25" s="29">
        <v>2923.7115900000003</v>
      </c>
      <c r="C25" s="29">
        <v>70.446470000000005</v>
      </c>
      <c r="D25" s="29">
        <v>0</v>
      </c>
      <c r="E25" s="29">
        <v>0</v>
      </c>
      <c r="F25" s="29">
        <v>0</v>
      </c>
      <c r="G25" s="29">
        <v>18.31682</v>
      </c>
      <c r="H25" s="29">
        <v>359.84219000000002</v>
      </c>
      <c r="I25" s="29">
        <v>3372.3170700000001</v>
      </c>
    </row>
    <row r="26" spans="1:17" s="22" customFormat="1" ht="15" customHeight="1" x14ac:dyDescent="0.25">
      <c r="A26" s="24" t="s">
        <v>81</v>
      </c>
      <c r="B26" s="32">
        <v>169463071.12348539</v>
      </c>
      <c r="C26" s="32">
        <v>24875396.156970199</v>
      </c>
      <c r="D26" s="32">
        <v>668792.04210600012</v>
      </c>
      <c r="E26" s="32">
        <v>912855.21494839992</v>
      </c>
      <c r="F26" s="32">
        <v>1596330.1125332001</v>
      </c>
      <c r="G26" s="32">
        <v>3007544.7501285998</v>
      </c>
      <c r="H26" s="32">
        <v>16604102.246286601</v>
      </c>
      <c r="I26" s="32">
        <v>217128091.64645839</v>
      </c>
      <c r="J26" s="29"/>
      <c r="K26" s="29"/>
      <c r="L26" s="29"/>
      <c r="M26" s="29"/>
      <c r="N26" s="29"/>
      <c r="O26" s="29"/>
      <c r="P26" s="29"/>
      <c r="Q26" s="29"/>
    </row>
    <row r="27" spans="1:17" ht="15" customHeight="1" thickBot="1" x14ac:dyDescent="0.25">
      <c r="A27" s="35"/>
      <c r="B27" s="37"/>
      <c r="C27" s="37"/>
      <c r="D27" s="54"/>
      <c r="E27" s="54"/>
      <c r="F27" s="54"/>
      <c r="G27" s="54"/>
      <c r="H27" s="54"/>
      <c r="I27" s="54"/>
    </row>
    <row r="28" spans="1:17" ht="15" customHeight="1" thickTop="1" x14ac:dyDescent="0.2">
      <c r="A28" s="39" t="s">
        <v>71</v>
      </c>
      <c r="B28" s="30"/>
      <c r="C28" s="30"/>
      <c r="D28" s="40"/>
      <c r="E28" s="40"/>
      <c r="F28" s="22"/>
      <c r="G28" s="22"/>
      <c r="H28" s="22"/>
      <c r="I28" s="22"/>
    </row>
    <row r="29" spans="1:17" ht="15" customHeight="1" x14ac:dyDescent="0.2">
      <c r="A29" s="39" t="s">
        <v>98</v>
      </c>
      <c r="B29" s="29"/>
      <c r="C29" s="29"/>
      <c r="D29" s="29"/>
      <c r="E29" s="28"/>
      <c r="F29" s="22"/>
      <c r="G29" s="22"/>
      <c r="H29" s="22"/>
      <c r="I29" s="22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E6BA6-FEEB-4629-840C-BE3C94CB9B99}">
  <sheetPr codeName="Hoja19">
    <pageSetUpPr fitToPage="1"/>
  </sheetPr>
  <dimension ref="A1:M29"/>
  <sheetViews>
    <sheetView zoomScaleNormal="100" workbookViewId="0">
      <selection sqref="A1:M29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9.1406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10.140625" style="23" bestFit="1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10.140625" style="23" bestFit="1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9.1406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10.140625" style="23" bestFit="1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10.140625" style="23" bestFit="1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9.1406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10.140625" style="23" bestFit="1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10.140625" style="23" bestFit="1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9.1406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10.140625" style="23" bestFit="1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10.140625" style="23" bestFit="1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9.1406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10.140625" style="23" bestFit="1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10.140625" style="23" bestFit="1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9.1406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10.140625" style="23" bestFit="1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10.140625" style="23" bestFit="1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9.1406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10.140625" style="23" bestFit="1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10.140625" style="23" bestFit="1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9.1406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10.140625" style="23" bestFit="1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10.140625" style="23" bestFit="1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9.1406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10.140625" style="23" bestFit="1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10.140625" style="23" bestFit="1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9.1406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10.140625" style="23" bestFit="1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10.140625" style="23" bestFit="1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9.1406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10.140625" style="23" bestFit="1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10.140625" style="23" bestFit="1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9.1406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10.140625" style="23" bestFit="1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10.140625" style="23" bestFit="1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9.1406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10.140625" style="23" bestFit="1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10.140625" style="23" bestFit="1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9.1406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10.140625" style="23" bestFit="1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10.140625" style="23" bestFit="1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9.1406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10.140625" style="23" bestFit="1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10.140625" style="23" bestFit="1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9.1406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10.140625" style="23" bestFit="1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10.140625" style="23" bestFit="1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9.1406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10.140625" style="23" bestFit="1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10.140625" style="23" bestFit="1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9.1406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10.140625" style="23" bestFit="1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10.140625" style="23" bestFit="1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9.1406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10.140625" style="23" bestFit="1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10.140625" style="23" bestFit="1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9.1406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10.140625" style="23" bestFit="1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10.140625" style="23" bestFit="1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9.1406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10.140625" style="23" bestFit="1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10.140625" style="23" bestFit="1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9.1406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10.140625" style="23" bestFit="1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10.140625" style="23" bestFit="1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9.1406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10.140625" style="23" bestFit="1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10.140625" style="23" bestFit="1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9.1406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10.140625" style="23" bestFit="1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10.140625" style="23" bestFit="1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9.1406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10.140625" style="23" bestFit="1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10.140625" style="23" bestFit="1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9.1406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10.140625" style="23" bestFit="1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10.140625" style="23" bestFit="1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9.1406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10.140625" style="23" bestFit="1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10.140625" style="23" bestFit="1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9.1406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10.140625" style="23" bestFit="1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10.140625" style="23" bestFit="1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9.1406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10.140625" style="23" bestFit="1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10.140625" style="23" bestFit="1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9.1406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10.140625" style="23" bestFit="1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10.140625" style="23" bestFit="1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9.1406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10.140625" style="23" bestFit="1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10.140625" style="23" bestFit="1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9.1406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10.140625" style="23" bestFit="1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10.140625" style="23" bestFit="1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9.1406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10.140625" style="23" bestFit="1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10.140625" style="23" bestFit="1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9.1406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10.140625" style="23" bestFit="1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10.140625" style="23" bestFit="1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9.1406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10.140625" style="23" bestFit="1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10.140625" style="23" bestFit="1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9.1406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10.140625" style="23" bestFit="1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10.140625" style="23" bestFit="1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9.1406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10.140625" style="23" bestFit="1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10.140625" style="23" bestFit="1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9.1406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10.140625" style="23" bestFit="1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10.140625" style="23" bestFit="1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9.1406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10.140625" style="23" bestFit="1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10.140625" style="23" bestFit="1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9.1406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10.140625" style="23" bestFit="1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10.140625" style="23" bestFit="1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9.1406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10.140625" style="23" bestFit="1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10.140625" style="23" bestFit="1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9.1406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10.140625" style="23" bestFit="1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10.140625" style="23" bestFit="1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9.1406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10.140625" style="23" bestFit="1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10.140625" style="23" bestFit="1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9.1406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10.140625" style="23" bestFit="1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10.140625" style="23" bestFit="1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9.1406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10.140625" style="23" bestFit="1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10.140625" style="23" bestFit="1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9.1406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10.140625" style="23" bestFit="1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10.140625" style="23" bestFit="1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9.1406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10.140625" style="23" bestFit="1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10.140625" style="23" bestFit="1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9.1406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10.140625" style="23" bestFit="1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10.140625" style="23" bestFit="1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9.1406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10.140625" style="23" bestFit="1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10.140625" style="23" bestFit="1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9.1406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10.140625" style="23" bestFit="1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10.140625" style="23" bestFit="1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9.1406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10.140625" style="23" bestFit="1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10.140625" style="23" bestFit="1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9.1406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10.140625" style="23" bestFit="1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10.140625" style="23" bestFit="1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9.1406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10.140625" style="23" bestFit="1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10.140625" style="23" bestFit="1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9.1406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10.140625" style="23" bestFit="1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10.140625" style="23" bestFit="1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9.1406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10.140625" style="23" bestFit="1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10.140625" style="23" bestFit="1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9.1406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10.140625" style="23" bestFit="1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10.140625" style="23" bestFit="1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9.1406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10.140625" style="23" bestFit="1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10.140625" style="23" bestFit="1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9.1406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10.140625" style="23" bestFit="1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10.140625" style="23" bestFit="1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9.1406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10.140625" style="23" bestFit="1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10.140625" style="23" bestFit="1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9.1406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10.140625" style="23" bestFit="1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10.140625" style="23" bestFit="1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9.1406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10.140625" style="23" bestFit="1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10.140625" style="23" bestFit="1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9.1406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10.140625" style="23" bestFit="1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10.140625" style="23" bestFit="1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9.1406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10.140625" style="23" bestFit="1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10.140625" style="23" bestFit="1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9.1406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10.140625" style="23" bestFit="1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10.140625" style="23" bestFit="1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</row>
    <row r="6" spans="1:13" s="64" customFormat="1" ht="15" customHeight="1" x14ac:dyDescent="0.4">
      <c r="A6" s="45"/>
      <c r="B6" s="436" t="s">
        <v>100</v>
      </c>
      <c r="C6" s="436"/>
      <c r="D6" s="436"/>
      <c r="E6" s="436"/>
      <c r="F6" s="436" t="s">
        <v>101</v>
      </c>
      <c r="G6" s="436"/>
      <c r="H6" s="436"/>
      <c r="I6" s="436"/>
      <c r="J6" s="436" t="s">
        <v>102</v>
      </c>
      <c r="K6" s="436"/>
      <c r="L6" s="436"/>
      <c r="M6" s="436"/>
    </row>
    <row r="7" spans="1:13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66" customFormat="1" ht="15" customHeight="1" x14ac:dyDescent="0.35">
      <c r="A8" s="51" t="s">
        <v>51</v>
      </c>
      <c r="B8" s="29">
        <v>1819.6641099999999</v>
      </c>
      <c r="C8" s="29">
        <v>124414.21685940001</v>
      </c>
      <c r="D8" s="29">
        <v>472024.76249000011</v>
      </c>
      <c r="E8" s="29">
        <v>598258.64345940016</v>
      </c>
      <c r="F8" s="29">
        <v>90195.412199999992</v>
      </c>
      <c r="G8" s="29">
        <v>2062121.5974097992</v>
      </c>
      <c r="H8" s="29">
        <v>1473238.32023</v>
      </c>
      <c r="I8" s="29">
        <v>3625555.3298397996</v>
      </c>
      <c r="J8" s="29">
        <v>54754.804059999995</v>
      </c>
      <c r="K8" s="29">
        <v>691655.09748</v>
      </c>
      <c r="L8" s="29">
        <v>2023045.9727099992</v>
      </c>
      <c r="M8" s="29">
        <v>2769455.8742499994</v>
      </c>
    </row>
    <row r="9" spans="1:13" s="66" customFormat="1" ht="15" customHeight="1" x14ac:dyDescent="0.35">
      <c r="A9" s="51" t="s">
        <v>52</v>
      </c>
      <c r="B9" s="29">
        <v>448.28828000000004</v>
      </c>
      <c r="C9" s="29">
        <v>1668.7201600000001</v>
      </c>
      <c r="D9" s="29">
        <v>3049.42004</v>
      </c>
      <c r="E9" s="29">
        <v>5166.4284800000005</v>
      </c>
      <c r="F9" s="29">
        <v>68859.162459999992</v>
      </c>
      <c r="G9" s="29">
        <v>5813.6271599999991</v>
      </c>
      <c r="H9" s="29">
        <v>14509.870209999999</v>
      </c>
      <c r="I9" s="29">
        <v>89182.65982999999</v>
      </c>
      <c r="J9" s="29">
        <v>519.8039</v>
      </c>
      <c r="K9" s="29">
        <v>19048.735239999998</v>
      </c>
      <c r="L9" s="29">
        <v>140926.18617000003</v>
      </c>
      <c r="M9" s="29">
        <v>160494.72531000004</v>
      </c>
    </row>
    <row r="10" spans="1:13" s="66" customFormat="1" ht="15" customHeight="1" x14ac:dyDescent="0.35">
      <c r="A10" s="51" t="s">
        <v>53</v>
      </c>
      <c r="B10" s="29">
        <v>0</v>
      </c>
      <c r="C10" s="29">
        <v>69.971999999999994</v>
      </c>
      <c r="D10" s="29">
        <v>30.126830000000002</v>
      </c>
      <c r="E10" s="29">
        <v>100.09882999999999</v>
      </c>
      <c r="F10" s="29">
        <v>114.71732</v>
      </c>
      <c r="G10" s="29">
        <v>27.44</v>
      </c>
      <c r="H10" s="29">
        <v>25.221720000000001</v>
      </c>
      <c r="I10" s="29">
        <v>167.37904</v>
      </c>
      <c r="J10" s="29">
        <v>0</v>
      </c>
      <c r="K10" s="29">
        <v>63.72</v>
      </c>
      <c r="L10" s="29">
        <v>385.20233999999999</v>
      </c>
      <c r="M10" s="29">
        <v>448.92233999999996</v>
      </c>
    </row>
    <row r="11" spans="1:13" s="66" customFormat="1" ht="15" customHeight="1" x14ac:dyDescent="0.35">
      <c r="A11" s="51" t="s">
        <v>54</v>
      </c>
      <c r="B11" s="29">
        <v>350</v>
      </c>
      <c r="C11" s="29">
        <v>670.98394000000008</v>
      </c>
      <c r="D11" s="29">
        <v>32620.064580000002</v>
      </c>
      <c r="E11" s="29">
        <v>33641.048520000004</v>
      </c>
      <c r="F11" s="29">
        <v>453306.27207999997</v>
      </c>
      <c r="G11" s="29">
        <v>331500.05021140003</v>
      </c>
      <c r="H11" s="29">
        <v>116663.6452</v>
      </c>
      <c r="I11" s="29">
        <v>901469.96749140008</v>
      </c>
      <c r="J11" s="29">
        <v>970.06588999999997</v>
      </c>
      <c r="K11" s="29">
        <v>17103.248380000008</v>
      </c>
      <c r="L11" s="29">
        <v>46573.832749999994</v>
      </c>
      <c r="M11" s="29">
        <v>64647.147020000004</v>
      </c>
    </row>
    <row r="12" spans="1:13" s="66" customFormat="1" ht="15" customHeight="1" x14ac:dyDescent="0.35">
      <c r="A12" s="51" t="s">
        <v>55</v>
      </c>
      <c r="B12" s="29">
        <v>33427.451219999995</v>
      </c>
      <c r="C12" s="29">
        <v>175049.53321999998</v>
      </c>
      <c r="D12" s="29">
        <v>687765.47500999994</v>
      </c>
      <c r="E12" s="29">
        <v>896242.45944999997</v>
      </c>
      <c r="F12" s="29">
        <v>1031396.1178780001</v>
      </c>
      <c r="G12" s="29">
        <v>4664117.4754943969</v>
      </c>
      <c r="H12" s="29">
        <v>5259255.7260438027</v>
      </c>
      <c r="I12" s="29">
        <v>10954769.319416199</v>
      </c>
      <c r="J12" s="29">
        <v>217261.46289559998</v>
      </c>
      <c r="K12" s="29">
        <v>2101165.1359799998</v>
      </c>
      <c r="L12" s="29">
        <v>2858010.1456173994</v>
      </c>
      <c r="M12" s="29">
        <v>5176436.7444929993</v>
      </c>
    </row>
    <row r="13" spans="1:13" s="66" customFormat="1" ht="15" customHeight="1" x14ac:dyDescent="0.35">
      <c r="A13" s="51" t="s">
        <v>56</v>
      </c>
      <c r="B13" s="29">
        <v>4003</v>
      </c>
      <c r="C13" s="29">
        <v>4544.7829700000011</v>
      </c>
      <c r="D13" s="29">
        <v>52621.46372</v>
      </c>
      <c r="E13" s="29">
        <v>61169.24669</v>
      </c>
      <c r="F13" s="29">
        <v>20125.751250000001</v>
      </c>
      <c r="G13" s="29">
        <v>132561.79576000001</v>
      </c>
      <c r="H13" s="29">
        <v>1225128.3225499999</v>
      </c>
      <c r="I13" s="29">
        <v>1377815.86956</v>
      </c>
      <c r="J13" s="29">
        <v>520596.39115999994</v>
      </c>
      <c r="K13" s="29">
        <v>324263.5962599999</v>
      </c>
      <c r="L13" s="29">
        <v>2202061.7403800003</v>
      </c>
      <c r="M13" s="29">
        <v>3046921.7278000005</v>
      </c>
    </row>
    <row r="14" spans="1:13" s="66" customFormat="1" ht="15" customHeight="1" x14ac:dyDescent="0.35">
      <c r="A14" s="51" t="s">
        <v>57</v>
      </c>
      <c r="B14" s="29">
        <v>187164.62171999994</v>
      </c>
      <c r="C14" s="29">
        <v>282519.84224999999</v>
      </c>
      <c r="D14" s="29">
        <v>1738090.5795900007</v>
      </c>
      <c r="E14" s="29">
        <v>2207775.0435600006</v>
      </c>
      <c r="F14" s="29">
        <v>1056427.6461793999</v>
      </c>
      <c r="G14" s="29">
        <v>3372422.676461</v>
      </c>
      <c r="H14" s="29">
        <v>4894574.569203401</v>
      </c>
      <c r="I14" s="29">
        <v>9323424.8918438014</v>
      </c>
      <c r="J14" s="29">
        <v>407319.14832540014</v>
      </c>
      <c r="K14" s="29">
        <v>1945471.0314392003</v>
      </c>
      <c r="L14" s="29">
        <v>3715677.9305982003</v>
      </c>
      <c r="M14" s="29">
        <v>6068468.1103628008</v>
      </c>
    </row>
    <row r="15" spans="1:13" s="66" customFormat="1" ht="15" customHeight="1" x14ac:dyDescent="0.35">
      <c r="A15" s="51" t="s">
        <v>58</v>
      </c>
      <c r="B15" s="29">
        <v>37334.033459999991</v>
      </c>
      <c r="C15" s="29">
        <v>247542.0058284</v>
      </c>
      <c r="D15" s="29">
        <v>521094.9279678</v>
      </c>
      <c r="E15" s="29">
        <v>805970.96725620003</v>
      </c>
      <c r="F15" s="29">
        <v>1093439.6737648002</v>
      </c>
      <c r="G15" s="29">
        <v>3792345.6107823998</v>
      </c>
      <c r="H15" s="29">
        <v>3247587.2700320017</v>
      </c>
      <c r="I15" s="29">
        <v>8133372.5545792021</v>
      </c>
      <c r="J15" s="29">
        <v>292003.84217000002</v>
      </c>
      <c r="K15" s="29">
        <v>2213510.1718099997</v>
      </c>
      <c r="L15" s="29">
        <v>2562252.344949801</v>
      </c>
      <c r="M15" s="29">
        <v>5067766.3589298008</v>
      </c>
    </row>
    <row r="16" spans="1:13" s="66" customFormat="1" ht="15" customHeight="1" x14ac:dyDescent="0.35">
      <c r="A16" s="51" t="s">
        <v>59</v>
      </c>
      <c r="B16" s="29">
        <v>36.710529999999999</v>
      </c>
      <c r="C16" s="29">
        <v>22896.435189999997</v>
      </c>
      <c r="D16" s="29">
        <v>96292.699779999995</v>
      </c>
      <c r="E16" s="29">
        <v>119225.8455</v>
      </c>
      <c r="F16" s="29">
        <v>11022.074329999999</v>
      </c>
      <c r="G16" s="29">
        <v>330955.8886399999</v>
      </c>
      <c r="H16" s="29">
        <v>637476.07747000002</v>
      </c>
      <c r="I16" s="29">
        <v>979454.0404399999</v>
      </c>
      <c r="J16" s="29">
        <v>8990.5817999999981</v>
      </c>
      <c r="K16" s="29">
        <v>155931.19569999995</v>
      </c>
      <c r="L16" s="29">
        <v>471773.75875779998</v>
      </c>
      <c r="M16" s="29">
        <v>636695.53625779995</v>
      </c>
    </row>
    <row r="17" spans="1:13" s="66" customFormat="1" ht="15" customHeight="1" x14ac:dyDescent="0.35">
      <c r="A17" s="51" t="s">
        <v>60</v>
      </c>
      <c r="B17" s="29">
        <v>241.34606000000002</v>
      </c>
      <c r="C17" s="29">
        <v>61496.160609999999</v>
      </c>
      <c r="D17" s="29">
        <v>201387.46844999999</v>
      </c>
      <c r="E17" s="29">
        <v>263124.97511999996</v>
      </c>
      <c r="F17" s="29">
        <v>94064.46553999999</v>
      </c>
      <c r="G17" s="29">
        <v>593280.50203280011</v>
      </c>
      <c r="H17" s="29">
        <v>1219440.1067258001</v>
      </c>
      <c r="I17" s="29">
        <v>1906785.0742986002</v>
      </c>
      <c r="J17" s="29">
        <v>25297.272579999997</v>
      </c>
      <c r="K17" s="29">
        <v>491495.51208599994</v>
      </c>
      <c r="L17" s="29">
        <v>1534450.3130675999</v>
      </c>
      <c r="M17" s="29">
        <v>2051243.0977335998</v>
      </c>
    </row>
    <row r="18" spans="1:13" s="66" customFormat="1" ht="15" customHeight="1" x14ac:dyDescent="0.35">
      <c r="A18" s="51" t="s">
        <v>61</v>
      </c>
      <c r="B18" s="29">
        <v>12910</v>
      </c>
      <c r="C18" s="29">
        <v>8676.4659000000011</v>
      </c>
      <c r="D18" s="29">
        <v>15600.076719999999</v>
      </c>
      <c r="E18" s="29">
        <v>37186.54262</v>
      </c>
      <c r="F18" s="29">
        <v>1051870.9566203998</v>
      </c>
      <c r="G18" s="29">
        <v>1583072.9013776004</v>
      </c>
      <c r="H18" s="29">
        <v>915544.60498700012</v>
      </c>
      <c r="I18" s="29">
        <v>3550488.4629850006</v>
      </c>
      <c r="J18" s="29">
        <v>57213.881093999997</v>
      </c>
      <c r="K18" s="29">
        <v>74124.389991000004</v>
      </c>
      <c r="L18" s="29">
        <v>93461.965740000014</v>
      </c>
      <c r="M18" s="29">
        <v>224800.23682500003</v>
      </c>
    </row>
    <row r="19" spans="1:13" s="66" customFormat="1" ht="15" customHeight="1" x14ac:dyDescent="0.35">
      <c r="A19" s="51" t="s">
        <v>62</v>
      </c>
      <c r="B19" s="29">
        <v>6310.1366499999995</v>
      </c>
      <c r="C19" s="29">
        <v>59815.821919999995</v>
      </c>
      <c r="D19" s="29">
        <v>2668638.0311060003</v>
      </c>
      <c r="E19" s="29">
        <v>2734763.9896760001</v>
      </c>
      <c r="F19" s="29">
        <v>695436.73166299996</v>
      </c>
      <c r="G19" s="29">
        <v>1236477.1143499999</v>
      </c>
      <c r="H19" s="29">
        <v>11636319.529558003</v>
      </c>
      <c r="I19" s="29">
        <v>13568233.375571003</v>
      </c>
      <c r="J19" s="29">
        <v>211179.515029</v>
      </c>
      <c r="K19" s="29">
        <v>383734.9382338</v>
      </c>
      <c r="L19" s="29">
        <v>8444827.0311431997</v>
      </c>
      <c r="M19" s="29">
        <v>9039741.484406</v>
      </c>
    </row>
    <row r="20" spans="1:13" s="66" customFormat="1" ht="15" customHeight="1" x14ac:dyDescent="0.35">
      <c r="A20" s="51" t="s">
        <v>63</v>
      </c>
      <c r="B20" s="29">
        <v>280.08190999999999</v>
      </c>
      <c r="C20" s="29">
        <v>5919.2017800000003</v>
      </c>
      <c r="D20" s="29">
        <v>123582.83970999999</v>
      </c>
      <c r="E20" s="29">
        <v>129782.12339999998</v>
      </c>
      <c r="F20" s="29">
        <v>697.31970999999999</v>
      </c>
      <c r="G20" s="29">
        <v>41844.512339999987</v>
      </c>
      <c r="H20" s="29">
        <v>618399.77161000005</v>
      </c>
      <c r="I20" s="29">
        <v>660941.60366000002</v>
      </c>
      <c r="J20" s="29">
        <v>7.5058500000000006</v>
      </c>
      <c r="K20" s="29">
        <v>12646.33128</v>
      </c>
      <c r="L20" s="29">
        <v>365694.97158000001</v>
      </c>
      <c r="M20" s="29">
        <v>378348.80871000001</v>
      </c>
    </row>
    <row r="21" spans="1:13" s="66" customFormat="1" ht="15" customHeight="1" x14ac:dyDescent="0.35">
      <c r="A21" s="51" t="s">
        <v>64</v>
      </c>
      <c r="B21" s="29">
        <v>21.16573</v>
      </c>
      <c r="C21" s="29">
        <v>2392.5877554000003</v>
      </c>
      <c r="D21" s="29">
        <v>1893.8081200000001</v>
      </c>
      <c r="E21" s="29">
        <v>4307.5616054000002</v>
      </c>
      <c r="F21" s="29">
        <v>2216.6245099999996</v>
      </c>
      <c r="G21" s="29">
        <v>38632.504280000008</v>
      </c>
      <c r="H21" s="29">
        <v>52038.983330000003</v>
      </c>
      <c r="I21" s="29">
        <v>92888.112120000005</v>
      </c>
      <c r="J21" s="29">
        <v>14750.972609999999</v>
      </c>
      <c r="K21" s="29">
        <v>7644.5505299999995</v>
      </c>
      <c r="L21" s="29">
        <v>43801.417889999997</v>
      </c>
      <c r="M21" s="29">
        <v>66196.941029999987</v>
      </c>
    </row>
    <row r="22" spans="1:13" s="66" customFormat="1" ht="15" customHeight="1" x14ac:dyDescent="0.35">
      <c r="A22" s="51" t="s">
        <v>65</v>
      </c>
      <c r="B22" s="29">
        <v>3012.2977800000003</v>
      </c>
      <c r="C22" s="29">
        <v>25185.162940000002</v>
      </c>
      <c r="D22" s="29">
        <v>183303.26843119995</v>
      </c>
      <c r="E22" s="29">
        <v>211500.72915119995</v>
      </c>
      <c r="F22" s="29">
        <v>53553.603086200004</v>
      </c>
      <c r="G22" s="29">
        <v>306056.84450140002</v>
      </c>
      <c r="H22" s="29">
        <v>1353136.9658641994</v>
      </c>
      <c r="I22" s="29">
        <v>1712747.4134517994</v>
      </c>
      <c r="J22" s="29">
        <v>6880.6267900000003</v>
      </c>
      <c r="K22" s="29">
        <v>134215.38728000002</v>
      </c>
      <c r="L22" s="29">
        <v>827584.68244659982</v>
      </c>
      <c r="M22" s="29">
        <v>968680.69651659986</v>
      </c>
    </row>
    <row r="23" spans="1:13" s="66" customFormat="1" ht="15" customHeight="1" x14ac:dyDescent="0.35">
      <c r="A23" s="51" t="s">
        <v>66</v>
      </c>
      <c r="B23" s="29">
        <v>0</v>
      </c>
      <c r="C23" s="29">
        <v>37.919199999999996</v>
      </c>
      <c r="D23" s="29">
        <v>0</v>
      </c>
      <c r="E23" s="29">
        <v>37.919199999999996</v>
      </c>
      <c r="F23" s="29">
        <v>53.331859999999999</v>
      </c>
      <c r="G23" s="29">
        <v>4881.0555000000004</v>
      </c>
      <c r="H23" s="29">
        <v>869.5575</v>
      </c>
      <c r="I23" s="29">
        <v>5803.9448600000005</v>
      </c>
      <c r="J23" s="29">
        <v>1.81148</v>
      </c>
      <c r="K23" s="29">
        <v>1717.7703299999998</v>
      </c>
      <c r="L23" s="29">
        <v>848.96182999999996</v>
      </c>
      <c r="M23" s="29">
        <v>2568.5436399999999</v>
      </c>
    </row>
    <row r="24" spans="1:13" s="66" customFormat="1" ht="15" customHeight="1" x14ac:dyDescent="0.35">
      <c r="A24" s="51" t="s">
        <v>67</v>
      </c>
      <c r="B24" s="29">
        <v>0</v>
      </c>
      <c r="C24" s="29">
        <v>81.686700000000002</v>
      </c>
      <c r="D24" s="29">
        <v>0</v>
      </c>
      <c r="E24" s="29">
        <v>81.686700000000002</v>
      </c>
      <c r="F24" s="29">
        <v>0</v>
      </c>
      <c r="G24" s="29">
        <v>8.1132399999999993</v>
      </c>
      <c r="H24" s="29">
        <v>34.450000000000003</v>
      </c>
      <c r="I24" s="29">
        <v>42.56324</v>
      </c>
      <c r="J24" s="29">
        <v>0</v>
      </c>
      <c r="K24" s="29">
        <v>52.385959999999997</v>
      </c>
      <c r="L24" s="29">
        <v>0</v>
      </c>
      <c r="M24" s="29">
        <v>52.385959999999997</v>
      </c>
    </row>
    <row r="25" spans="1:13" s="67" customFormat="1" ht="15" customHeight="1" x14ac:dyDescent="0.25">
      <c r="A25" s="51" t="s">
        <v>68</v>
      </c>
      <c r="B25" s="29">
        <v>0.57599999999999996</v>
      </c>
      <c r="C25" s="29">
        <v>0.504</v>
      </c>
      <c r="D25" s="29">
        <v>0</v>
      </c>
      <c r="E25" s="29">
        <v>1.08</v>
      </c>
      <c r="F25" s="29">
        <v>21.504000000000001</v>
      </c>
      <c r="G25" s="29">
        <v>165.01581999999999</v>
      </c>
      <c r="H25" s="29">
        <v>704.46627000000001</v>
      </c>
      <c r="I25" s="29">
        <v>890.98608999999999</v>
      </c>
      <c r="J25" s="29">
        <v>2.8580000000000001</v>
      </c>
      <c r="K25" s="29">
        <v>123.16131</v>
      </c>
      <c r="L25" s="29">
        <v>435.73493999999999</v>
      </c>
      <c r="M25" s="29">
        <v>561.75424999999996</v>
      </c>
    </row>
    <row r="26" spans="1:13" s="66" customFormat="1" ht="15" customHeight="1" x14ac:dyDescent="0.35">
      <c r="A26" s="24" t="s">
        <v>82</v>
      </c>
      <c r="B26" s="32">
        <v>287359.37344999996</v>
      </c>
      <c r="C26" s="32">
        <v>1022982.0032231999</v>
      </c>
      <c r="D26" s="32">
        <v>6797995.0125450008</v>
      </c>
      <c r="E26" s="32">
        <v>8108336.3892182009</v>
      </c>
      <c r="F26" s="32">
        <v>5722801.3644518005</v>
      </c>
      <c r="G26" s="32">
        <v>18496284.725360796</v>
      </c>
      <c r="H26" s="32">
        <v>32664947.458504207</v>
      </c>
      <c r="I26" s="32">
        <v>56884033.548316799</v>
      </c>
      <c r="J26" s="32">
        <v>1817750.5436340005</v>
      </c>
      <c r="K26" s="32">
        <v>8573966.3592900001</v>
      </c>
      <c r="L26" s="32">
        <v>25331812.192910597</v>
      </c>
      <c r="M26" s="32">
        <v>35723529.095834605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21"/>
      <c r="B29" s="28"/>
      <c r="C29" s="29"/>
      <c r="D29" s="29"/>
      <c r="E29" s="29"/>
      <c r="F29" s="29"/>
      <c r="G29" s="29"/>
      <c r="H29" s="29"/>
      <c r="I29" s="28"/>
      <c r="J29" s="22"/>
      <c r="K29" s="22"/>
      <c r="L29" s="22"/>
      <c r="M29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200A1-C4C8-48E1-B769-DA2BBB39A832}">
  <sheetPr codeName="Hoja20">
    <pageSetUpPr fitToPage="1"/>
  </sheetPr>
  <dimension ref="A1:M28"/>
  <sheetViews>
    <sheetView zoomScaleNormal="100" workbookViewId="0">
      <selection sqref="A1:M28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9.1406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9.140625" style="23" bestFit="1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9.140625" style="23" bestFit="1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9.1406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9.140625" style="23" bestFit="1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9.140625" style="23" bestFit="1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9.1406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9.140625" style="23" bestFit="1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9.140625" style="23" bestFit="1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9.1406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9.140625" style="23" bestFit="1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9.140625" style="23" bestFit="1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9.1406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9.140625" style="23" bestFit="1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9.140625" style="23" bestFit="1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9.1406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9.140625" style="23" bestFit="1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9.140625" style="23" bestFit="1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9.1406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9.140625" style="23" bestFit="1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9.140625" style="23" bestFit="1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9.1406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9.140625" style="23" bestFit="1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9.140625" style="23" bestFit="1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9.1406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9.140625" style="23" bestFit="1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9.140625" style="23" bestFit="1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9.1406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9.140625" style="23" bestFit="1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9.140625" style="23" bestFit="1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9.1406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9.140625" style="23" bestFit="1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9.140625" style="23" bestFit="1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9.1406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9.140625" style="23" bestFit="1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9.140625" style="23" bestFit="1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9.1406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9.140625" style="23" bestFit="1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9.140625" style="23" bestFit="1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9.1406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9.140625" style="23" bestFit="1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9.140625" style="23" bestFit="1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9.1406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9.140625" style="23" bestFit="1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9.140625" style="23" bestFit="1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9.1406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9.140625" style="23" bestFit="1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9.140625" style="23" bestFit="1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9.1406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9.140625" style="23" bestFit="1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9.140625" style="23" bestFit="1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9.1406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9.140625" style="23" bestFit="1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9.140625" style="23" bestFit="1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9.1406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9.140625" style="23" bestFit="1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9.140625" style="23" bestFit="1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9.1406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9.140625" style="23" bestFit="1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9.140625" style="23" bestFit="1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9.1406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9.140625" style="23" bestFit="1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9.140625" style="23" bestFit="1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9.1406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9.140625" style="23" bestFit="1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9.140625" style="23" bestFit="1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9.1406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9.140625" style="23" bestFit="1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9.140625" style="23" bestFit="1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9.1406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9.140625" style="23" bestFit="1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9.140625" style="23" bestFit="1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9.1406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9.140625" style="23" bestFit="1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9.140625" style="23" bestFit="1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9.1406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9.140625" style="23" bestFit="1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9.140625" style="23" bestFit="1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9.1406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9.140625" style="23" bestFit="1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9.140625" style="23" bestFit="1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9.1406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9.140625" style="23" bestFit="1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9.140625" style="23" bestFit="1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9.1406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9.140625" style="23" bestFit="1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9.140625" style="23" bestFit="1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9.1406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9.140625" style="23" bestFit="1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9.140625" style="23" bestFit="1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9.1406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9.140625" style="23" bestFit="1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9.140625" style="23" bestFit="1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9.1406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9.140625" style="23" bestFit="1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9.140625" style="23" bestFit="1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9.1406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9.140625" style="23" bestFit="1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9.140625" style="23" bestFit="1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9.1406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9.140625" style="23" bestFit="1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9.140625" style="23" bestFit="1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9.1406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9.140625" style="23" bestFit="1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9.140625" style="23" bestFit="1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9.1406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9.140625" style="23" bestFit="1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9.140625" style="23" bestFit="1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9.1406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9.140625" style="23" bestFit="1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9.140625" style="23" bestFit="1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9.1406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9.140625" style="23" bestFit="1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9.140625" style="23" bestFit="1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9.1406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9.140625" style="23" bestFit="1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9.140625" style="23" bestFit="1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9.1406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9.140625" style="23" bestFit="1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9.140625" style="23" bestFit="1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9.1406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9.140625" style="23" bestFit="1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9.140625" style="23" bestFit="1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9.1406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9.140625" style="23" bestFit="1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9.140625" style="23" bestFit="1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9.1406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9.140625" style="23" bestFit="1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9.140625" style="23" bestFit="1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9.1406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9.140625" style="23" bestFit="1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9.140625" style="23" bestFit="1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9.1406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9.140625" style="23" bestFit="1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9.140625" style="23" bestFit="1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9.1406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9.140625" style="23" bestFit="1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9.140625" style="23" bestFit="1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9.1406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9.140625" style="23" bestFit="1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9.140625" style="23" bestFit="1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9.1406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9.140625" style="23" bestFit="1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9.140625" style="23" bestFit="1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9.1406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9.140625" style="23" bestFit="1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9.140625" style="23" bestFit="1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9.1406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9.140625" style="23" bestFit="1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9.140625" style="23" bestFit="1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9.1406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9.140625" style="23" bestFit="1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9.140625" style="23" bestFit="1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9.1406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9.140625" style="23" bestFit="1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9.140625" style="23" bestFit="1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9.1406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9.140625" style="23" bestFit="1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9.140625" style="23" bestFit="1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9.1406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9.140625" style="23" bestFit="1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9.140625" style="23" bestFit="1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9.1406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9.140625" style="23" bestFit="1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9.140625" style="23" bestFit="1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9.1406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9.140625" style="23" bestFit="1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9.140625" style="23" bestFit="1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9.1406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9.140625" style="23" bestFit="1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9.140625" style="23" bestFit="1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9.1406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9.140625" style="23" bestFit="1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9.140625" style="23" bestFit="1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9.1406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9.140625" style="23" bestFit="1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9.140625" style="23" bestFit="1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9.1406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9.140625" style="23" bestFit="1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9.140625" style="23" bestFit="1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9.1406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9.140625" style="23" bestFit="1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9.140625" style="23" bestFit="1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9.1406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9.140625" style="23" bestFit="1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9.140625" style="23" bestFit="1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9.1406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9.140625" style="23" bestFit="1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9.140625" style="23" bestFit="1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9.1406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9.140625" style="23" bestFit="1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9.140625" style="23" bestFit="1" customWidth="1"/>
    <col min="16142" max="16384" width="11.42578125" style="23"/>
  </cols>
  <sheetData>
    <row r="1" spans="1:13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">
      <c r="A5" s="21"/>
      <c r="B5" s="58"/>
      <c r="C5" s="58"/>
      <c r="D5" s="58"/>
      <c r="E5" s="22"/>
      <c r="F5" s="58"/>
      <c r="G5" s="58"/>
      <c r="H5" s="58"/>
      <c r="I5" s="58"/>
      <c r="J5" s="58"/>
      <c r="K5" s="58"/>
      <c r="L5" s="58"/>
      <c r="M5" s="22"/>
    </row>
    <row r="6" spans="1:13" s="64" customFormat="1" ht="15" customHeight="1" x14ac:dyDescent="0.4">
      <c r="A6" s="63"/>
      <c r="B6" s="436" t="s">
        <v>103</v>
      </c>
      <c r="C6" s="436"/>
      <c r="D6" s="436"/>
      <c r="E6" s="436"/>
      <c r="F6" s="436" t="s">
        <v>104</v>
      </c>
      <c r="G6" s="436"/>
      <c r="H6" s="436"/>
      <c r="I6" s="436"/>
      <c r="J6" s="436" t="s">
        <v>105</v>
      </c>
      <c r="K6" s="436"/>
      <c r="L6" s="436"/>
      <c r="M6" s="436"/>
    </row>
    <row r="7" spans="1:13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66" customFormat="1" ht="15" customHeight="1" x14ac:dyDescent="0.35">
      <c r="A8" s="51" t="s">
        <v>51</v>
      </c>
      <c r="B8" s="29">
        <v>67.388680000000008</v>
      </c>
      <c r="C8" s="29">
        <v>158104.25977999996</v>
      </c>
      <c r="D8" s="29">
        <v>115779.35717999999</v>
      </c>
      <c r="E8" s="29">
        <v>273951.00563999999</v>
      </c>
      <c r="F8" s="29">
        <v>227.32131000000001</v>
      </c>
      <c r="G8" s="29">
        <v>54743.588449999988</v>
      </c>
      <c r="H8" s="29">
        <v>151169.98737000002</v>
      </c>
      <c r="I8" s="29">
        <v>206140.89713</v>
      </c>
      <c r="J8" s="29">
        <v>321.01289000000003</v>
      </c>
      <c r="K8" s="29">
        <v>145699.45143000002</v>
      </c>
      <c r="L8" s="29">
        <v>276079.97514</v>
      </c>
      <c r="M8" s="29">
        <v>422100.43946000002</v>
      </c>
    </row>
    <row r="9" spans="1:13" s="66" customFormat="1" ht="15" customHeight="1" x14ac:dyDescent="0.35">
      <c r="A9" s="51" t="s">
        <v>52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21.119589999999999</v>
      </c>
      <c r="H9" s="29">
        <v>26.43252</v>
      </c>
      <c r="I9" s="29">
        <v>47.552109999999999</v>
      </c>
      <c r="J9" s="29">
        <v>0</v>
      </c>
      <c r="K9" s="29">
        <v>0</v>
      </c>
      <c r="L9" s="29">
        <v>1024.0431900000001</v>
      </c>
      <c r="M9" s="29">
        <v>1024.0431900000001</v>
      </c>
    </row>
    <row r="10" spans="1:13" s="66" customFormat="1" ht="15" customHeight="1" x14ac:dyDescent="0.35">
      <c r="A10" s="51" t="s">
        <v>53</v>
      </c>
      <c r="B10" s="29">
        <v>0</v>
      </c>
      <c r="C10" s="29">
        <v>13.72</v>
      </c>
      <c r="D10" s="29">
        <v>0</v>
      </c>
      <c r="E10" s="29">
        <v>13.72</v>
      </c>
      <c r="F10" s="29">
        <v>0</v>
      </c>
      <c r="G10" s="29">
        <v>37.729999999999997</v>
      </c>
      <c r="H10" s="29">
        <v>0</v>
      </c>
      <c r="I10" s="29">
        <v>37.729999999999997</v>
      </c>
      <c r="J10" s="29">
        <v>0</v>
      </c>
      <c r="K10" s="29">
        <v>0</v>
      </c>
      <c r="L10" s="29">
        <v>0</v>
      </c>
      <c r="M10" s="29">
        <v>0</v>
      </c>
    </row>
    <row r="11" spans="1:13" s="66" customFormat="1" ht="15" customHeight="1" x14ac:dyDescent="0.35">
      <c r="A11" s="51" t="s">
        <v>54</v>
      </c>
      <c r="B11" s="29">
        <v>200</v>
      </c>
      <c r="C11" s="29">
        <v>10070.406279999999</v>
      </c>
      <c r="D11" s="29">
        <v>20594.639299999995</v>
      </c>
      <c r="E11" s="29">
        <v>30865.045579999995</v>
      </c>
      <c r="F11" s="29">
        <v>19406.98357</v>
      </c>
      <c r="G11" s="29">
        <v>31002.836449999995</v>
      </c>
      <c r="H11" s="29">
        <v>80769.753609999985</v>
      </c>
      <c r="I11" s="29">
        <v>131179.57363</v>
      </c>
      <c r="J11" s="29">
        <v>135.78160999999997</v>
      </c>
      <c r="K11" s="29">
        <v>4140.7004800000004</v>
      </c>
      <c r="L11" s="29">
        <v>20573.116900000005</v>
      </c>
      <c r="M11" s="29">
        <v>24849.598990000006</v>
      </c>
    </row>
    <row r="12" spans="1:13" s="66" customFormat="1" ht="15" customHeight="1" x14ac:dyDescent="0.35">
      <c r="A12" s="51" t="s">
        <v>55</v>
      </c>
      <c r="B12" s="29">
        <v>72515.962519999986</v>
      </c>
      <c r="C12" s="29">
        <v>197318.47810000001</v>
      </c>
      <c r="D12" s="29">
        <v>172502.70946000001</v>
      </c>
      <c r="E12" s="29">
        <v>442337.15008000005</v>
      </c>
      <c r="F12" s="29">
        <v>31150.316409999999</v>
      </c>
      <c r="G12" s="29">
        <v>82238.083700000017</v>
      </c>
      <c r="H12" s="29">
        <v>200540.21849999999</v>
      </c>
      <c r="I12" s="29">
        <v>313928.61861</v>
      </c>
      <c r="J12" s="29">
        <v>41461.965900000003</v>
      </c>
      <c r="K12" s="29">
        <v>164831.07251</v>
      </c>
      <c r="L12" s="29">
        <v>358689.97508000012</v>
      </c>
      <c r="M12" s="29">
        <v>564983.01349000016</v>
      </c>
    </row>
    <row r="13" spans="1:13" s="66" customFormat="1" ht="15" customHeight="1" x14ac:dyDescent="0.35">
      <c r="A13" s="51" t="s">
        <v>56</v>
      </c>
      <c r="B13" s="29">
        <v>0</v>
      </c>
      <c r="C13" s="29">
        <v>53202.979039999991</v>
      </c>
      <c r="D13" s="29">
        <v>72810.57160000001</v>
      </c>
      <c r="E13" s="29">
        <v>126013.55064</v>
      </c>
      <c r="F13" s="29">
        <v>8.4194999999999993</v>
      </c>
      <c r="G13" s="29">
        <v>412.91773000000001</v>
      </c>
      <c r="H13" s="29">
        <v>19364.821960000001</v>
      </c>
      <c r="I13" s="29">
        <v>19786.159190000002</v>
      </c>
      <c r="J13" s="29">
        <v>0</v>
      </c>
      <c r="K13" s="29">
        <v>174.83696000000003</v>
      </c>
      <c r="L13" s="29">
        <v>1617.0451699999999</v>
      </c>
      <c r="M13" s="29">
        <v>1791.88213</v>
      </c>
    </row>
    <row r="14" spans="1:13" s="66" customFormat="1" ht="15" customHeight="1" x14ac:dyDescent="0.35">
      <c r="A14" s="51" t="s">
        <v>57</v>
      </c>
      <c r="B14" s="29">
        <v>96287.49864999998</v>
      </c>
      <c r="C14" s="29">
        <v>267683.96992579999</v>
      </c>
      <c r="D14" s="29">
        <v>483856.49341019988</v>
      </c>
      <c r="E14" s="29">
        <v>847827.96198599983</v>
      </c>
      <c r="F14" s="29">
        <v>96351.27790999999</v>
      </c>
      <c r="G14" s="29">
        <v>186311.22385380004</v>
      </c>
      <c r="H14" s="29">
        <v>602638.24653939973</v>
      </c>
      <c r="I14" s="29">
        <v>885300.74830319977</v>
      </c>
      <c r="J14" s="29">
        <v>368198.80222000013</v>
      </c>
      <c r="K14" s="29">
        <v>465684.86742599995</v>
      </c>
      <c r="L14" s="29">
        <v>1441782.3764601999</v>
      </c>
      <c r="M14" s="29">
        <v>2275666.0461061997</v>
      </c>
    </row>
    <row r="15" spans="1:13" s="66" customFormat="1" ht="15" customHeight="1" x14ac:dyDescent="0.35">
      <c r="A15" s="51" t="s">
        <v>58</v>
      </c>
      <c r="B15" s="29">
        <v>32101.717960000005</v>
      </c>
      <c r="C15" s="29">
        <v>396982.45572000003</v>
      </c>
      <c r="D15" s="29">
        <v>447335.46761000005</v>
      </c>
      <c r="E15" s="29">
        <v>876419.64129000006</v>
      </c>
      <c r="F15" s="29">
        <v>9729.1490099999974</v>
      </c>
      <c r="G15" s="29">
        <v>334706.95447900007</v>
      </c>
      <c r="H15" s="29">
        <v>474653.67773120012</v>
      </c>
      <c r="I15" s="29">
        <v>819089.78122020024</v>
      </c>
      <c r="J15" s="29">
        <v>38984.238605999992</v>
      </c>
      <c r="K15" s="29">
        <v>389621.08547000011</v>
      </c>
      <c r="L15" s="29">
        <v>644605.38284319988</v>
      </c>
      <c r="M15" s="29">
        <v>1073210.7069192</v>
      </c>
    </row>
    <row r="16" spans="1:13" s="66" customFormat="1" ht="15" customHeight="1" x14ac:dyDescent="0.35">
      <c r="A16" s="51" t="s">
        <v>59</v>
      </c>
      <c r="B16" s="29">
        <v>39.95505</v>
      </c>
      <c r="C16" s="29">
        <v>25712.175320000002</v>
      </c>
      <c r="D16" s="29">
        <v>51977.086139999999</v>
      </c>
      <c r="E16" s="29">
        <v>77729.216509999998</v>
      </c>
      <c r="F16" s="29">
        <v>771.06602999999996</v>
      </c>
      <c r="G16" s="29">
        <v>18125.341639999995</v>
      </c>
      <c r="H16" s="29">
        <v>60397.189350000001</v>
      </c>
      <c r="I16" s="29">
        <v>79293.597019999987</v>
      </c>
      <c r="J16" s="29">
        <v>79.256609999999981</v>
      </c>
      <c r="K16" s="29">
        <v>19768.998970000001</v>
      </c>
      <c r="L16" s="29">
        <v>62065.674780000001</v>
      </c>
      <c r="M16" s="29">
        <v>81913.930359999998</v>
      </c>
    </row>
    <row r="17" spans="1:13" s="66" customFormat="1" ht="15" customHeight="1" x14ac:dyDescent="0.35">
      <c r="A17" s="51" t="s">
        <v>60</v>
      </c>
      <c r="B17" s="29">
        <v>1653.1505699999998</v>
      </c>
      <c r="C17" s="29">
        <v>76218.848170000027</v>
      </c>
      <c r="D17" s="29">
        <v>217575.83666999996</v>
      </c>
      <c r="E17" s="29">
        <v>295447.83541</v>
      </c>
      <c r="F17" s="29">
        <v>145.16158999999999</v>
      </c>
      <c r="G17" s="29">
        <v>65428.970050000011</v>
      </c>
      <c r="H17" s="29">
        <v>327652.9722307999</v>
      </c>
      <c r="I17" s="29">
        <v>393227.10387079988</v>
      </c>
      <c r="J17" s="29">
        <v>432.80627000000004</v>
      </c>
      <c r="K17" s="29">
        <v>60575.734399999987</v>
      </c>
      <c r="L17" s="29">
        <v>269655.62763999996</v>
      </c>
      <c r="M17" s="29">
        <v>330664.16830999998</v>
      </c>
    </row>
    <row r="18" spans="1:13" s="66" customFormat="1" ht="15" customHeight="1" x14ac:dyDescent="0.35">
      <c r="A18" s="51" t="s">
        <v>61</v>
      </c>
      <c r="B18" s="29">
        <v>28.98</v>
      </c>
      <c r="C18" s="29">
        <v>2665.8946900000005</v>
      </c>
      <c r="D18" s="29">
        <v>4803.5251699999999</v>
      </c>
      <c r="E18" s="29">
        <v>7498.3998600000004</v>
      </c>
      <c r="F18" s="29">
        <v>0</v>
      </c>
      <c r="G18" s="29">
        <v>1213.74981</v>
      </c>
      <c r="H18" s="29">
        <v>3925.4578299999998</v>
      </c>
      <c r="I18" s="29">
        <v>5139.2076399999996</v>
      </c>
      <c r="J18" s="29">
        <v>265.25180999999998</v>
      </c>
      <c r="K18" s="29">
        <v>5644.4271200000003</v>
      </c>
      <c r="L18" s="29">
        <v>10136.91411</v>
      </c>
      <c r="M18" s="29">
        <v>16046.59304</v>
      </c>
    </row>
    <row r="19" spans="1:13" s="66" customFormat="1" ht="15" customHeight="1" x14ac:dyDescent="0.35">
      <c r="A19" s="51" t="s">
        <v>62</v>
      </c>
      <c r="B19" s="29">
        <v>5119.4070195999993</v>
      </c>
      <c r="C19" s="29">
        <v>58608.966522200004</v>
      </c>
      <c r="D19" s="29">
        <v>1378733.3790685998</v>
      </c>
      <c r="E19" s="29">
        <v>1442461.7526103999</v>
      </c>
      <c r="F19" s="29">
        <v>1187.2567200000003</v>
      </c>
      <c r="G19" s="29">
        <v>44153.1568348</v>
      </c>
      <c r="H19" s="29">
        <v>1096054.3508135998</v>
      </c>
      <c r="I19" s="29">
        <v>1141394.7643683997</v>
      </c>
      <c r="J19" s="29">
        <v>15216.673850000001</v>
      </c>
      <c r="K19" s="29">
        <v>44215.810863199986</v>
      </c>
      <c r="L19" s="29">
        <v>2099761.8371734009</v>
      </c>
      <c r="M19" s="29">
        <v>2159194.3218866009</v>
      </c>
    </row>
    <row r="20" spans="1:13" s="66" customFormat="1" ht="15" customHeight="1" x14ac:dyDescent="0.35">
      <c r="A20" s="51" t="s">
        <v>63</v>
      </c>
      <c r="B20" s="29">
        <v>135.89017999999999</v>
      </c>
      <c r="C20" s="29">
        <v>5764.5454</v>
      </c>
      <c r="D20" s="29">
        <v>105472.23479</v>
      </c>
      <c r="E20" s="29">
        <v>111372.67037000001</v>
      </c>
      <c r="F20" s="29">
        <v>83.798369999999991</v>
      </c>
      <c r="G20" s="29">
        <v>3925.7113800000002</v>
      </c>
      <c r="H20" s="29">
        <v>149023.00330000001</v>
      </c>
      <c r="I20" s="29">
        <v>153032.51305000001</v>
      </c>
      <c r="J20" s="29">
        <v>213.21032000000002</v>
      </c>
      <c r="K20" s="29">
        <v>9370.3663199999992</v>
      </c>
      <c r="L20" s="29">
        <v>153831.69666000002</v>
      </c>
      <c r="M20" s="29">
        <v>163415.2733</v>
      </c>
    </row>
    <row r="21" spans="1:13" s="66" customFormat="1" ht="15" customHeight="1" x14ac:dyDescent="0.35">
      <c r="A21" s="51" t="s">
        <v>64</v>
      </c>
      <c r="B21" s="29">
        <v>61.960229999999996</v>
      </c>
      <c r="C21" s="29">
        <v>1560.93694</v>
      </c>
      <c r="D21" s="29">
        <v>2676.9300600000001</v>
      </c>
      <c r="E21" s="29">
        <v>4299.8272299999999</v>
      </c>
      <c r="F21" s="29">
        <v>12.60233</v>
      </c>
      <c r="G21" s="29">
        <v>1807.441</v>
      </c>
      <c r="H21" s="29">
        <v>2565.8372800000002</v>
      </c>
      <c r="I21" s="29">
        <v>4385.8806100000002</v>
      </c>
      <c r="J21" s="29">
        <v>7.9568300000000001</v>
      </c>
      <c r="K21" s="29">
        <v>3000.1070500000005</v>
      </c>
      <c r="L21" s="29">
        <v>13770.155220000001</v>
      </c>
      <c r="M21" s="29">
        <v>16778.219100000002</v>
      </c>
    </row>
    <row r="22" spans="1:13" s="66" customFormat="1" ht="15" customHeight="1" x14ac:dyDescent="0.35">
      <c r="A22" s="51" t="s">
        <v>65</v>
      </c>
      <c r="B22" s="29">
        <v>2095.3160899999998</v>
      </c>
      <c r="C22" s="29">
        <v>28624.30978</v>
      </c>
      <c r="D22" s="29">
        <v>169828.11599660001</v>
      </c>
      <c r="E22" s="29">
        <v>200547.7418666</v>
      </c>
      <c r="F22" s="29">
        <v>1489.5114900000001</v>
      </c>
      <c r="G22" s="29">
        <v>16165.074490000001</v>
      </c>
      <c r="H22" s="29">
        <v>138920.91250000003</v>
      </c>
      <c r="I22" s="29">
        <v>156575.49848000004</v>
      </c>
      <c r="J22" s="29">
        <v>1334.1066799999999</v>
      </c>
      <c r="K22" s="29">
        <v>24518.943370000005</v>
      </c>
      <c r="L22" s="29">
        <v>148286.29203999997</v>
      </c>
      <c r="M22" s="29">
        <v>174139.34208999999</v>
      </c>
    </row>
    <row r="23" spans="1:13" s="66" customFormat="1" ht="15" customHeight="1" x14ac:dyDescent="0.35">
      <c r="A23" s="51" t="s">
        <v>66</v>
      </c>
      <c r="B23" s="29">
        <v>0</v>
      </c>
      <c r="C23" s="29">
        <v>32.953620000000001</v>
      </c>
      <c r="D23" s="29">
        <v>0</v>
      </c>
      <c r="E23" s="29">
        <v>32.953620000000001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70.277679999999989</v>
      </c>
      <c r="L23" s="29">
        <v>89.742570000000001</v>
      </c>
      <c r="M23" s="29">
        <v>160.02024999999998</v>
      </c>
    </row>
    <row r="24" spans="1:13" s="66" customFormat="1" ht="15" customHeight="1" x14ac:dyDescent="0.35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67" customFormat="1" ht="15" customHeight="1" x14ac:dyDescent="0.25">
      <c r="A25" s="51" t="s">
        <v>68</v>
      </c>
      <c r="B25" s="29">
        <v>0</v>
      </c>
      <c r="C25" s="29">
        <v>7.6631099999999996</v>
      </c>
      <c r="D25" s="29">
        <v>0</v>
      </c>
      <c r="E25" s="29">
        <v>7.6631099999999996</v>
      </c>
      <c r="F25" s="29">
        <v>0</v>
      </c>
      <c r="G25" s="29">
        <v>0</v>
      </c>
      <c r="H25" s="29">
        <v>439.98471999999998</v>
      </c>
      <c r="I25" s="29">
        <v>439.98471999999998</v>
      </c>
      <c r="J25" s="29">
        <v>4.9000000000000004</v>
      </c>
      <c r="K25" s="29">
        <v>19.295110000000001</v>
      </c>
      <c r="L25" s="29">
        <v>0</v>
      </c>
      <c r="M25" s="29">
        <v>24.19511</v>
      </c>
    </row>
    <row r="26" spans="1:13" s="66" customFormat="1" ht="15" customHeight="1" x14ac:dyDescent="0.35">
      <c r="A26" s="24" t="s">
        <v>82</v>
      </c>
      <c r="B26" s="32">
        <v>210307.22694959998</v>
      </c>
      <c r="C26" s="32">
        <v>1282572.5623980002</v>
      </c>
      <c r="D26" s="32">
        <v>3243946.3464553999</v>
      </c>
      <c r="E26" s="32">
        <v>4736826.1358030001</v>
      </c>
      <c r="F26" s="32">
        <v>160562.86424</v>
      </c>
      <c r="G26" s="32">
        <v>840293.89945760008</v>
      </c>
      <c r="H26" s="32">
        <v>3308142.8462549997</v>
      </c>
      <c r="I26" s="32">
        <v>4308999.6099525997</v>
      </c>
      <c r="J26" s="32">
        <v>466655.9635960001</v>
      </c>
      <c r="K26" s="32">
        <v>1337335.9751591999</v>
      </c>
      <c r="L26" s="32">
        <v>5501969.8549768003</v>
      </c>
      <c r="M26" s="32">
        <v>7305961.7937320005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22"/>
      <c r="K28" s="22"/>
      <c r="L28" s="22"/>
      <c r="M28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98A0F-055C-49B6-A862-4255AD103D24}">
  <sheetPr codeName="Hoja21">
    <pageSetUpPr fitToPage="1"/>
  </sheetPr>
  <dimension ref="A1:I29"/>
  <sheetViews>
    <sheetView zoomScaleNormal="100" workbookViewId="0">
      <selection sqref="A1:I29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1.1406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9.140625" style="23" bestFit="1" customWidth="1"/>
    <col min="10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1.1406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9.140625" style="23" bestFit="1" customWidth="1"/>
    <col min="266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1.1406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9.140625" style="23" bestFit="1" customWidth="1"/>
    <col min="522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1.1406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9.140625" style="23" bestFit="1" customWidth="1"/>
    <col min="778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1.1406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9.140625" style="23" bestFit="1" customWidth="1"/>
    <col min="1034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1.1406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9.140625" style="23" bestFit="1" customWidth="1"/>
    <col min="1290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1.1406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9.140625" style="23" bestFit="1" customWidth="1"/>
    <col min="1546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1.1406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9.140625" style="23" bestFit="1" customWidth="1"/>
    <col min="1802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1.1406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9.140625" style="23" bestFit="1" customWidth="1"/>
    <col min="2058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1.1406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9.140625" style="23" bestFit="1" customWidth="1"/>
    <col min="2314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1.1406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9.140625" style="23" bestFit="1" customWidth="1"/>
    <col min="2570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1.1406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9.140625" style="23" bestFit="1" customWidth="1"/>
    <col min="2826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1.1406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9.140625" style="23" bestFit="1" customWidth="1"/>
    <col min="3082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1.1406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9.140625" style="23" bestFit="1" customWidth="1"/>
    <col min="3338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1.1406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9.140625" style="23" bestFit="1" customWidth="1"/>
    <col min="3594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1.1406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9.140625" style="23" bestFit="1" customWidth="1"/>
    <col min="3850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1.1406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9.140625" style="23" bestFit="1" customWidth="1"/>
    <col min="4106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1.1406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9.140625" style="23" bestFit="1" customWidth="1"/>
    <col min="4362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1.1406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9.140625" style="23" bestFit="1" customWidth="1"/>
    <col min="4618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1.1406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9.140625" style="23" bestFit="1" customWidth="1"/>
    <col min="4874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1.1406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9.140625" style="23" bestFit="1" customWidth="1"/>
    <col min="5130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1.1406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9.140625" style="23" bestFit="1" customWidth="1"/>
    <col min="5386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1.1406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9.140625" style="23" bestFit="1" customWidth="1"/>
    <col min="5642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1.1406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9.140625" style="23" bestFit="1" customWidth="1"/>
    <col min="5898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1.1406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9.140625" style="23" bestFit="1" customWidth="1"/>
    <col min="6154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1.1406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9.140625" style="23" bestFit="1" customWidth="1"/>
    <col min="6410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1.1406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9.140625" style="23" bestFit="1" customWidth="1"/>
    <col min="6666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1.1406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9.140625" style="23" bestFit="1" customWidth="1"/>
    <col min="6922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1.1406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9.140625" style="23" bestFit="1" customWidth="1"/>
    <col min="7178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1.1406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9.140625" style="23" bestFit="1" customWidth="1"/>
    <col min="7434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1.1406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9.140625" style="23" bestFit="1" customWidth="1"/>
    <col min="7690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1.1406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9.140625" style="23" bestFit="1" customWidth="1"/>
    <col min="7946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1.1406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9.140625" style="23" bestFit="1" customWidth="1"/>
    <col min="8202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1.1406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9.140625" style="23" bestFit="1" customWidth="1"/>
    <col min="8458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1.1406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9.140625" style="23" bestFit="1" customWidth="1"/>
    <col min="8714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1.1406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9.140625" style="23" bestFit="1" customWidth="1"/>
    <col min="8970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1.1406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9.140625" style="23" bestFit="1" customWidth="1"/>
    <col min="9226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1.1406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9.140625" style="23" bestFit="1" customWidth="1"/>
    <col min="9482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1.1406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9.140625" style="23" bestFit="1" customWidth="1"/>
    <col min="9738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1.1406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9.140625" style="23" bestFit="1" customWidth="1"/>
    <col min="9994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1.1406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9.140625" style="23" bestFit="1" customWidth="1"/>
    <col min="10250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1.1406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9.140625" style="23" bestFit="1" customWidth="1"/>
    <col min="10506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1.1406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9.140625" style="23" bestFit="1" customWidth="1"/>
    <col min="10762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1.1406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9.140625" style="23" bestFit="1" customWidth="1"/>
    <col min="11018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1.1406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9.140625" style="23" bestFit="1" customWidth="1"/>
    <col min="11274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1.1406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9.140625" style="23" bestFit="1" customWidth="1"/>
    <col min="11530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1.1406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9.140625" style="23" bestFit="1" customWidth="1"/>
    <col min="11786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1.1406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9.140625" style="23" bestFit="1" customWidth="1"/>
    <col min="12042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1.1406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9.140625" style="23" bestFit="1" customWidth="1"/>
    <col min="12298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1.1406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9.140625" style="23" bestFit="1" customWidth="1"/>
    <col min="12554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1.1406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9.140625" style="23" bestFit="1" customWidth="1"/>
    <col min="12810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1.1406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9.140625" style="23" bestFit="1" customWidth="1"/>
    <col min="13066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1.1406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9.140625" style="23" bestFit="1" customWidth="1"/>
    <col min="13322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1.1406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9.140625" style="23" bestFit="1" customWidth="1"/>
    <col min="13578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1.1406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9.140625" style="23" bestFit="1" customWidth="1"/>
    <col min="13834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1.1406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9.140625" style="23" bestFit="1" customWidth="1"/>
    <col min="14090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1.1406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9.140625" style="23" bestFit="1" customWidth="1"/>
    <col min="14346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1.1406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9.140625" style="23" bestFit="1" customWidth="1"/>
    <col min="14602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1.1406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9.140625" style="23" bestFit="1" customWidth="1"/>
    <col min="14858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1.1406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9.140625" style="23" bestFit="1" customWidth="1"/>
    <col min="15114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1.1406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9.140625" style="23" bestFit="1" customWidth="1"/>
    <col min="15370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1.1406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9.140625" style="23" bestFit="1" customWidth="1"/>
    <col min="15626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1.1406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9.140625" style="23" bestFit="1" customWidth="1"/>
    <col min="15882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1.1406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9.140625" style="23" bestFit="1" customWidth="1"/>
    <col min="16138" max="16384" width="11.42578125" style="23"/>
  </cols>
  <sheetData>
    <row r="1" spans="1:9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</row>
    <row r="2" spans="1:9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</row>
    <row r="3" spans="1:9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</row>
    <row r="4" spans="1:9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</row>
    <row r="5" spans="1:9" ht="15" customHeight="1" x14ac:dyDescent="0.2">
      <c r="A5" s="21"/>
      <c r="B5" s="58"/>
      <c r="C5" s="58"/>
      <c r="D5" s="58"/>
      <c r="E5" s="22"/>
      <c r="F5" s="58"/>
      <c r="G5" s="58"/>
      <c r="H5" s="58"/>
      <c r="I5" s="22"/>
    </row>
    <row r="6" spans="1:9" s="64" customFormat="1" ht="15" customHeight="1" x14ac:dyDescent="0.4">
      <c r="A6" s="45"/>
      <c r="B6" s="436" t="s">
        <v>106</v>
      </c>
      <c r="C6" s="436"/>
      <c r="D6" s="436"/>
      <c r="E6" s="436"/>
      <c r="F6" s="436" t="s">
        <v>107</v>
      </c>
      <c r="G6" s="436"/>
      <c r="H6" s="436"/>
      <c r="I6" s="436"/>
    </row>
    <row r="7" spans="1:9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8" t="s">
        <v>78</v>
      </c>
      <c r="G7" s="48" t="s">
        <v>79</v>
      </c>
      <c r="H7" s="49" t="s">
        <v>80</v>
      </c>
      <c r="I7" s="48" t="s">
        <v>81</v>
      </c>
    </row>
    <row r="8" spans="1:9" s="66" customFormat="1" ht="15" customHeight="1" x14ac:dyDescent="0.35">
      <c r="A8" s="51" t="s">
        <v>51</v>
      </c>
      <c r="B8" s="29">
        <v>1693552.1077399997</v>
      </c>
      <c r="C8" s="29">
        <v>4039416.3367890003</v>
      </c>
      <c r="D8" s="29">
        <v>9173956.0628078002</v>
      </c>
      <c r="E8" s="29">
        <v>14906924.507336799</v>
      </c>
      <c r="F8" s="29">
        <v>51105.381789999999</v>
      </c>
      <c r="G8" s="29">
        <v>145263.19594000001</v>
      </c>
      <c r="H8" s="29">
        <v>348563.09985</v>
      </c>
      <c r="I8" s="29">
        <v>544931.67758000002</v>
      </c>
    </row>
    <row r="9" spans="1:9" s="66" customFormat="1" ht="15" customHeight="1" x14ac:dyDescent="0.35">
      <c r="A9" s="51" t="s">
        <v>52</v>
      </c>
      <c r="B9" s="29">
        <v>454.33190999999999</v>
      </c>
      <c r="C9" s="29">
        <v>19783.80329</v>
      </c>
      <c r="D9" s="29">
        <v>28324.931329999999</v>
      </c>
      <c r="E9" s="29">
        <v>48563.066529999996</v>
      </c>
      <c r="F9" s="29">
        <v>29093.698680000001</v>
      </c>
      <c r="G9" s="29">
        <v>32054.100870000002</v>
      </c>
      <c r="H9" s="29">
        <v>7185.9962699999996</v>
      </c>
      <c r="I9" s="29">
        <v>68333.795819999999</v>
      </c>
    </row>
    <row r="10" spans="1:9" s="66" customFormat="1" ht="15" customHeight="1" x14ac:dyDescent="0.35">
      <c r="A10" s="51" t="s">
        <v>53</v>
      </c>
      <c r="B10" s="29">
        <v>213113.03922040004</v>
      </c>
      <c r="C10" s="29">
        <v>443011.96980260004</v>
      </c>
      <c r="D10" s="29">
        <v>15851.2816</v>
      </c>
      <c r="E10" s="29">
        <v>671976.29062300001</v>
      </c>
      <c r="F10" s="29">
        <v>0</v>
      </c>
      <c r="G10" s="29">
        <v>0</v>
      </c>
      <c r="H10" s="29">
        <v>0</v>
      </c>
      <c r="I10" s="29">
        <v>0</v>
      </c>
    </row>
    <row r="11" spans="1:9" s="66" customFormat="1" ht="15" customHeight="1" x14ac:dyDescent="0.35">
      <c r="A11" s="51" t="s">
        <v>54</v>
      </c>
      <c r="B11" s="29">
        <v>14599.62225</v>
      </c>
      <c r="C11" s="29">
        <v>19533.761520799999</v>
      </c>
      <c r="D11" s="29">
        <v>58009.682940000013</v>
      </c>
      <c r="E11" s="29">
        <v>92143.06671080002</v>
      </c>
      <c r="F11" s="29">
        <v>2.464</v>
      </c>
      <c r="G11" s="29">
        <v>3706.5962800000002</v>
      </c>
      <c r="H11" s="29">
        <v>11127.122029999999</v>
      </c>
      <c r="I11" s="29">
        <v>14836.182309999998</v>
      </c>
    </row>
    <row r="12" spans="1:9" s="66" customFormat="1" ht="15" customHeight="1" x14ac:dyDescent="0.35">
      <c r="A12" s="51" t="s">
        <v>55</v>
      </c>
      <c r="B12" s="29">
        <v>5860241.5058933999</v>
      </c>
      <c r="C12" s="29">
        <v>9109714.4675829988</v>
      </c>
      <c r="D12" s="29">
        <v>9109929.1941390056</v>
      </c>
      <c r="E12" s="29">
        <v>24079885.167615406</v>
      </c>
      <c r="F12" s="29">
        <v>8964.8532799999994</v>
      </c>
      <c r="G12" s="29">
        <v>49918.450250000002</v>
      </c>
      <c r="H12" s="29">
        <v>80136.220480000004</v>
      </c>
      <c r="I12" s="29">
        <v>139019.52400999999</v>
      </c>
    </row>
    <row r="13" spans="1:9" s="66" customFormat="1" ht="15" customHeight="1" x14ac:dyDescent="0.35">
      <c r="A13" s="51" t="s">
        <v>56</v>
      </c>
      <c r="B13" s="29">
        <v>7214.3561399999999</v>
      </c>
      <c r="C13" s="29">
        <v>91439.756349999996</v>
      </c>
      <c r="D13" s="29">
        <v>515489.00439999992</v>
      </c>
      <c r="E13" s="29">
        <v>614143.11688999995</v>
      </c>
      <c r="F13" s="29">
        <v>0</v>
      </c>
      <c r="G13" s="29">
        <v>490.64504999999997</v>
      </c>
      <c r="H13" s="29">
        <v>16553.344069999999</v>
      </c>
      <c r="I13" s="29">
        <v>17043.989119999998</v>
      </c>
    </row>
    <row r="14" spans="1:9" s="66" customFormat="1" ht="15" customHeight="1" x14ac:dyDescent="0.35">
      <c r="A14" s="51" t="s">
        <v>57</v>
      </c>
      <c r="B14" s="29">
        <v>1657627.8713956003</v>
      </c>
      <c r="C14" s="29">
        <v>2584353.9261184004</v>
      </c>
      <c r="D14" s="29">
        <v>8359414.1465428006</v>
      </c>
      <c r="E14" s="29">
        <v>12601395.944056801</v>
      </c>
      <c r="F14" s="29">
        <v>64032.86058</v>
      </c>
      <c r="G14" s="29">
        <v>83237.075519999984</v>
      </c>
      <c r="H14" s="29">
        <v>666386.3066317999</v>
      </c>
      <c r="I14" s="29">
        <v>813656.24273179984</v>
      </c>
    </row>
    <row r="15" spans="1:9" s="66" customFormat="1" ht="15" customHeight="1" x14ac:dyDescent="0.35">
      <c r="A15" s="51" t="s">
        <v>58</v>
      </c>
      <c r="B15" s="29">
        <v>3720857.7141352007</v>
      </c>
      <c r="C15" s="29">
        <v>5619183.9922629986</v>
      </c>
      <c r="D15" s="29">
        <v>6034427.7667701971</v>
      </c>
      <c r="E15" s="29">
        <v>15374469.473168397</v>
      </c>
      <c r="F15" s="29">
        <v>9167.2366700000021</v>
      </c>
      <c r="G15" s="29">
        <v>319258.98628000001</v>
      </c>
      <c r="H15" s="29">
        <v>407284.02887480002</v>
      </c>
      <c r="I15" s="29">
        <v>735710.25182480004</v>
      </c>
    </row>
    <row r="16" spans="1:9" s="66" customFormat="1" ht="15" customHeight="1" x14ac:dyDescent="0.35">
      <c r="A16" s="51" t="s">
        <v>59</v>
      </c>
      <c r="B16" s="29">
        <v>23151.069159999999</v>
      </c>
      <c r="C16" s="29">
        <v>223274.42321099993</v>
      </c>
      <c r="D16" s="29">
        <v>770277.03885999997</v>
      </c>
      <c r="E16" s="29">
        <v>1016702.5312309999</v>
      </c>
      <c r="F16" s="29">
        <v>116.90441</v>
      </c>
      <c r="G16" s="29">
        <v>27462.368989999999</v>
      </c>
      <c r="H16" s="29">
        <v>64638.083729999998</v>
      </c>
      <c r="I16" s="29">
        <v>92217.357129999989</v>
      </c>
    </row>
    <row r="17" spans="1:9" s="66" customFormat="1" ht="15" customHeight="1" x14ac:dyDescent="0.35">
      <c r="A17" s="51" t="s">
        <v>60</v>
      </c>
      <c r="B17" s="29">
        <v>198612.96415219994</v>
      </c>
      <c r="C17" s="29">
        <v>550478.76413399982</v>
      </c>
      <c r="D17" s="29">
        <v>1495639.5945232001</v>
      </c>
      <c r="E17" s="29">
        <v>2244731.3228094</v>
      </c>
      <c r="F17" s="29">
        <v>113.7056</v>
      </c>
      <c r="G17" s="29">
        <v>5515.6018599999998</v>
      </c>
      <c r="H17" s="29">
        <v>19284.772489999999</v>
      </c>
      <c r="I17" s="29">
        <v>24914.079949999999</v>
      </c>
    </row>
    <row r="18" spans="1:9" s="66" customFormat="1" ht="15" customHeight="1" x14ac:dyDescent="0.35">
      <c r="A18" s="51" t="s">
        <v>61</v>
      </c>
      <c r="B18" s="29">
        <v>295937.54447199998</v>
      </c>
      <c r="C18" s="29">
        <v>408131.86366419989</v>
      </c>
      <c r="D18" s="29">
        <v>257176.99387840001</v>
      </c>
      <c r="E18" s="29">
        <v>961246.40201459988</v>
      </c>
      <c r="F18" s="29">
        <v>0</v>
      </c>
      <c r="G18" s="29">
        <v>1224.7048599999998</v>
      </c>
      <c r="H18" s="29">
        <v>5933.4637399999992</v>
      </c>
      <c r="I18" s="29">
        <v>7158.1685999999991</v>
      </c>
    </row>
    <row r="19" spans="1:9" s="66" customFormat="1" ht="15" customHeight="1" x14ac:dyDescent="0.35">
      <c r="A19" s="51" t="s">
        <v>62</v>
      </c>
      <c r="B19" s="29">
        <v>228221.88937920003</v>
      </c>
      <c r="C19" s="29">
        <v>777874.8717284</v>
      </c>
      <c r="D19" s="29">
        <v>18710986.369481795</v>
      </c>
      <c r="E19" s="29">
        <v>19717083.130589396</v>
      </c>
      <c r="F19" s="29">
        <v>12192.741259999999</v>
      </c>
      <c r="G19" s="29">
        <v>38888.681312199988</v>
      </c>
      <c r="H19" s="29">
        <v>1151844.9238487999</v>
      </c>
      <c r="I19" s="29">
        <v>1202926.3464209998</v>
      </c>
    </row>
    <row r="20" spans="1:9" s="66" customFormat="1" ht="15" customHeight="1" x14ac:dyDescent="0.35">
      <c r="A20" s="51" t="s">
        <v>63</v>
      </c>
      <c r="B20" s="29">
        <v>236.15316999999999</v>
      </c>
      <c r="C20" s="29">
        <v>20787.049600000002</v>
      </c>
      <c r="D20" s="29">
        <v>589155.18573999999</v>
      </c>
      <c r="E20" s="29">
        <v>610178.38850999996</v>
      </c>
      <c r="F20" s="29">
        <v>30</v>
      </c>
      <c r="G20" s="29">
        <v>5274.8957499999988</v>
      </c>
      <c r="H20" s="29">
        <v>283183.64366</v>
      </c>
      <c r="I20" s="29">
        <v>288488.53941000003</v>
      </c>
    </row>
    <row r="21" spans="1:9" s="66" customFormat="1" ht="15" customHeight="1" x14ac:dyDescent="0.35">
      <c r="A21" s="51" t="s">
        <v>64</v>
      </c>
      <c r="B21" s="29">
        <v>4051.1828699999996</v>
      </c>
      <c r="C21" s="29">
        <v>17765.522579999997</v>
      </c>
      <c r="D21" s="29">
        <v>231943.91792000004</v>
      </c>
      <c r="E21" s="29">
        <v>253760.62337000004</v>
      </c>
      <c r="F21" s="29">
        <v>9.8863500000000002</v>
      </c>
      <c r="G21" s="29">
        <v>904.58550999999989</v>
      </c>
      <c r="H21" s="29">
        <v>2444.6583400000004</v>
      </c>
      <c r="I21" s="29">
        <v>3359.1302000000005</v>
      </c>
    </row>
    <row r="22" spans="1:9" s="66" customFormat="1" ht="15" customHeight="1" x14ac:dyDescent="0.35">
      <c r="A22" s="51" t="s">
        <v>65</v>
      </c>
      <c r="B22" s="29">
        <v>34186.566169999991</v>
      </c>
      <c r="C22" s="29">
        <v>253530.74794620008</v>
      </c>
      <c r="D22" s="29">
        <v>1605548.5193311996</v>
      </c>
      <c r="E22" s="29">
        <v>1893265.8334473995</v>
      </c>
      <c r="F22" s="29">
        <v>1085.5254399999999</v>
      </c>
      <c r="G22" s="29">
        <v>14733.689999999997</v>
      </c>
      <c r="H22" s="29">
        <v>131822.90143999999</v>
      </c>
      <c r="I22" s="29">
        <v>147642.11687999999</v>
      </c>
    </row>
    <row r="23" spans="1:9" s="66" customFormat="1" ht="15" customHeight="1" x14ac:dyDescent="0.35">
      <c r="A23" s="51" t="s">
        <v>66</v>
      </c>
      <c r="B23" s="29">
        <v>66.55574</v>
      </c>
      <c r="C23" s="29">
        <v>2320.5626500000003</v>
      </c>
      <c r="D23" s="29">
        <v>1686.4450099999999</v>
      </c>
      <c r="E23" s="29">
        <v>4073.5634</v>
      </c>
      <c r="F23" s="29">
        <v>0</v>
      </c>
      <c r="G23" s="29">
        <v>20.550709999999999</v>
      </c>
      <c r="H23" s="29">
        <v>0</v>
      </c>
      <c r="I23" s="29">
        <v>20.550709999999999</v>
      </c>
    </row>
    <row r="24" spans="1:9" s="66" customFormat="1" ht="15" customHeight="1" x14ac:dyDescent="0.35">
      <c r="A24" s="51" t="s">
        <v>67</v>
      </c>
      <c r="B24" s="29">
        <v>0</v>
      </c>
      <c r="C24" s="29">
        <v>202.70501999999999</v>
      </c>
      <c r="D24" s="29">
        <v>35</v>
      </c>
      <c r="E24" s="29">
        <v>237.70501999999999</v>
      </c>
      <c r="F24" s="29">
        <v>0</v>
      </c>
      <c r="G24" s="29">
        <v>0</v>
      </c>
      <c r="H24" s="29">
        <v>0</v>
      </c>
      <c r="I24" s="29">
        <v>0</v>
      </c>
    </row>
    <row r="25" spans="1:9" s="67" customFormat="1" ht="15" customHeight="1" x14ac:dyDescent="0.25">
      <c r="A25" s="51" t="s">
        <v>68</v>
      </c>
      <c r="B25" s="29">
        <v>0</v>
      </c>
      <c r="C25" s="29">
        <v>240.11682000000002</v>
      </c>
      <c r="D25" s="29">
        <v>1159.0842500000001</v>
      </c>
      <c r="E25" s="29">
        <v>1399.2010700000001</v>
      </c>
      <c r="F25" s="29">
        <v>8.2319999999999993</v>
      </c>
      <c r="G25" s="29">
        <v>0</v>
      </c>
      <c r="H25" s="29">
        <v>39.22072</v>
      </c>
      <c r="I25" s="29">
        <v>47.452719999999999</v>
      </c>
    </row>
    <row r="26" spans="1:9" s="66" customFormat="1" ht="15" customHeight="1" x14ac:dyDescent="0.35">
      <c r="A26" s="24" t="s">
        <v>82</v>
      </c>
      <c r="B26" s="32">
        <v>13952124.473798001</v>
      </c>
      <c r="C26" s="32">
        <v>24181044.641070597</v>
      </c>
      <c r="D26" s="32">
        <v>56959010.219524406</v>
      </c>
      <c r="E26" s="32">
        <v>95092179.334392995</v>
      </c>
      <c r="F26" s="32">
        <v>175923.49005999998</v>
      </c>
      <c r="G26" s="32">
        <v>727954.12918220006</v>
      </c>
      <c r="H26" s="32">
        <v>3196427.7861754005</v>
      </c>
      <c r="I26" s="32">
        <v>4100305.4054175997</v>
      </c>
    </row>
    <row r="27" spans="1:9" ht="15" customHeight="1" thickBot="1" x14ac:dyDescent="0.25">
      <c r="A27" s="35"/>
      <c r="B27" s="54"/>
      <c r="C27" s="37"/>
      <c r="D27" s="37"/>
      <c r="E27" s="37"/>
      <c r="F27" s="54"/>
      <c r="G27" s="54"/>
      <c r="H27" s="54"/>
      <c r="I27" s="54"/>
    </row>
    <row r="28" spans="1:9" ht="15" customHeight="1" thickTop="1" x14ac:dyDescent="0.2">
      <c r="A28" s="39" t="s">
        <v>71</v>
      </c>
      <c r="B28" s="40"/>
      <c r="C28" s="30"/>
      <c r="D28" s="30"/>
      <c r="E28" s="30"/>
      <c r="F28" s="22"/>
      <c r="G28" s="22"/>
      <c r="H28" s="22"/>
      <c r="I28" s="22"/>
    </row>
    <row r="29" spans="1:9" ht="15" customHeight="1" x14ac:dyDescent="0.2">
      <c r="A29" s="21"/>
      <c r="B29" s="28"/>
      <c r="C29" s="29"/>
      <c r="D29" s="29"/>
      <c r="E29" s="29"/>
      <c r="F29" s="22"/>
      <c r="G29" s="22"/>
      <c r="H29" s="22"/>
      <c r="I29" s="22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D21A8-F31A-40E4-8F33-99C1C27B4FBA}">
  <sheetPr codeName="Hoja22">
    <pageSetUpPr fitToPage="1"/>
  </sheetPr>
  <dimension ref="A1:I28"/>
  <sheetViews>
    <sheetView zoomScaleNormal="100" workbookViewId="0">
      <selection sqref="A1:I28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13.1406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11.140625" style="23" bestFit="1" customWidth="1"/>
    <col min="10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13.1406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11.140625" style="23" bestFit="1" customWidth="1"/>
    <col min="266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13.1406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11.140625" style="23" bestFit="1" customWidth="1"/>
    <col min="522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13.1406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11.140625" style="23" bestFit="1" customWidth="1"/>
    <col min="778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13.1406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11.140625" style="23" bestFit="1" customWidth="1"/>
    <col min="1034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13.1406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11.140625" style="23" bestFit="1" customWidth="1"/>
    <col min="1290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13.1406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11.140625" style="23" bestFit="1" customWidth="1"/>
    <col min="1546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13.1406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11.140625" style="23" bestFit="1" customWidth="1"/>
    <col min="1802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13.1406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11.140625" style="23" bestFit="1" customWidth="1"/>
    <col min="2058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13.1406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11.140625" style="23" bestFit="1" customWidth="1"/>
    <col min="2314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13.1406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11.140625" style="23" bestFit="1" customWidth="1"/>
    <col min="2570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13.1406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11.140625" style="23" bestFit="1" customWidth="1"/>
    <col min="2826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13.1406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11.140625" style="23" bestFit="1" customWidth="1"/>
    <col min="3082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13.1406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11.140625" style="23" bestFit="1" customWidth="1"/>
    <col min="3338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13.1406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11.140625" style="23" bestFit="1" customWidth="1"/>
    <col min="3594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13.1406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11.140625" style="23" bestFit="1" customWidth="1"/>
    <col min="3850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13.1406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11.140625" style="23" bestFit="1" customWidth="1"/>
    <col min="4106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13.1406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11.140625" style="23" bestFit="1" customWidth="1"/>
    <col min="4362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13.1406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11.140625" style="23" bestFit="1" customWidth="1"/>
    <col min="4618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13.1406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11.140625" style="23" bestFit="1" customWidth="1"/>
    <col min="4874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13.1406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11.140625" style="23" bestFit="1" customWidth="1"/>
    <col min="5130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13.1406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11.140625" style="23" bestFit="1" customWidth="1"/>
    <col min="5386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13.1406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11.140625" style="23" bestFit="1" customWidth="1"/>
    <col min="5642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13.1406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11.140625" style="23" bestFit="1" customWidth="1"/>
    <col min="5898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13.1406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11.140625" style="23" bestFit="1" customWidth="1"/>
    <col min="6154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13.1406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11.140625" style="23" bestFit="1" customWidth="1"/>
    <col min="6410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13.1406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11.140625" style="23" bestFit="1" customWidth="1"/>
    <col min="6666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13.1406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11.140625" style="23" bestFit="1" customWidth="1"/>
    <col min="6922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13.1406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11.140625" style="23" bestFit="1" customWidth="1"/>
    <col min="7178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13.1406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11.140625" style="23" bestFit="1" customWidth="1"/>
    <col min="7434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13.1406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11.140625" style="23" bestFit="1" customWidth="1"/>
    <col min="7690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13.1406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11.140625" style="23" bestFit="1" customWidth="1"/>
    <col min="7946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13.1406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11.140625" style="23" bestFit="1" customWidth="1"/>
    <col min="8202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13.1406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11.140625" style="23" bestFit="1" customWidth="1"/>
    <col min="8458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13.1406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11.140625" style="23" bestFit="1" customWidth="1"/>
    <col min="8714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13.1406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11.140625" style="23" bestFit="1" customWidth="1"/>
    <col min="8970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13.1406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11.140625" style="23" bestFit="1" customWidth="1"/>
    <col min="9226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13.1406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11.140625" style="23" bestFit="1" customWidth="1"/>
    <col min="9482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13.1406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11.140625" style="23" bestFit="1" customWidth="1"/>
    <col min="9738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13.1406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11.140625" style="23" bestFit="1" customWidth="1"/>
    <col min="9994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13.1406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11.140625" style="23" bestFit="1" customWidth="1"/>
    <col min="10250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13.1406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11.140625" style="23" bestFit="1" customWidth="1"/>
    <col min="10506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13.1406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11.140625" style="23" bestFit="1" customWidth="1"/>
    <col min="10762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13.1406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11.140625" style="23" bestFit="1" customWidth="1"/>
    <col min="11018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13.1406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11.140625" style="23" bestFit="1" customWidth="1"/>
    <col min="11274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13.1406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11.140625" style="23" bestFit="1" customWidth="1"/>
    <col min="11530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13.1406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11.140625" style="23" bestFit="1" customWidth="1"/>
    <col min="11786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13.1406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11.140625" style="23" bestFit="1" customWidth="1"/>
    <col min="12042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13.1406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11.140625" style="23" bestFit="1" customWidth="1"/>
    <col min="12298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13.1406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11.140625" style="23" bestFit="1" customWidth="1"/>
    <col min="12554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13.1406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11.140625" style="23" bestFit="1" customWidth="1"/>
    <col min="12810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13.1406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11.140625" style="23" bestFit="1" customWidth="1"/>
    <col min="13066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13.1406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11.140625" style="23" bestFit="1" customWidth="1"/>
    <col min="13322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13.1406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11.140625" style="23" bestFit="1" customWidth="1"/>
    <col min="13578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13.1406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11.140625" style="23" bestFit="1" customWidth="1"/>
    <col min="13834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13.1406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11.140625" style="23" bestFit="1" customWidth="1"/>
    <col min="14090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13.1406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11.140625" style="23" bestFit="1" customWidth="1"/>
    <col min="14346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13.1406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11.140625" style="23" bestFit="1" customWidth="1"/>
    <col min="14602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13.1406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11.140625" style="23" bestFit="1" customWidth="1"/>
    <col min="14858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13.1406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11.140625" style="23" bestFit="1" customWidth="1"/>
    <col min="15114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13.1406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11.140625" style="23" bestFit="1" customWidth="1"/>
    <col min="15370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13.1406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11.140625" style="23" bestFit="1" customWidth="1"/>
    <col min="15626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13.1406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11.140625" style="23" bestFit="1" customWidth="1"/>
    <col min="15882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13.1406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11.140625" style="23" bestFit="1" customWidth="1"/>
    <col min="16138" max="16384" width="11.42578125" style="23"/>
  </cols>
  <sheetData>
    <row r="1" spans="1:9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</row>
    <row r="2" spans="1:9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</row>
    <row r="3" spans="1:9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</row>
    <row r="4" spans="1:9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</row>
    <row r="5" spans="1:9" ht="15" customHeight="1" x14ac:dyDescent="0.2">
      <c r="A5" s="21"/>
      <c r="B5" s="58"/>
      <c r="C5" s="58"/>
      <c r="D5" s="58"/>
      <c r="E5" s="22"/>
      <c r="F5" s="22"/>
      <c r="G5" s="22"/>
      <c r="H5" s="58"/>
      <c r="I5" s="22"/>
    </row>
    <row r="6" spans="1:9" s="64" customFormat="1" ht="15" customHeight="1" x14ac:dyDescent="0.4">
      <c r="A6" s="45"/>
      <c r="B6" s="436" t="s">
        <v>108</v>
      </c>
      <c r="C6" s="436"/>
      <c r="D6" s="436"/>
      <c r="E6" s="436"/>
      <c r="F6" s="436" t="s">
        <v>81</v>
      </c>
      <c r="G6" s="436"/>
      <c r="H6" s="436"/>
      <c r="I6" s="436"/>
    </row>
    <row r="7" spans="1:9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8" t="s">
        <v>78</v>
      </c>
      <c r="G7" s="48" t="s">
        <v>79</v>
      </c>
      <c r="H7" s="49" t="s">
        <v>80</v>
      </c>
      <c r="I7" s="48" t="s">
        <v>81</v>
      </c>
    </row>
    <row r="8" spans="1:9" s="66" customFormat="1" ht="15" customHeight="1" x14ac:dyDescent="0.35">
      <c r="A8" s="51" t="s">
        <v>51</v>
      </c>
      <c r="B8" s="29">
        <v>0</v>
      </c>
      <c r="C8" s="29">
        <v>2498.0885700000003</v>
      </c>
      <c r="D8" s="29">
        <v>8257.3024780000014</v>
      </c>
      <c r="E8" s="29">
        <v>10755.391048000001</v>
      </c>
      <c r="F8" s="29">
        <v>1892043.0927799996</v>
      </c>
      <c r="G8" s="29">
        <v>7423915.8327081986</v>
      </c>
      <c r="H8" s="29">
        <v>14042114.840255801</v>
      </c>
      <c r="I8" s="29">
        <v>23358073.765743997</v>
      </c>
    </row>
    <row r="9" spans="1:9" s="66" customFormat="1" ht="15" customHeight="1" x14ac:dyDescent="0.35">
      <c r="A9" s="51" t="s">
        <v>52</v>
      </c>
      <c r="B9" s="29">
        <v>7561.57071</v>
      </c>
      <c r="C9" s="29">
        <v>51.527590000000004</v>
      </c>
      <c r="D9" s="29">
        <v>472.44165999999996</v>
      </c>
      <c r="E9" s="29">
        <v>8085.5399600000001</v>
      </c>
      <c r="F9" s="29">
        <v>106936.85593999998</v>
      </c>
      <c r="G9" s="29">
        <v>78441.633900000001</v>
      </c>
      <c r="H9" s="29">
        <v>195519.32139000003</v>
      </c>
      <c r="I9" s="29">
        <v>380897.81123000005</v>
      </c>
    </row>
    <row r="10" spans="1:9" s="66" customFormat="1" ht="15" customHeight="1" x14ac:dyDescent="0.35">
      <c r="A10" s="51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213227.75654040003</v>
      </c>
      <c r="G10" s="29">
        <v>443224.55180260004</v>
      </c>
      <c r="H10" s="29">
        <v>16291.832490000001</v>
      </c>
      <c r="I10" s="29">
        <v>672744.14083299995</v>
      </c>
    </row>
    <row r="11" spans="1:9" s="66" customFormat="1" ht="15" customHeight="1" x14ac:dyDescent="0.35">
      <c r="A11" s="51" t="s">
        <v>54</v>
      </c>
      <c r="B11" s="29">
        <v>0</v>
      </c>
      <c r="C11" s="29">
        <v>47.870339999999999</v>
      </c>
      <c r="D11" s="29">
        <v>312.01532000000003</v>
      </c>
      <c r="E11" s="29">
        <v>359.88566000000003</v>
      </c>
      <c r="F11" s="29">
        <v>488971.18939999997</v>
      </c>
      <c r="G11" s="29">
        <v>417776.45388220006</v>
      </c>
      <c r="H11" s="29">
        <v>387243.87263000011</v>
      </c>
      <c r="I11" s="29">
        <v>1293991.5159122001</v>
      </c>
    </row>
    <row r="12" spans="1:9" s="66" customFormat="1" ht="15" customHeight="1" x14ac:dyDescent="0.35">
      <c r="A12" s="51" t="s">
        <v>55</v>
      </c>
      <c r="B12" s="29">
        <v>4.06325</v>
      </c>
      <c r="C12" s="29">
        <v>5474.8614999999991</v>
      </c>
      <c r="D12" s="29">
        <v>24206.049429999995</v>
      </c>
      <c r="E12" s="29">
        <v>29684.974179999994</v>
      </c>
      <c r="F12" s="29">
        <v>7296423.6992469998</v>
      </c>
      <c r="G12" s="29">
        <v>16549827.558337396</v>
      </c>
      <c r="H12" s="29">
        <v>18751035.713760205</v>
      </c>
      <c r="I12" s="29">
        <v>42597286.971344605</v>
      </c>
    </row>
    <row r="13" spans="1:9" s="66" customFormat="1" ht="15" customHeight="1" x14ac:dyDescent="0.35">
      <c r="A13" s="51" t="s">
        <v>56</v>
      </c>
      <c r="B13" s="29">
        <v>0</v>
      </c>
      <c r="C13" s="29">
        <v>286.96213</v>
      </c>
      <c r="D13" s="29">
        <v>103.83857</v>
      </c>
      <c r="E13" s="29">
        <v>390.80070000000001</v>
      </c>
      <c r="F13" s="29">
        <v>551947.91804999998</v>
      </c>
      <c r="G13" s="29">
        <v>607378.27224999992</v>
      </c>
      <c r="H13" s="29">
        <v>4105750.1524200002</v>
      </c>
      <c r="I13" s="29">
        <v>5265076.3427200001</v>
      </c>
    </row>
    <row r="14" spans="1:9" s="66" customFormat="1" ht="15" customHeight="1" x14ac:dyDescent="0.35">
      <c r="A14" s="51" t="s">
        <v>57</v>
      </c>
      <c r="B14" s="29">
        <v>18036.734670000002</v>
      </c>
      <c r="C14" s="29">
        <v>16455.715109999997</v>
      </c>
      <c r="D14" s="29">
        <v>209438.14426860004</v>
      </c>
      <c r="E14" s="29">
        <v>243930.59404860003</v>
      </c>
      <c r="F14" s="29">
        <v>3951446.4616504004</v>
      </c>
      <c r="G14" s="29">
        <v>9204140.3281041998</v>
      </c>
      <c r="H14" s="29">
        <v>22111858.7932446</v>
      </c>
      <c r="I14" s="29">
        <v>35267445.582999207</v>
      </c>
    </row>
    <row r="15" spans="1:9" s="66" customFormat="1" ht="15" customHeight="1" x14ac:dyDescent="0.35">
      <c r="A15" s="51" t="s">
        <v>58</v>
      </c>
      <c r="B15" s="29">
        <v>9769.6359700000012</v>
      </c>
      <c r="C15" s="29">
        <v>55559.525715199998</v>
      </c>
      <c r="D15" s="29">
        <v>84178.744823200017</v>
      </c>
      <c r="E15" s="29">
        <v>149507.90650840002</v>
      </c>
      <c r="F15" s="29">
        <v>5243387.2417460009</v>
      </c>
      <c r="G15" s="29">
        <v>13368710.788347999</v>
      </c>
      <c r="H15" s="29">
        <v>14423419.6116022</v>
      </c>
      <c r="I15" s="29">
        <v>33035517.641696204</v>
      </c>
    </row>
    <row r="16" spans="1:9" s="66" customFormat="1" ht="15" customHeight="1" x14ac:dyDescent="0.35">
      <c r="A16" s="51" t="s">
        <v>59</v>
      </c>
      <c r="B16" s="29">
        <v>0</v>
      </c>
      <c r="C16" s="29">
        <v>4598.227890000001</v>
      </c>
      <c r="D16" s="29">
        <v>11973.32847</v>
      </c>
      <c r="E16" s="29">
        <v>16571.556360000002</v>
      </c>
      <c r="F16" s="29">
        <v>44207.617920000004</v>
      </c>
      <c r="G16" s="29">
        <v>828725.05555099971</v>
      </c>
      <c r="H16" s="29">
        <v>2226870.9373377999</v>
      </c>
      <c r="I16" s="29">
        <v>3099803.6108087995</v>
      </c>
    </row>
    <row r="17" spans="1:9" s="66" customFormat="1" ht="15" customHeight="1" x14ac:dyDescent="0.35">
      <c r="A17" s="51" t="s">
        <v>60</v>
      </c>
      <c r="B17" s="29">
        <v>0</v>
      </c>
      <c r="C17" s="29">
        <v>2981.2036257999994</v>
      </c>
      <c r="D17" s="29">
        <v>4946.8183280000003</v>
      </c>
      <c r="E17" s="29">
        <v>7928.0219538000001</v>
      </c>
      <c r="F17" s="29">
        <v>320560.87236219994</v>
      </c>
      <c r="G17" s="29">
        <v>1907471.2969686002</v>
      </c>
      <c r="H17" s="29">
        <v>5290033.5101254005</v>
      </c>
      <c r="I17" s="29">
        <v>7518065.6794561995</v>
      </c>
    </row>
    <row r="18" spans="1:9" s="66" customFormat="1" ht="15" customHeight="1" x14ac:dyDescent="0.35">
      <c r="A18" s="51" t="s">
        <v>61</v>
      </c>
      <c r="B18" s="29">
        <v>0</v>
      </c>
      <c r="C18" s="29">
        <v>225.72529</v>
      </c>
      <c r="D18" s="29">
        <v>453.97270000000003</v>
      </c>
      <c r="E18" s="29">
        <v>679.69799</v>
      </c>
      <c r="F18" s="29">
        <v>1418226.6139964</v>
      </c>
      <c r="G18" s="29">
        <v>2084980.1227028</v>
      </c>
      <c r="H18" s="29">
        <v>1307036.9748754003</v>
      </c>
      <c r="I18" s="29">
        <v>4810243.711574601</v>
      </c>
    </row>
    <row r="19" spans="1:9" s="66" customFormat="1" ht="15" customHeight="1" x14ac:dyDescent="0.35">
      <c r="A19" s="51" t="s">
        <v>62</v>
      </c>
      <c r="B19" s="29">
        <v>1597.4955600000001</v>
      </c>
      <c r="C19" s="29">
        <v>3614.0496110000004</v>
      </c>
      <c r="D19" s="29">
        <v>268547.10620080004</v>
      </c>
      <c r="E19" s="29">
        <v>273758.65137180005</v>
      </c>
      <c r="F19" s="29">
        <v>1176461.8471307999</v>
      </c>
      <c r="G19" s="29">
        <v>2647383.4113755999</v>
      </c>
      <c r="H19" s="29">
        <v>47455712.558394201</v>
      </c>
      <c r="I19" s="29">
        <v>51279557.816900603</v>
      </c>
    </row>
    <row r="20" spans="1:9" s="66" customFormat="1" ht="15" customHeight="1" x14ac:dyDescent="0.35">
      <c r="A20" s="51" t="s">
        <v>63</v>
      </c>
      <c r="B20" s="29">
        <v>0</v>
      </c>
      <c r="C20" s="29">
        <v>1918.7790000000002</v>
      </c>
      <c r="D20" s="29">
        <v>103515.36263</v>
      </c>
      <c r="E20" s="29">
        <v>105434.14163</v>
      </c>
      <c r="F20" s="29">
        <v>1683.9595100000001</v>
      </c>
      <c r="G20" s="29">
        <v>107451.39284999997</v>
      </c>
      <c r="H20" s="29">
        <v>2491858.7096799999</v>
      </c>
      <c r="I20" s="29">
        <v>2600994.0620400002</v>
      </c>
    </row>
    <row r="21" spans="1:9" s="66" customFormat="1" ht="15" customHeight="1" x14ac:dyDescent="0.35">
      <c r="A21" s="51" t="s">
        <v>64</v>
      </c>
      <c r="B21" s="29">
        <v>0</v>
      </c>
      <c r="C21" s="29">
        <v>8.6555699999999991</v>
      </c>
      <c r="D21" s="29">
        <v>711.13429000000008</v>
      </c>
      <c r="E21" s="29">
        <v>719.78986000000009</v>
      </c>
      <c r="F21" s="29">
        <v>21132.351460000002</v>
      </c>
      <c r="G21" s="29">
        <v>73716.891215400014</v>
      </c>
      <c r="H21" s="29">
        <v>351846.84245000011</v>
      </c>
      <c r="I21" s="29">
        <v>446696.08512540004</v>
      </c>
    </row>
    <row r="22" spans="1:9" s="66" customFormat="1" ht="15" customHeight="1" x14ac:dyDescent="0.35">
      <c r="A22" s="51" t="s">
        <v>65</v>
      </c>
      <c r="B22" s="29">
        <v>949.08551999999997</v>
      </c>
      <c r="C22" s="29">
        <v>2305.8563400000003</v>
      </c>
      <c r="D22" s="29">
        <v>16834.82346</v>
      </c>
      <c r="E22" s="29">
        <v>20089.765319999999</v>
      </c>
      <c r="F22" s="29">
        <v>104586.63904619998</v>
      </c>
      <c r="G22" s="29">
        <v>805336.01664760022</v>
      </c>
      <c r="H22" s="29">
        <v>4575266.4815097991</v>
      </c>
      <c r="I22" s="29">
        <v>5485189.1372035984</v>
      </c>
    </row>
    <row r="23" spans="1:9" s="66" customFormat="1" ht="15" customHeight="1" x14ac:dyDescent="0.35">
      <c r="A23" s="51" t="s">
        <v>66</v>
      </c>
      <c r="B23" s="29">
        <v>0</v>
      </c>
      <c r="C23" s="29">
        <v>23.6172</v>
      </c>
      <c r="D23" s="29">
        <v>0</v>
      </c>
      <c r="E23" s="29">
        <v>23.6172</v>
      </c>
      <c r="F23" s="29">
        <v>121.69908000000001</v>
      </c>
      <c r="G23" s="29">
        <v>9104.7068900000013</v>
      </c>
      <c r="H23" s="29">
        <v>3494.7069099999999</v>
      </c>
      <c r="I23" s="29">
        <v>12721.112880000001</v>
      </c>
    </row>
    <row r="24" spans="1:9" s="66" customFormat="1" ht="15" customHeight="1" x14ac:dyDescent="0.35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344.89091999999999</v>
      </c>
      <c r="H24" s="29">
        <v>69.45</v>
      </c>
      <c r="I24" s="29">
        <v>414.34091999999998</v>
      </c>
    </row>
    <row r="25" spans="1:9" s="67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38.07</v>
      </c>
      <c r="G25" s="29">
        <v>555.75617000000011</v>
      </c>
      <c r="H25" s="29">
        <v>2778.4908999999998</v>
      </c>
      <c r="I25" s="29">
        <v>3372.3170700000001</v>
      </c>
    </row>
    <row r="26" spans="1:9" s="66" customFormat="1" ht="15" customHeight="1" x14ac:dyDescent="0.35">
      <c r="A26" s="24" t="s">
        <v>82</v>
      </c>
      <c r="B26" s="32">
        <v>37918.585680000004</v>
      </c>
      <c r="C26" s="32">
        <v>96050.665481999968</v>
      </c>
      <c r="D26" s="32">
        <v>733951.08262860007</v>
      </c>
      <c r="E26" s="32">
        <v>867920.33379060007</v>
      </c>
      <c r="F26" s="32">
        <v>22831403.885859404</v>
      </c>
      <c r="G26" s="32">
        <v>56558484.960623585</v>
      </c>
      <c r="H26" s="32">
        <v>137738202.79997543</v>
      </c>
      <c r="I26" s="32">
        <v>217128091.64645845</v>
      </c>
    </row>
    <row r="27" spans="1:9" ht="15" customHeight="1" thickBot="1" x14ac:dyDescent="0.25">
      <c r="A27" s="35"/>
      <c r="B27" s="54"/>
      <c r="C27" s="37"/>
      <c r="D27" s="37"/>
      <c r="E27" s="37"/>
      <c r="F27" s="54"/>
      <c r="G27" s="54"/>
      <c r="H27" s="54"/>
      <c r="I27" s="54"/>
    </row>
    <row r="28" spans="1:9" ht="15" customHeight="1" thickTop="1" x14ac:dyDescent="0.2">
      <c r="A28" s="39" t="s">
        <v>71</v>
      </c>
      <c r="B28" s="40"/>
      <c r="C28" s="30"/>
      <c r="D28" s="30"/>
      <c r="E28" s="30"/>
      <c r="F28" s="22"/>
      <c r="G28" s="22"/>
      <c r="H28" s="22"/>
      <c r="I28" s="22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73DD6-55C2-47F2-82F7-56D63F9158A2}">
  <sheetPr codeName="Hoja23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6.285156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6.285156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6.285156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6.285156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6.285156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6.285156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6.285156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6.285156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6.285156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6.285156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6.285156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6.285156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6.285156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6.285156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6.285156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6.285156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6.285156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6.285156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6.285156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6.285156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6.285156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6.285156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6.285156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6.285156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6.285156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6.285156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6.285156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6.285156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6.285156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6.285156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6.285156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6.285156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6.285156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6.285156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6.285156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6.285156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6.285156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6.285156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6.285156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6.285156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6.285156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6.285156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6.285156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6.285156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6.285156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6.285156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6.285156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6.285156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6.285156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6.285156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6.285156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6.285156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6.285156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6.285156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6.285156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6.285156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6.285156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6.285156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6.285156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6.285156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6.285156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6.285156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6.285156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6.285156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23" t="s">
        <v>0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</row>
    <row r="2" spans="1:17" s="43" customFormat="1" ht="15" customHeight="1" x14ac:dyDescent="0.3">
      <c r="A2" s="424" t="s">
        <v>109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  <c r="L2" s="424"/>
      <c r="M2" s="424"/>
      <c r="N2" s="424"/>
      <c r="O2" s="424"/>
      <c r="P2" s="424"/>
      <c r="Q2" s="424"/>
    </row>
    <row r="3" spans="1:17" s="43" customFormat="1" ht="15" customHeight="1" x14ac:dyDescent="0.3">
      <c r="A3" s="424" t="s">
        <v>110</v>
      </c>
      <c r="B3" s="424"/>
      <c r="C3" s="424"/>
      <c r="D3" s="424"/>
      <c r="E3" s="424"/>
      <c r="F3" s="424"/>
      <c r="G3" s="424"/>
      <c r="H3" s="424"/>
      <c r="I3" s="424"/>
      <c r="J3" s="424"/>
      <c r="K3" s="424"/>
      <c r="L3" s="424"/>
      <c r="M3" s="424"/>
      <c r="N3" s="424"/>
      <c r="O3" s="424"/>
      <c r="P3" s="424"/>
      <c r="Q3" s="424"/>
    </row>
    <row r="4" spans="1:17" s="44" customFormat="1" ht="30" customHeight="1" x14ac:dyDescent="0.25">
      <c r="A4" s="426" t="s">
        <v>2</v>
      </c>
      <c r="B4" s="426"/>
      <c r="C4" s="426"/>
      <c r="D4" s="426"/>
      <c r="E4" s="426"/>
      <c r="F4" s="426"/>
      <c r="G4" s="426"/>
      <c r="H4" s="426"/>
      <c r="I4" s="426"/>
      <c r="J4" s="426"/>
      <c r="K4" s="426"/>
      <c r="L4" s="426"/>
      <c r="M4" s="426"/>
      <c r="N4" s="426"/>
      <c r="O4" s="426"/>
      <c r="P4" s="426"/>
      <c r="Q4" s="426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17" s="59" customFormat="1" ht="15" customHeight="1" x14ac:dyDescent="0.25">
      <c r="A6" s="45"/>
      <c r="B6" s="436" t="s">
        <v>100</v>
      </c>
      <c r="C6" s="436"/>
      <c r="D6" s="436"/>
      <c r="E6" s="436"/>
      <c r="F6" s="436"/>
      <c r="G6" s="436"/>
      <c r="H6" s="436"/>
      <c r="I6" s="436"/>
      <c r="J6" s="436" t="s">
        <v>101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545620.13835000037</v>
      </c>
      <c r="C8" s="29">
        <v>42804.706150000013</v>
      </c>
      <c r="D8" s="29">
        <v>2874.4480800000001</v>
      </c>
      <c r="E8" s="29">
        <v>2951.2546600000001</v>
      </c>
      <c r="F8" s="29">
        <v>2080.0649100000001</v>
      </c>
      <c r="G8" s="29">
        <v>1850.7285594000004</v>
      </c>
      <c r="H8" s="29">
        <v>77.302750000000003</v>
      </c>
      <c r="I8" s="29">
        <v>598258.64345940028</v>
      </c>
      <c r="J8" s="29">
        <v>3502550.6028600005</v>
      </c>
      <c r="K8" s="29">
        <v>101520.92699999998</v>
      </c>
      <c r="L8" s="29">
        <v>9098.8733600000014</v>
      </c>
      <c r="M8" s="29">
        <v>5222.8481899999997</v>
      </c>
      <c r="N8" s="29">
        <v>4583.6866797999992</v>
      </c>
      <c r="O8" s="29">
        <v>2116.6873300000002</v>
      </c>
      <c r="P8" s="29">
        <v>461.70442000000003</v>
      </c>
      <c r="Q8" s="29">
        <v>3625555.3298398005</v>
      </c>
    </row>
    <row r="9" spans="1:17" ht="15" customHeight="1" x14ac:dyDescent="0.2">
      <c r="A9" s="51" t="s">
        <v>52</v>
      </c>
      <c r="B9" s="29">
        <v>4614.2830700000004</v>
      </c>
      <c r="C9" s="29">
        <v>552.14541000000008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5166.4284800000005</v>
      </c>
      <c r="J9" s="29">
        <v>84256.579270000017</v>
      </c>
      <c r="K9" s="29">
        <v>1624.2080300000002</v>
      </c>
      <c r="L9" s="29">
        <v>252.07980000000001</v>
      </c>
      <c r="M9" s="29">
        <v>428.24188999999996</v>
      </c>
      <c r="N9" s="29">
        <v>159.15791000000002</v>
      </c>
      <c r="O9" s="29">
        <v>2462.39293</v>
      </c>
      <c r="P9" s="29">
        <v>0</v>
      </c>
      <c r="Q9" s="29">
        <v>89182.659830000019</v>
      </c>
    </row>
    <row r="10" spans="1:17" ht="15" customHeight="1" x14ac:dyDescent="0.2">
      <c r="A10" s="51" t="s">
        <v>53</v>
      </c>
      <c r="B10" s="29">
        <v>0</v>
      </c>
      <c r="C10" s="29">
        <v>30.126830000000002</v>
      </c>
      <c r="D10" s="29">
        <v>0</v>
      </c>
      <c r="E10" s="29">
        <v>0</v>
      </c>
      <c r="F10" s="29">
        <v>0</v>
      </c>
      <c r="G10" s="29">
        <v>0</v>
      </c>
      <c r="H10" s="29">
        <v>69.971999999999994</v>
      </c>
      <c r="I10" s="29">
        <v>100.09882999999999</v>
      </c>
      <c r="J10" s="29">
        <v>0</v>
      </c>
      <c r="K10" s="29">
        <v>25.221720000000001</v>
      </c>
      <c r="L10" s="29">
        <v>0</v>
      </c>
      <c r="M10" s="29">
        <v>0</v>
      </c>
      <c r="N10" s="29">
        <v>0</v>
      </c>
      <c r="O10" s="29">
        <v>0</v>
      </c>
      <c r="P10" s="29">
        <v>142.15732</v>
      </c>
      <c r="Q10" s="29">
        <v>167.37904</v>
      </c>
    </row>
    <row r="11" spans="1:17" ht="15" customHeight="1" x14ac:dyDescent="0.2">
      <c r="A11" s="51" t="s">
        <v>54</v>
      </c>
      <c r="B11" s="29">
        <v>8045.7277200000017</v>
      </c>
      <c r="C11" s="29">
        <v>25063.126699999997</v>
      </c>
      <c r="D11" s="29">
        <v>0</v>
      </c>
      <c r="E11" s="29">
        <v>27.59065</v>
      </c>
      <c r="F11" s="29">
        <v>0</v>
      </c>
      <c r="G11" s="29">
        <v>102.97772000000001</v>
      </c>
      <c r="H11" s="29">
        <v>401.62572999999998</v>
      </c>
      <c r="I11" s="29">
        <v>33641.048519999997</v>
      </c>
      <c r="J11" s="29">
        <v>832065.11856000009</v>
      </c>
      <c r="K11" s="29">
        <v>26493.146490000006</v>
      </c>
      <c r="L11" s="29">
        <v>178.63321999999999</v>
      </c>
      <c r="M11" s="29">
        <v>350.21196000000003</v>
      </c>
      <c r="N11" s="29">
        <v>1282.6885113999999</v>
      </c>
      <c r="O11" s="29">
        <v>576.84037999999998</v>
      </c>
      <c r="P11" s="29">
        <v>40523.328370000003</v>
      </c>
      <c r="Q11" s="29">
        <v>901469.96749139996</v>
      </c>
    </row>
    <row r="12" spans="1:17" ht="15" customHeight="1" x14ac:dyDescent="0.2">
      <c r="A12" s="51" t="s">
        <v>55</v>
      </c>
      <c r="B12" s="29">
        <v>657065.75705000025</v>
      </c>
      <c r="C12" s="29">
        <v>210205.7613800001</v>
      </c>
      <c r="D12" s="29">
        <v>2119.7662400000004</v>
      </c>
      <c r="E12" s="29">
        <v>4973.0203000000001</v>
      </c>
      <c r="F12" s="29">
        <v>5512.3877700000003</v>
      </c>
      <c r="G12" s="29">
        <v>4984.362720000001</v>
      </c>
      <c r="H12" s="29">
        <v>11381.403990000001</v>
      </c>
      <c r="I12" s="29">
        <v>896242.45945000043</v>
      </c>
      <c r="J12" s="29">
        <v>9538678.3708399963</v>
      </c>
      <c r="K12" s="29">
        <v>923339.00771999988</v>
      </c>
      <c r="L12" s="29">
        <v>28931.190370000022</v>
      </c>
      <c r="M12" s="29">
        <v>30715.867820000014</v>
      </c>
      <c r="N12" s="29">
        <v>81936.998012600001</v>
      </c>
      <c r="O12" s="29">
        <v>190526.9619900001</v>
      </c>
      <c r="P12" s="29">
        <v>160640.92266360001</v>
      </c>
      <c r="Q12" s="29">
        <v>10954769.319416197</v>
      </c>
    </row>
    <row r="13" spans="1:17" ht="15" customHeight="1" x14ac:dyDescent="0.2">
      <c r="A13" s="51" t="s">
        <v>56</v>
      </c>
      <c r="B13" s="29">
        <v>41875.350810000004</v>
      </c>
      <c r="C13" s="29">
        <v>19179.9712</v>
      </c>
      <c r="D13" s="29">
        <v>0</v>
      </c>
      <c r="E13" s="29">
        <v>4.4033199999999999</v>
      </c>
      <c r="F13" s="29">
        <v>0</v>
      </c>
      <c r="G13" s="29">
        <v>0</v>
      </c>
      <c r="H13" s="29">
        <v>109.52136</v>
      </c>
      <c r="I13" s="29">
        <v>61169.24669</v>
      </c>
      <c r="J13" s="29">
        <v>1298462.889</v>
      </c>
      <c r="K13" s="29">
        <v>2161.43633</v>
      </c>
      <c r="L13" s="29">
        <v>0</v>
      </c>
      <c r="M13" s="29">
        <v>0</v>
      </c>
      <c r="N13" s="29">
        <v>984.55472999999995</v>
      </c>
      <c r="O13" s="29">
        <v>0</v>
      </c>
      <c r="P13" s="29">
        <v>76206.989499999996</v>
      </c>
      <c r="Q13" s="29">
        <v>1377815.8695599998</v>
      </c>
    </row>
    <row r="14" spans="1:17" ht="15" customHeight="1" x14ac:dyDescent="0.2">
      <c r="A14" s="51" t="s">
        <v>57</v>
      </c>
      <c r="B14" s="29">
        <v>1708440.9373736</v>
      </c>
      <c r="C14" s="29">
        <v>264107.21418640006</v>
      </c>
      <c r="D14" s="29">
        <v>4815.1649500000003</v>
      </c>
      <c r="E14" s="29">
        <v>10117.4085</v>
      </c>
      <c r="F14" s="29">
        <v>14237.281809999999</v>
      </c>
      <c r="G14" s="29">
        <v>22797.689030000001</v>
      </c>
      <c r="H14" s="29">
        <v>183259.34771</v>
      </c>
      <c r="I14" s="29">
        <v>2207775.0435600001</v>
      </c>
      <c r="J14" s="29">
        <v>6272788.4916232014</v>
      </c>
      <c r="K14" s="29">
        <v>1488161.1411136</v>
      </c>
      <c r="L14" s="29">
        <v>21336.896539999994</v>
      </c>
      <c r="M14" s="29">
        <v>71993.91978940001</v>
      </c>
      <c r="N14" s="29">
        <v>84273.5388102</v>
      </c>
      <c r="O14" s="29">
        <v>353555.69089240005</v>
      </c>
      <c r="P14" s="29">
        <v>1031315.2130750002</v>
      </c>
      <c r="Q14" s="29">
        <v>9323424.8918438014</v>
      </c>
    </row>
    <row r="15" spans="1:17" ht="15" customHeight="1" x14ac:dyDescent="0.2">
      <c r="A15" s="51" t="s">
        <v>58</v>
      </c>
      <c r="B15" s="29">
        <v>625016.06897779985</v>
      </c>
      <c r="C15" s="29">
        <v>101850.14068999997</v>
      </c>
      <c r="D15" s="29">
        <v>8870.5883599999997</v>
      </c>
      <c r="E15" s="29">
        <v>5490.4082399999979</v>
      </c>
      <c r="F15" s="29">
        <v>11812.343340000003</v>
      </c>
      <c r="G15" s="29">
        <v>9177.2382799999996</v>
      </c>
      <c r="H15" s="29">
        <v>43754.179368399993</v>
      </c>
      <c r="I15" s="29">
        <v>805970.96725619992</v>
      </c>
      <c r="J15" s="29">
        <v>6219155.3366527939</v>
      </c>
      <c r="K15" s="29">
        <v>666735.49478719989</v>
      </c>
      <c r="L15" s="29">
        <v>62021.552852999986</v>
      </c>
      <c r="M15" s="29">
        <v>54874.699199999995</v>
      </c>
      <c r="N15" s="29">
        <v>96410.467804400003</v>
      </c>
      <c r="O15" s="29">
        <v>132852.09806439999</v>
      </c>
      <c r="P15" s="29">
        <v>901322.90521740005</v>
      </c>
      <c r="Q15" s="29">
        <v>8133372.5545791946</v>
      </c>
    </row>
    <row r="16" spans="1:17" ht="15" customHeight="1" x14ac:dyDescent="0.2">
      <c r="A16" s="51" t="s">
        <v>59</v>
      </c>
      <c r="B16" s="29">
        <v>90647.316179999994</v>
      </c>
      <c r="C16" s="29">
        <v>24371.380280000005</v>
      </c>
      <c r="D16" s="29">
        <v>539.7124500000001</v>
      </c>
      <c r="E16" s="29">
        <v>487.79941000000002</v>
      </c>
      <c r="F16" s="29">
        <v>1446.3397699999998</v>
      </c>
      <c r="G16" s="29">
        <v>1693.6566099999998</v>
      </c>
      <c r="H16" s="29">
        <v>39.640800000000006</v>
      </c>
      <c r="I16" s="29">
        <v>119225.84550000002</v>
      </c>
      <c r="J16" s="29">
        <v>692501.24563000025</v>
      </c>
      <c r="K16" s="29">
        <v>251466.11224000019</v>
      </c>
      <c r="L16" s="29">
        <v>9409.4267200000013</v>
      </c>
      <c r="M16" s="29">
        <v>7383.2205200000035</v>
      </c>
      <c r="N16" s="29">
        <v>6491.7114100000017</v>
      </c>
      <c r="O16" s="29">
        <v>10694.09345</v>
      </c>
      <c r="P16" s="29">
        <v>1508.2304699999997</v>
      </c>
      <c r="Q16" s="29">
        <v>979454.04044000036</v>
      </c>
    </row>
    <row r="17" spans="1:17" ht="15" customHeight="1" x14ac:dyDescent="0.2">
      <c r="A17" s="51" t="s">
        <v>60</v>
      </c>
      <c r="B17" s="29">
        <v>204114.44650000011</v>
      </c>
      <c r="C17" s="29">
        <v>46616.501709999975</v>
      </c>
      <c r="D17" s="29">
        <v>566.10353999999995</v>
      </c>
      <c r="E17" s="29">
        <v>1835.91886</v>
      </c>
      <c r="F17" s="29">
        <v>3163.7246</v>
      </c>
      <c r="G17" s="29">
        <v>4546.1931299999997</v>
      </c>
      <c r="H17" s="29">
        <v>2282.0867799999996</v>
      </c>
      <c r="I17" s="29">
        <v>263124.97512000008</v>
      </c>
      <c r="J17" s="29">
        <v>1448804.2134599991</v>
      </c>
      <c r="K17" s="29">
        <v>327354.26933019992</v>
      </c>
      <c r="L17" s="29">
        <v>9288.222459999999</v>
      </c>
      <c r="M17" s="29">
        <v>12042.310589999994</v>
      </c>
      <c r="N17" s="29">
        <v>25404.038827999997</v>
      </c>
      <c r="O17" s="29">
        <v>23278.703590800003</v>
      </c>
      <c r="P17" s="29">
        <v>60613.316039600002</v>
      </c>
      <c r="Q17" s="29">
        <v>1906785.074298599</v>
      </c>
    </row>
    <row r="18" spans="1:17" ht="15" customHeight="1" x14ac:dyDescent="0.2">
      <c r="A18" s="51" t="s">
        <v>61</v>
      </c>
      <c r="B18" s="29">
        <v>20007.332140000002</v>
      </c>
      <c r="C18" s="29">
        <v>36.097999999999999</v>
      </c>
      <c r="D18" s="29">
        <v>186.3263</v>
      </c>
      <c r="E18" s="29">
        <v>11.71355</v>
      </c>
      <c r="F18" s="29">
        <v>246.01718</v>
      </c>
      <c r="G18" s="29">
        <v>0</v>
      </c>
      <c r="H18" s="29">
        <v>16699.055449999996</v>
      </c>
      <c r="I18" s="29">
        <v>37186.54262</v>
      </c>
      <c r="J18" s="29">
        <v>1359760.6140599998</v>
      </c>
      <c r="K18" s="29">
        <v>155077.38631000006</v>
      </c>
      <c r="L18" s="29">
        <v>833.28158000000019</v>
      </c>
      <c r="M18" s="29">
        <v>203.90388000000002</v>
      </c>
      <c r="N18" s="29">
        <v>2018.8370099999997</v>
      </c>
      <c r="O18" s="29">
        <v>7273.9032500000003</v>
      </c>
      <c r="P18" s="29">
        <v>2025320.5368949999</v>
      </c>
      <c r="Q18" s="29">
        <v>3550488.4629849996</v>
      </c>
    </row>
    <row r="19" spans="1:17" ht="15" customHeight="1" x14ac:dyDescent="0.2">
      <c r="A19" s="51" t="s">
        <v>62</v>
      </c>
      <c r="B19" s="29">
        <v>2085412.0793816007</v>
      </c>
      <c r="C19" s="29">
        <v>537842.97401800018</v>
      </c>
      <c r="D19" s="29">
        <v>6060.5357599999998</v>
      </c>
      <c r="E19" s="29">
        <v>18906.672626199997</v>
      </c>
      <c r="F19" s="29">
        <v>27179.471380199993</v>
      </c>
      <c r="G19" s="29">
        <v>52304.361189999996</v>
      </c>
      <c r="H19" s="29">
        <v>7057.8953200000014</v>
      </c>
      <c r="I19" s="29">
        <v>2734763.989676001</v>
      </c>
      <c r="J19" s="29">
        <v>9748152.6877285987</v>
      </c>
      <c r="K19" s="29">
        <v>1909381.4057739996</v>
      </c>
      <c r="L19" s="29">
        <v>38189.574097799996</v>
      </c>
      <c r="M19" s="29">
        <v>74805.395020599986</v>
      </c>
      <c r="N19" s="29">
        <v>148797.70698640004</v>
      </c>
      <c r="O19" s="29">
        <v>271751.4344578</v>
      </c>
      <c r="P19" s="29">
        <v>1377155.1715058002</v>
      </c>
      <c r="Q19" s="29">
        <v>13568233.375570996</v>
      </c>
    </row>
    <row r="20" spans="1:17" ht="15" customHeight="1" x14ac:dyDescent="0.2">
      <c r="A20" s="51" t="s">
        <v>63</v>
      </c>
      <c r="B20" s="29">
        <v>128378.53516999997</v>
      </c>
      <c r="C20" s="29">
        <v>180.85576</v>
      </c>
      <c r="D20" s="29">
        <v>648.48602000000005</v>
      </c>
      <c r="E20" s="29">
        <v>0</v>
      </c>
      <c r="F20" s="29">
        <v>301.38186999999999</v>
      </c>
      <c r="G20" s="29">
        <v>0</v>
      </c>
      <c r="H20" s="29">
        <v>272.86457999999993</v>
      </c>
      <c r="I20" s="29">
        <v>129782.12339999997</v>
      </c>
      <c r="J20" s="29">
        <v>649256.27693000028</v>
      </c>
      <c r="K20" s="29">
        <v>3158.3820200000005</v>
      </c>
      <c r="L20" s="29">
        <v>3825.4489300000009</v>
      </c>
      <c r="M20" s="29">
        <v>204.72003000000004</v>
      </c>
      <c r="N20" s="29">
        <v>3660.9708800000008</v>
      </c>
      <c r="O20" s="29">
        <v>219.54544000000001</v>
      </c>
      <c r="P20" s="29">
        <v>616.25942999999995</v>
      </c>
      <c r="Q20" s="29">
        <v>660941.60366000026</v>
      </c>
    </row>
    <row r="21" spans="1:17" ht="15" customHeight="1" x14ac:dyDescent="0.2">
      <c r="A21" s="51" t="s">
        <v>64</v>
      </c>
      <c r="B21" s="29">
        <v>2496.55726</v>
      </c>
      <c r="C21" s="29">
        <v>931.74239</v>
      </c>
      <c r="D21" s="29">
        <v>3.4912399999999999</v>
      </c>
      <c r="E21" s="29">
        <v>7.72051</v>
      </c>
      <c r="F21" s="29">
        <v>812.47020539999994</v>
      </c>
      <c r="G21" s="29">
        <v>0</v>
      </c>
      <c r="H21" s="29">
        <v>55.58</v>
      </c>
      <c r="I21" s="29">
        <v>4307.5616054000002</v>
      </c>
      <c r="J21" s="29">
        <v>71465.645750000025</v>
      </c>
      <c r="K21" s="29">
        <v>17651.38614000001</v>
      </c>
      <c r="L21" s="29">
        <v>557.85077999999999</v>
      </c>
      <c r="M21" s="29">
        <v>246.97833999999997</v>
      </c>
      <c r="N21" s="29">
        <v>145.3475</v>
      </c>
      <c r="O21" s="29">
        <v>241.55673000000002</v>
      </c>
      <c r="P21" s="29">
        <v>2579.3468800000005</v>
      </c>
      <c r="Q21" s="29">
        <v>92888.112120000034</v>
      </c>
    </row>
    <row r="22" spans="1:17" ht="15" customHeight="1" x14ac:dyDescent="0.2">
      <c r="A22" s="51" t="s">
        <v>65</v>
      </c>
      <c r="B22" s="29">
        <v>175703.40049400006</v>
      </c>
      <c r="C22" s="29">
        <v>14846.076569999997</v>
      </c>
      <c r="D22" s="29">
        <v>6373.3850599999996</v>
      </c>
      <c r="E22" s="29">
        <v>775.79949999999997</v>
      </c>
      <c r="F22" s="29">
        <v>1739.99371</v>
      </c>
      <c r="G22" s="29">
        <v>1924.2934199999997</v>
      </c>
      <c r="H22" s="29">
        <v>10137.7803972</v>
      </c>
      <c r="I22" s="29">
        <v>211500.72915120007</v>
      </c>
      <c r="J22" s="29">
        <v>1379056.9105118001</v>
      </c>
      <c r="K22" s="29">
        <v>123061.18475000003</v>
      </c>
      <c r="L22" s="29">
        <v>14131.730836999999</v>
      </c>
      <c r="M22" s="29">
        <v>5309.4471599999979</v>
      </c>
      <c r="N22" s="29">
        <v>12152.492006799999</v>
      </c>
      <c r="O22" s="29">
        <v>4501.4924600000013</v>
      </c>
      <c r="P22" s="29">
        <v>174534.1557262</v>
      </c>
      <c r="Q22" s="29">
        <v>1712747.4134518001</v>
      </c>
    </row>
    <row r="23" spans="1:17" ht="15" customHeight="1" x14ac:dyDescent="0.2">
      <c r="A23" s="51" t="s">
        <v>66</v>
      </c>
      <c r="B23" s="29">
        <v>37.919199999999996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37.919199999999996</v>
      </c>
      <c r="J23" s="29">
        <v>5377.5877600000013</v>
      </c>
      <c r="K23" s="29">
        <v>403.54281000000003</v>
      </c>
      <c r="L23" s="29">
        <v>14.229760000000001</v>
      </c>
      <c r="M23" s="29">
        <v>8.5845300000000009</v>
      </c>
      <c r="N23" s="29">
        <v>0</v>
      </c>
      <c r="O23" s="29">
        <v>0</v>
      </c>
      <c r="P23" s="29">
        <v>0</v>
      </c>
      <c r="Q23" s="29">
        <v>5803.9448600000014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81.686700000000002</v>
      </c>
      <c r="I24" s="29">
        <v>81.686700000000002</v>
      </c>
      <c r="J24" s="29">
        <v>25.121309999999998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17.441929999999999</v>
      </c>
      <c r="Q24" s="29">
        <v>42.563239999999993</v>
      </c>
    </row>
    <row r="25" spans="1:17" s="22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1.08</v>
      </c>
      <c r="I25" s="29">
        <v>1.08</v>
      </c>
      <c r="J25" s="29">
        <v>820.80924999999991</v>
      </c>
      <c r="K25" s="29">
        <v>24.514050000000001</v>
      </c>
      <c r="L25" s="29">
        <v>0</v>
      </c>
      <c r="M25" s="29">
        <v>0</v>
      </c>
      <c r="N25" s="29">
        <v>0</v>
      </c>
      <c r="O25" s="29">
        <v>0</v>
      </c>
      <c r="P25" s="29">
        <v>45.662790000000001</v>
      </c>
      <c r="Q25" s="29">
        <v>890.98608999999988</v>
      </c>
    </row>
    <row r="26" spans="1:17" s="22" customFormat="1" ht="15" customHeight="1" x14ac:dyDescent="0.25">
      <c r="A26" s="24" t="s">
        <v>81</v>
      </c>
      <c r="B26" s="32">
        <v>6297475.8496770011</v>
      </c>
      <c r="C26" s="32">
        <v>1288618.8212744005</v>
      </c>
      <c r="D26" s="32">
        <v>33058.007999999994</v>
      </c>
      <c r="E26" s="32">
        <v>45589.7101262</v>
      </c>
      <c r="F26" s="32">
        <v>68531.476545599988</v>
      </c>
      <c r="G26" s="32">
        <v>99381.500659400001</v>
      </c>
      <c r="H26" s="32">
        <v>275681.02293560002</v>
      </c>
      <c r="I26" s="32">
        <v>8108336.3892182037</v>
      </c>
      <c r="J26" s="32">
        <v>43103178.501196392</v>
      </c>
      <c r="K26" s="32">
        <v>5997638.7666149996</v>
      </c>
      <c r="L26" s="32">
        <v>198068.9913078</v>
      </c>
      <c r="M26" s="32">
        <v>263790.34892000002</v>
      </c>
      <c r="N26" s="32">
        <v>468302.19707960007</v>
      </c>
      <c r="O26" s="32">
        <v>1000051.4009654002</v>
      </c>
      <c r="P26" s="32">
        <v>5853003.3422325999</v>
      </c>
      <c r="Q26" s="32">
        <v>56884033.548316792</v>
      </c>
    </row>
    <row r="27" spans="1:17" ht="15" customHeight="1" thickBot="1" x14ac:dyDescent="0.25">
      <c r="A27" s="68"/>
      <c r="B27" s="69"/>
      <c r="C27" s="70"/>
      <c r="D27" s="70"/>
      <c r="E27" s="70"/>
      <c r="F27" s="70"/>
      <c r="G27" s="70"/>
      <c r="H27" s="70"/>
      <c r="I27" s="70"/>
      <c r="J27" s="70"/>
      <c r="K27" s="70"/>
      <c r="L27" s="69"/>
      <c r="M27" s="69"/>
      <c r="N27" s="69"/>
      <c r="O27" s="69"/>
      <c r="P27" s="69"/>
      <c r="Q27" s="69"/>
    </row>
    <row r="28" spans="1:17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6C6A8-EB6D-47C2-B3BE-DC5E12C89E39}">
  <sheetPr codeName="Hoja24">
    <pageSetUpPr fitToPage="1"/>
  </sheetPr>
  <dimension ref="A1:Q28"/>
  <sheetViews>
    <sheetView zoomScaleNormal="100" workbookViewId="0">
      <selection sqref="A1:Q28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17" s="59" customFormat="1" ht="15" customHeight="1" x14ac:dyDescent="0.25">
      <c r="A6" s="45"/>
      <c r="B6" s="436" t="s">
        <v>102</v>
      </c>
      <c r="C6" s="436"/>
      <c r="D6" s="436"/>
      <c r="E6" s="436"/>
      <c r="F6" s="436"/>
      <c r="G6" s="436"/>
      <c r="H6" s="436"/>
      <c r="I6" s="436"/>
      <c r="J6" s="436" t="s">
        <v>103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2578119.7794599989</v>
      </c>
      <c r="C8" s="29">
        <v>158020.44390000001</v>
      </c>
      <c r="D8" s="29">
        <v>5394.4707299999991</v>
      </c>
      <c r="E8" s="29">
        <v>5701.46468</v>
      </c>
      <c r="F8" s="29">
        <v>8877.9825499999988</v>
      </c>
      <c r="G8" s="29">
        <v>8965.4541900000004</v>
      </c>
      <c r="H8" s="29">
        <v>4376.2787400000007</v>
      </c>
      <c r="I8" s="29">
        <v>2769455.8742499989</v>
      </c>
      <c r="J8" s="29">
        <v>265470.95661000011</v>
      </c>
      <c r="K8" s="29">
        <v>4373.6610600000004</v>
      </c>
      <c r="L8" s="29">
        <v>1235.59149</v>
      </c>
      <c r="M8" s="29">
        <v>1169.61374</v>
      </c>
      <c r="N8" s="29">
        <v>1259.2577699999999</v>
      </c>
      <c r="O8" s="29">
        <v>392.92496999999997</v>
      </c>
      <c r="P8" s="29">
        <v>49</v>
      </c>
      <c r="Q8" s="29">
        <v>273951.00564000016</v>
      </c>
    </row>
    <row r="9" spans="1:17" ht="15" customHeight="1" x14ac:dyDescent="0.2">
      <c r="A9" s="51" t="s">
        <v>52</v>
      </c>
      <c r="B9" s="29">
        <v>155785.95379000003</v>
      </c>
      <c r="C9" s="29">
        <v>3814.8749300000009</v>
      </c>
      <c r="D9" s="29">
        <v>0</v>
      </c>
      <c r="E9" s="29">
        <v>71.188690000000008</v>
      </c>
      <c r="F9" s="29">
        <v>540.95771999999999</v>
      </c>
      <c r="G9" s="29">
        <v>281.75018</v>
      </c>
      <c r="H9" s="29">
        <v>0</v>
      </c>
      <c r="I9" s="29">
        <v>160494.72531000004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17" ht="15" customHeight="1" x14ac:dyDescent="0.2">
      <c r="A10" s="51" t="s">
        <v>53</v>
      </c>
      <c r="B10" s="29">
        <v>385.20233999999999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63.72</v>
      </c>
      <c r="I10" s="29">
        <v>448.92233999999996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13.72</v>
      </c>
      <c r="Q10" s="29">
        <v>13.72</v>
      </c>
    </row>
    <row r="11" spans="1:17" ht="15" customHeight="1" x14ac:dyDescent="0.2">
      <c r="A11" s="51" t="s">
        <v>54</v>
      </c>
      <c r="B11" s="29">
        <v>53700.709419999992</v>
      </c>
      <c r="C11" s="29">
        <v>6567.3890400000009</v>
      </c>
      <c r="D11" s="29">
        <v>0</v>
      </c>
      <c r="E11" s="29">
        <v>5.8164799999999994</v>
      </c>
      <c r="F11" s="29">
        <v>1518.5474199999999</v>
      </c>
      <c r="G11" s="29">
        <v>2465.9773599999999</v>
      </c>
      <c r="H11" s="29">
        <v>388.70729999999998</v>
      </c>
      <c r="I11" s="29">
        <v>64647.147019999997</v>
      </c>
      <c r="J11" s="29">
        <v>28200.387070000004</v>
      </c>
      <c r="K11" s="29">
        <v>1768.3520699999999</v>
      </c>
      <c r="L11" s="29">
        <v>30.814820000000001</v>
      </c>
      <c r="M11" s="29">
        <v>0</v>
      </c>
      <c r="N11" s="29">
        <v>548.91849000000002</v>
      </c>
      <c r="O11" s="29">
        <v>295.68192999999997</v>
      </c>
      <c r="P11" s="29">
        <v>20.891200000000001</v>
      </c>
      <c r="Q11" s="29">
        <v>30865.045580000002</v>
      </c>
    </row>
    <row r="12" spans="1:17" ht="15" customHeight="1" x14ac:dyDescent="0.2">
      <c r="A12" s="51" t="s">
        <v>55</v>
      </c>
      <c r="B12" s="29">
        <v>4257054.443500001</v>
      </c>
      <c r="C12" s="29">
        <v>640175.02142899996</v>
      </c>
      <c r="D12" s="29">
        <v>9649.6619932000031</v>
      </c>
      <c r="E12" s="29">
        <v>12534.838340000006</v>
      </c>
      <c r="F12" s="29">
        <v>37530.210499999994</v>
      </c>
      <c r="G12" s="29">
        <v>183177.04571520005</v>
      </c>
      <c r="H12" s="29">
        <v>36315.523015600003</v>
      </c>
      <c r="I12" s="29">
        <v>5176436.7444930011</v>
      </c>
      <c r="J12" s="29">
        <v>392427.14326999988</v>
      </c>
      <c r="K12" s="29">
        <v>29536.224959999996</v>
      </c>
      <c r="L12" s="29">
        <v>1430.7619199999999</v>
      </c>
      <c r="M12" s="29">
        <v>1065.8615</v>
      </c>
      <c r="N12" s="29">
        <v>2599.5429400000003</v>
      </c>
      <c r="O12" s="29">
        <v>3569.2140300000001</v>
      </c>
      <c r="P12" s="29">
        <v>11708.401459999999</v>
      </c>
      <c r="Q12" s="29">
        <v>442337.15007999993</v>
      </c>
    </row>
    <row r="13" spans="1:17" ht="15" customHeight="1" x14ac:dyDescent="0.2">
      <c r="A13" s="51" t="s">
        <v>56</v>
      </c>
      <c r="B13" s="29">
        <v>2246420.3668100005</v>
      </c>
      <c r="C13" s="29">
        <v>42268.730229999994</v>
      </c>
      <c r="D13" s="29">
        <v>40.670029999999997</v>
      </c>
      <c r="E13" s="29">
        <v>155.47224</v>
      </c>
      <c r="F13" s="29">
        <v>25.560779999999998</v>
      </c>
      <c r="G13" s="29">
        <v>351.92225999999999</v>
      </c>
      <c r="H13" s="29">
        <v>757659.00545000006</v>
      </c>
      <c r="I13" s="29">
        <v>3046921.7278000005</v>
      </c>
      <c r="J13" s="29">
        <v>112015.74226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13997.808379999999</v>
      </c>
      <c r="Q13" s="29">
        <v>126013.55064</v>
      </c>
    </row>
    <row r="14" spans="1:17" ht="15" customHeight="1" x14ac:dyDescent="0.2">
      <c r="A14" s="51" t="s">
        <v>57</v>
      </c>
      <c r="B14" s="29">
        <v>4841576.8628730001</v>
      </c>
      <c r="C14" s="29">
        <v>743665.3396374</v>
      </c>
      <c r="D14" s="29">
        <v>11211.159996199996</v>
      </c>
      <c r="E14" s="29">
        <v>23447.117180000001</v>
      </c>
      <c r="F14" s="29">
        <v>37459.7727916</v>
      </c>
      <c r="G14" s="29">
        <v>124306.89794999997</v>
      </c>
      <c r="H14" s="29">
        <v>286800.95993459993</v>
      </c>
      <c r="I14" s="29">
        <v>6068468.1103627998</v>
      </c>
      <c r="J14" s="29">
        <v>649867.05610180018</v>
      </c>
      <c r="K14" s="29">
        <v>102841.0661084</v>
      </c>
      <c r="L14" s="29">
        <v>3643.8179300000002</v>
      </c>
      <c r="M14" s="29">
        <v>2312.0305199999993</v>
      </c>
      <c r="N14" s="29">
        <v>9080.1836600000006</v>
      </c>
      <c r="O14" s="29">
        <v>11749.945239999999</v>
      </c>
      <c r="P14" s="29">
        <v>68333.862425799991</v>
      </c>
      <c r="Q14" s="29">
        <v>847827.96198600018</v>
      </c>
    </row>
    <row r="15" spans="1:17" ht="15" customHeight="1" x14ac:dyDescent="0.2">
      <c r="A15" s="51" t="s">
        <v>58</v>
      </c>
      <c r="B15" s="29">
        <v>4069514.5467901998</v>
      </c>
      <c r="C15" s="29">
        <v>384400.96553440014</v>
      </c>
      <c r="D15" s="29">
        <v>27236.449832600003</v>
      </c>
      <c r="E15" s="29">
        <v>30444.704259999995</v>
      </c>
      <c r="F15" s="29">
        <v>58034.898629999981</v>
      </c>
      <c r="G15" s="29">
        <v>73649.598399999988</v>
      </c>
      <c r="H15" s="29">
        <v>424485.19548260001</v>
      </c>
      <c r="I15" s="29">
        <v>5067766.358929798</v>
      </c>
      <c r="J15" s="29">
        <v>754796.99320999964</v>
      </c>
      <c r="K15" s="29">
        <v>65288.789319999989</v>
      </c>
      <c r="L15" s="29">
        <v>7231.2007000000021</v>
      </c>
      <c r="M15" s="29">
        <v>3720.7048099999997</v>
      </c>
      <c r="N15" s="29">
        <v>14998.359140000002</v>
      </c>
      <c r="O15" s="29">
        <v>8774.676370000001</v>
      </c>
      <c r="P15" s="29">
        <v>21608.917740000004</v>
      </c>
      <c r="Q15" s="29">
        <v>876419.64128999971</v>
      </c>
    </row>
    <row r="16" spans="1:17" ht="15" customHeight="1" x14ac:dyDescent="0.2">
      <c r="A16" s="51" t="s">
        <v>59</v>
      </c>
      <c r="B16" s="29">
        <v>435918.36303779989</v>
      </c>
      <c r="C16" s="29">
        <v>127655.90231999996</v>
      </c>
      <c r="D16" s="29">
        <v>2971.9973199999999</v>
      </c>
      <c r="E16" s="29">
        <v>1662.7242600000002</v>
      </c>
      <c r="F16" s="29">
        <v>12588.18125</v>
      </c>
      <c r="G16" s="29">
        <v>55152.455809999992</v>
      </c>
      <c r="H16" s="29">
        <v>745.91226000000006</v>
      </c>
      <c r="I16" s="29">
        <v>636695.53625779983</v>
      </c>
      <c r="J16" s="29">
        <v>61080.998320000013</v>
      </c>
      <c r="K16" s="29">
        <v>11965.992620000001</v>
      </c>
      <c r="L16" s="29">
        <v>549.16697999999997</v>
      </c>
      <c r="M16" s="29">
        <v>1349.2380000000003</v>
      </c>
      <c r="N16" s="29">
        <v>2351.0102499999998</v>
      </c>
      <c r="O16" s="29">
        <v>415.62397999999996</v>
      </c>
      <c r="P16" s="29">
        <v>17.186360000000001</v>
      </c>
      <c r="Q16" s="29">
        <v>77729.216510000027</v>
      </c>
    </row>
    <row r="17" spans="1:17" ht="15" customHeight="1" x14ac:dyDescent="0.2">
      <c r="A17" s="51" t="s">
        <v>60</v>
      </c>
      <c r="B17" s="29">
        <v>1670506.9894962003</v>
      </c>
      <c r="C17" s="29">
        <v>299089.96918220003</v>
      </c>
      <c r="D17" s="29">
        <v>6823.3270799999991</v>
      </c>
      <c r="E17" s="29">
        <v>14208.722490000002</v>
      </c>
      <c r="F17" s="29">
        <v>27421.310936599995</v>
      </c>
      <c r="G17" s="29">
        <v>22920.950528599999</v>
      </c>
      <c r="H17" s="29">
        <v>10271.828020000001</v>
      </c>
      <c r="I17" s="29">
        <v>2051243.0977336003</v>
      </c>
      <c r="J17" s="29">
        <v>243478.9215600001</v>
      </c>
      <c r="K17" s="29">
        <v>37946.109710000004</v>
      </c>
      <c r="L17" s="29">
        <v>2487.0021000000002</v>
      </c>
      <c r="M17" s="29">
        <v>2286.5433700000003</v>
      </c>
      <c r="N17" s="29">
        <v>3613.0884800000003</v>
      </c>
      <c r="O17" s="29">
        <v>2777.6937699999999</v>
      </c>
      <c r="P17" s="29">
        <v>2858.4764200000004</v>
      </c>
      <c r="Q17" s="29">
        <v>295447.83541000012</v>
      </c>
    </row>
    <row r="18" spans="1:17" ht="15" customHeight="1" x14ac:dyDescent="0.2">
      <c r="A18" s="51" t="s">
        <v>61</v>
      </c>
      <c r="B18" s="29">
        <v>45271.11075</v>
      </c>
      <c r="C18" s="29">
        <v>630.82380000000001</v>
      </c>
      <c r="D18" s="29">
        <v>609.15190999999993</v>
      </c>
      <c r="E18" s="29">
        <v>0.41045999999999999</v>
      </c>
      <c r="F18" s="29">
        <v>247.19244</v>
      </c>
      <c r="G18" s="29">
        <v>0</v>
      </c>
      <c r="H18" s="29">
        <v>178041.54746500001</v>
      </c>
      <c r="I18" s="29">
        <v>224800.236825</v>
      </c>
      <c r="J18" s="29">
        <v>2846.6047000000003</v>
      </c>
      <c r="K18" s="29">
        <v>19.708280000000002</v>
      </c>
      <c r="L18" s="29">
        <v>8.9630599999999987</v>
      </c>
      <c r="M18" s="29">
        <v>0</v>
      </c>
      <c r="N18" s="29">
        <v>0</v>
      </c>
      <c r="O18" s="29">
        <v>0</v>
      </c>
      <c r="P18" s="29">
        <v>4623.1238199999998</v>
      </c>
      <c r="Q18" s="29">
        <v>7498.3998599999995</v>
      </c>
    </row>
    <row r="19" spans="1:17" ht="15" customHeight="1" x14ac:dyDescent="0.2">
      <c r="A19" s="51" t="s">
        <v>62</v>
      </c>
      <c r="B19" s="29">
        <v>7021281.8209275985</v>
      </c>
      <c r="C19" s="29">
        <v>1414893.2786322006</v>
      </c>
      <c r="D19" s="29">
        <v>26062.317172999996</v>
      </c>
      <c r="E19" s="29">
        <v>53277.875868599986</v>
      </c>
      <c r="F19" s="29">
        <v>115029.95523499999</v>
      </c>
      <c r="G19" s="29">
        <v>193547.73540219999</v>
      </c>
      <c r="H19" s="29">
        <v>215648.50116740007</v>
      </c>
      <c r="I19" s="29">
        <v>9039741.484406</v>
      </c>
      <c r="J19" s="29">
        <v>1183810.7722190002</v>
      </c>
      <c r="K19" s="29">
        <v>182185.49997899999</v>
      </c>
      <c r="L19" s="29">
        <v>5272.8236699999998</v>
      </c>
      <c r="M19" s="29">
        <v>7641.83745</v>
      </c>
      <c r="N19" s="29">
        <v>25216.127740199998</v>
      </c>
      <c r="O19" s="29">
        <v>33460.689792199999</v>
      </c>
      <c r="P19" s="29">
        <v>4874.001760000001</v>
      </c>
      <c r="Q19" s="29">
        <v>1442461.7526104001</v>
      </c>
    </row>
    <row r="20" spans="1:17" ht="15" customHeight="1" x14ac:dyDescent="0.2">
      <c r="A20" s="51" t="s">
        <v>63</v>
      </c>
      <c r="B20" s="29">
        <v>375737.24237000005</v>
      </c>
      <c r="C20" s="29">
        <v>988.87633000000005</v>
      </c>
      <c r="D20" s="29">
        <v>630.34527999999978</v>
      </c>
      <c r="E20" s="29">
        <v>0</v>
      </c>
      <c r="F20" s="29">
        <v>741.12806999999998</v>
      </c>
      <c r="G20" s="29">
        <v>52.487160000000003</v>
      </c>
      <c r="H20" s="29">
        <v>198.7295</v>
      </c>
      <c r="I20" s="29">
        <v>378348.80871000007</v>
      </c>
      <c r="J20" s="29">
        <v>110807.23153999998</v>
      </c>
      <c r="K20" s="29">
        <v>128.03660000000002</v>
      </c>
      <c r="L20" s="29">
        <v>153.37985999999998</v>
      </c>
      <c r="M20" s="29">
        <v>0</v>
      </c>
      <c r="N20" s="29">
        <v>135.58237</v>
      </c>
      <c r="O20" s="29">
        <v>0</v>
      </c>
      <c r="P20" s="29">
        <v>148.44</v>
      </c>
      <c r="Q20" s="29">
        <v>111372.67036999999</v>
      </c>
    </row>
    <row r="21" spans="1:17" ht="15" customHeight="1" x14ac:dyDescent="0.2">
      <c r="A21" s="51" t="s">
        <v>64</v>
      </c>
      <c r="B21" s="29">
        <v>47000.576550000005</v>
      </c>
      <c r="C21" s="29">
        <v>3606.76098</v>
      </c>
      <c r="D21" s="29">
        <v>100.94933999999999</v>
      </c>
      <c r="E21" s="29">
        <v>9.9526800000000009</v>
      </c>
      <c r="F21" s="29">
        <v>0</v>
      </c>
      <c r="G21" s="29">
        <v>0</v>
      </c>
      <c r="H21" s="29">
        <v>15478.70148</v>
      </c>
      <c r="I21" s="29">
        <v>66196.941030000002</v>
      </c>
      <c r="J21" s="29">
        <v>1986.0920900000008</v>
      </c>
      <c r="K21" s="29">
        <v>2267.9151400000001</v>
      </c>
      <c r="L21" s="29">
        <v>0</v>
      </c>
      <c r="M21" s="29">
        <v>0</v>
      </c>
      <c r="N21" s="29">
        <v>0</v>
      </c>
      <c r="O21" s="29">
        <v>0</v>
      </c>
      <c r="P21" s="29">
        <v>45.82</v>
      </c>
      <c r="Q21" s="29">
        <v>4299.8272300000008</v>
      </c>
    </row>
    <row r="22" spans="1:17" ht="15" customHeight="1" x14ac:dyDescent="0.2">
      <c r="A22" s="51" t="s">
        <v>65</v>
      </c>
      <c r="B22" s="29">
        <v>749293.05978519993</v>
      </c>
      <c r="C22" s="29">
        <v>123142.31184039998</v>
      </c>
      <c r="D22" s="29">
        <v>7737.7789399999992</v>
      </c>
      <c r="E22" s="29">
        <v>2331.2068000000008</v>
      </c>
      <c r="F22" s="29">
        <v>7935.7851600000004</v>
      </c>
      <c r="G22" s="29">
        <v>4600.9856200000013</v>
      </c>
      <c r="H22" s="29">
        <v>73639.568370999987</v>
      </c>
      <c r="I22" s="29">
        <v>968680.69651659997</v>
      </c>
      <c r="J22" s="29">
        <v>179259.43534659996</v>
      </c>
      <c r="K22" s="29">
        <v>11053.124800000001</v>
      </c>
      <c r="L22" s="29">
        <v>1288.3526899999999</v>
      </c>
      <c r="M22" s="29">
        <v>274.9615</v>
      </c>
      <c r="N22" s="29">
        <v>1660.9832100000003</v>
      </c>
      <c r="O22" s="29">
        <v>535.41975000000014</v>
      </c>
      <c r="P22" s="29">
        <v>6475.4645700000001</v>
      </c>
      <c r="Q22" s="29">
        <v>200547.74186659997</v>
      </c>
    </row>
    <row r="23" spans="1:17" ht="15" customHeight="1" x14ac:dyDescent="0.2">
      <c r="A23" s="51" t="s">
        <v>66</v>
      </c>
      <c r="B23" s="29">
        <v>2374.6713999999997</v>
      </c>
      <c r="C23" s="29">
        <v>134.47234999999998</v>
      </c>
      <c r="D23" s="29">
        <v>44.681719999999999</v>
      </c>
      <c r="E23" s="29">
        <v>14.718170000000001</v>
      </c>
      <c r="F23" s="29">
        <v>0</v>
      </c>
      <c r="G23" s="29">
        <v>0</v>
      </c>
      <c r="H23" s="29">
        <v>0</v>
      </c>
      <c r="I23" s="29">
        <v>2568.5436399999999</v>
      </c>
      <c r="J23" s="29">
        <v>32.953620000000001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32.953620000000001</v>
      </c>
    </row>
    <row r="24" spans="1:17" ht="15" customHeight="1" x14ac:dyDescent="0.2">
      <c r="A24" s="51" t="s">
        <v>67</v>
      </c>
      <c r="B24" s="29">
        <v>27.385960000000001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25</v>
      </c>
      <c r="I24" s="29">
        <v>52.385959999999997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359.37516999999997</v>
      </c>
      <c r="C25" s="29">
        <v>26.637310000000003</v>
      </c>
      <c r="D25" s="29">
        <v>0</v>
      </c>
      <c r="E25" s="29">
        <v>0</v>
      </c>
      <c r="F25" s="29">
        <v>0</v>
      </c>
      <c r="G25" s="29">
        <v>0</v>
      </c>
      <c r="H25" s="29">
        <v>175.74177</v>
      </c>
      <c r="I25" s="29">
        <v>561.75424999999996</v>
      </c>
      <c r="J25" s="29">
        <v>0.80310999999999999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6.86</v>
      </c>
      <c r="Q25" s="29">
        <v>7.6631100000000005</v>
      </c>
    </row>
    <row r="26" spans="1:17" s="22" customFormat="1" ht="15" customHeight="1" x14ac:dyDescent="0.25">
      <c r="A26" s="24" t="s">
        <v>81</v>
      </c>
      <c r="B26" s="32">
        <v>28550328.460429996</v>
      </c>
      <c r="C26" s="32">
        <v>3949081.7974456009</v>
      </c>
      <c r="D26" s="32">
        <v>98512.961345000003</v>
      </c>
      <c r="E26" s="32">
        <v>143866.21259859999</v>
      </c>
      <c r="F26" s="32">
        <v>307951.48348319996</v>
      </c>
      <c r="G26" s="32">
        <v>669473.26057600009</v>
      </c>
      <c r="H26" s="32">
        <v>2004314.9199561998</v>
      </c>
      <c r="I26" s="32">
        <v>35723529.095834605</v>
      </c>
      <c r="J26" s="32">
        <v>3986082.0910274</v>
      </c>
      <c r="K26" s="32">
        <v>449374.48064739996</v>
      </c>
      <c r="L26" s="32">
        <v>23331.875220000002</v>
      </c>
      <c r="M26" s="32">
        <v>19820.79089</v>
      </c>
      <c r="N26" s="32">
        <v>61463.054050199993</v>
      </c>
      <c r="O26" s="32">
        <v>61971.869832199998</v>
      </c>
      <c r="P26" s="32">
        <v>134781.9741358</v>
      </c>
      <c r="Q26" s="32">
        <v>4736826.1358030001</v>
      </c>
    </row>
    <row r="27" spans="1:17" ht="15" customHeight="1" thickBot="1" x14ac:dyDescent="0.25">
      <c r="A27" s="71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DA54D-ED31-40F4-91C5-920588F269FF}">
  <sheetPr codeName="Hoja25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104</v>
      </c>
      <c r="C6" s="436"/>
      <c r="D6" s="436"/>
      <c r="E6" s="436"/>
      <c r="F6" s="436"/>
      <c r="G6" s="436"/>
      <c r="H6" s="436"/>
      <c r="I6" s="436"/>
      <c r="J6" s="436" t="s">
        <v>105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192749.2507</v>
      </c>
      <c r="C8" s="29">
        <v>8833.1299199999994</v>
      </c>
      <c r="D8" s="29">
        <v>910.73639000000026</v>
      </c>
      <c r="E8" s="29">
        <v>668.30505999999991</v>
      </c>
      <c r="F8" s="29">
        <v>1790.32482</v>
      </c>
      <c r="G8" s="29">
        <v>1007.41305</v>
      </c>
      <c r="H8" s="29">
        <v>181.73719</v>
      </c>
      <c r="I8" s="29">
        <v>206140.89713000006</v>
      </c>
      <c r="J8" s="29">
        <v>326919.60382000013</v>
      </c>
      <c r="K8" s="29">
        <v>80745.338870000021</v>
      </c>
      <c r="L8" s="29">
        <v>2071.8707899999999</v>
      </c>
      <c r="M8" s="29">
        <v>2781.7951400000002</v>
      </c>
      <c r="N8" s="29">
        <v>3993.0491199999997</v>
      </c>
      <c r="O8" s="29">
        <v>5567.781719999999</v>
      </c>
      <c r="P8" s="29">
        <v>21</v>
      </c>
      <c r="Q8" s="29">
        <v>422100.43946000014</v>
      </c>
    </row>
    <row r="9" spans="1:17" ht="15" customHeight="1" x14ac:dyDescent="0.2">
      <c r="A9" s="51" t="s">
        <v>52</v>
      </c>
      <c r="B9" s="29">
        <v>47.552109999999999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47.552109999999999</v>
      </c>
      <c r="J9" s="29">
        <v>670.41690000000006</v>
      </c>
      <c r="K9" s="29">
        <v>351.34969999999998</v>
      </c>
      <c r="L9" s="29">
        <v>0</v>
      </c>
      <c r="M9" s="29">
        <v>0</v>
      </c>
      <c r="N9" s="29">
        <v>0</v>
      </c>
      <c r="O9" s="29">
        <v>0</v>
      </c>
      <c r="P9" s="29">
        <v>2.2765900000000001</v>
      </c>
      <c r="Q9" s="29">
        <v>1024.0431900000001</v>
      </c>
    </row>
    <row r="10" spans="1:17" ht="15" customHeight="1" x14ac:dyDescent="0.2">
      <c r="A10" s="51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37.729999999999997</v>
      </c>
      <c r="I10" s="29">
        <v>37.729999999999997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51" t="s">
        <v>54</v>
      </c>
      <c r="B11" s="29">
        <v>123853.91686999996</v>
      </c>
      <c r="C11" s="29">
        <v>4277.556810000001</v>
      </c>
      <c r="D11" s="29">
        <v>236.29676000000001</v>
      </c>
      <c r="E11" s="29">
        <v>117.91467</v>
      </c>
      <c r="F11" s="29">
        <v>0</v>
      </c>
      <c r="G11" s="29">
        <v>1250.3388200000002</v>
      </c>
      <c r="H11" s="29">
        <v>1443.5497</v>
      </c>
      <c r="I11" s="29">
        <v>131179.57362999994</v>
      </c>
      <c r="J11" s="29">
        <v>15539.138230000002</v>
      </c>
      <c r="K11" s="29">
        <v>8799.4004999999997</v>
      </c>
      <c r="L11" s="29">
        <v>20.10698</v>
      </c>
      <c r="M11" s="29">
        <v>0</v>
      </c>
      <c r="N11" s="29">
        <v>0</v>
      </c>
      <c r="O11" s="29">
        <v>355.17167000000001</v>
      </c>
      <c r="P11" s="29">
        <v>135.78160999999997</v>
      </c>
      <c r="Q11" s="29">
        <v>24849.598989999999</v>
      </c>
    </row>
    <row r="12" spans="1:17" ht="15" customHeight="1" x14ac:dyDescent="0.2">
      <c r="A12" s="51" t="s">
        <v>55</v>
      </c>
      <c r="B12" s="29">
        <v>280750.50181000005</v>
      </c>
      <c r="C12" s="29">
        <v>15531.371079999999</v>
      </c>
      <c r="D12" s="29">
        <v>696.53716000000009</v>
      </c>
      <c r="E12" s="29">
        <v>756.49820999999986</v>
      </c>
      <c r="F12" s="29">
        <v>603.99058000000002</v>
      </c>
      <c r="G12" s="29">
        <v>14459.999040000001</v>
      </c>
      <c r="H12" s="29">
        <v>1129.72073</v>
      </c>
      <c r="I12" s="29">
        <v>313928.61861000006</v>
      </c>
      <c r="J12" s="29">
        <v>423558.92545999994</v>
      </c>
      <c r="K12" s="29">
        <v>123692.40154000002</v>
      </c>
      <c r="L12" s="29">
        <v>1339.7447799999998</v>
      </c>
      <c r="M12" s="29">
        <v>3512.7985899999999</v>
      </c>
      <c r="N12" s="29">
        <v>3682.0046699999998</v>
      </c>
      <c r="O12" s="29">
        <v>3126.9683300000006</v>
      </c>
      <c r="P12" s="29">
        <v>6070.1701200000007</v>
      </c>
      <c r="Q12" s="29">
        <v>564983.01348999992</v>
      </c>
    </row>
    <row r="13" spans="1:17" ht="15" customHeight="1" x14ac:dyDescent="0.2">
      <c r="A13" s="51" t="s">
        <v>56</v>
      </c>
      <c r="B13" s="29">
        <v>19577.174769999998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208.98441999999997</v>
      </c>
      <c r="I13" s="29">
        <v>19786.159189999998</v>
      </c>
      <c r="J13" s="29">
        <v>1450.3292200000001</v>
      </c>
      <c r="K13" s="29">
        <v>6.8726499999999993</v>
      </c>
      <c r="L13" s="29">
        <v>0</v>
      </c>
      <c r="M13" s="29">
        <v>332.27926000000002</v>
      </c>
      <c r="N13" s="29">
        <v>0</v>
      </c>
      <c r="O13" s="29">
        <v>0</v>
      </c>
      <c r="P13" s="29">
        <v>2.4009999999999998</v>
      </c>
      <c r="Q13" s="29">
        <v>1791.8821300000002</v>
      </c>
    </row>
    <row r="14" spans="1:17" ht="15" customHeight="1" x14ac:dyDescent="0.2">
      <c r="A14" s="51" t="s">
        <v>57</v>
      </c>
      <c r="B14" s="29">
        <v>671697.31454619998</v>
      </c>
      <c r="C14" s="29">
        <v>97352.768576999995</v>
      </c>
      <c r="D14" s="29">
        <v>2500.4539599999998</v>
      </c>
      <c r="E14" s="29">
        <v>1490.7578000000001</v>
      </c>
      <c r="F14" s="29">
        <v>6842.98837</v>
      </c>
      <c r="G14" s="29">
        <v>5786.8644699999995</v>
      </c>
      <c r="H14" s="29">
        <v>99629.600580000013</v>
      </c>
      <c r="I14" s="29">
        <v>885300.7483032</v>
      </c>
      <c r="J14" s="29">
        <v>1351107.5701253999</v>
      </c>
      <c r="K14" s="29">
        <v>439030.43015279999</v>
      </c>
      <c r="L14" s="29">
        <v>6825.9259699999993</v>
      </c>
      <c r="M14" s="29">
        <v>57389.685909999993</v>
      </c>
      <c r="N14" s="29">
        <v>18473.999960000001</v>
      </c>
      <c r="O14" s="29">
        <v>55184.578019999972</v>
      </c>
      <c r="P14" s="29">
        <v>347653.85596800008</v>
      </c>
      <c r="Q14" s="29">
        <v>2275666.0461061997</v>
      </c>
    </row>
    <row r="15" spans="1:17" ht="15" customHeight="1" x14ac:dyDescent="0.2">
      <c r="A15" s="51" t="s">
        <v>58</v>
      </c>
      <c r="B15" s="29">
        <v>719972.81954800012</v>
      </c>
      <c r="C15" s="29">
        <v>49538.395080199982</v>
      </c>
      <c r="D15" s="29">
        <v>4439.1075200000005</v>
      </c>
      <c r="E15" s="29">
        <v>1439.0077800000004</v>
      </c>
      <c r="F15" s="29">
        <v>6148.7729419999996</v>
      </c>
      <c r="G15" s="29">
        <v>4884.2562600000001</v>
      </c>
      <c r="H15" s="29">
        <v>32667.422090000004</v>
      </c>
      <c r="I15" s="29">
        <v>819089.78122020001</v>
      </c>
      <c r="J15" s="29">
        <v>862271.11752000009</v>
      </c>
      <c r="K15" s="29">
        <v>112766.8529768</v>
      </c>
      <c r="L15" s="29">
        <v>5676.18606</v>
      </c>
      <c r="M15" s="29">
        <v>8790.9319899999991</v>
      </c>
      <c r="N15" s="29">
        <v>10553.465451200002</v>
      </c>
      <c r="O15" s="29">
        <v>14673.513920000001</v>
      </c>
      <c r="P15" s="29">
        <v>58478.63900119999</v>
      </c>
      <c r="Q15" s="29">
        <v>1073210.7069192</v>
      </c>
    </row>
    <row r="16" spans="1:17" ht="15" customHeight="1" x14ac:dyDescent="0.2">
      <c r="A16" s="51" t="s">
        <v>59</v>
      </c>
      <c r="B16" s="29">
        <v>68744.757020000005</v>
      </c>
      <c r="C16" s="29">
        <v>8571.3055000000022</v>
      </c>
      <c r="D16" s="29">
        <v>712.04710000000011</v>
      </c>
      <c r="E16" s="29">
        <v>662.59078999999997</v>
      </c>
      <c r="F16" s="29">
        <v>185.04352999999998</v>
      </c>
      <c r="G16" s="29">
        <v>270.82644999999997</v>
      </c>
      <c r="H16" s="29">
        <v>147.02663000000001</v>
      </c>
      <c r="I16" s="29">
        <v>79293.597019999987</v>
      </c>
      <c r="J16" s="29">
        <v>62539.941819999993</v>
      </c>
      <c r="K16" s="29">
        <v>15893.817410000001</v>
      </c>
      <c r="L16" s="29">
        <v>564.89490000000012</v>
      </c>
      <c r="M16" s="29">
        <v>833.63317000000006</v>
      </c>
      <c r="N16" s="29">
        <v>1026.94894</v>
      </c>
      <c r="O16" s="29">
        <v>895.46799999999996</v>
      </c>
      <c r="P16" s="29">
        <v>159.22612000000001</v>
      </c>
      <c r="Q16" s="29">
        <v>81913.930359999998</v>
      </c>
    </row>
    <row r="17" spans="1:17" ht="15" customHeight="1" x14ac:dyDescent="0.2">
      <c r="A17" s="51" t="s">
        <v>60</v>
      </c>
      <c r="B17" s="29">
        <v>340822.37006999989</v>
      </c>
      <c r="C17" s="29">
        <v>43686.820810800011</v>
      </c>
      <c r="D17" s="29">
        <v>1052.94875</v>
      </c>
      <c r="E17" s="29">
        <v>1501.7824700000001</v>
      </c>
      <c r="F17" s="29">
        <v>2223.2361599999999</v>
      </c>
      <c r="G17" s="29">
        <v>1965.8023899999998</v>
      </c>
      <c r="H17" s="29">
        <v>1974.1432199999999</v>
      </c>
      <c r="I17" s="29">
        <v>393227.10387079988</v>
      </c>
      <c r="J17" s="29">
        <v>254465.02533000003</v>
      </c>
      <c r="K17" s="29">
        <v>61365.381719999947</v>
      </c>
      <c r="L17" s="29">
        <v>1892.2284999999995</v>
      </c>
      <c r="M17" s="29">
        <v>3871.2526199999993</v>
      </c>
      <c r="N17" s="29">
        <v>2365.9279700000006</v>
      </c>
      <c r="O17" s="29">
        <v>5596.2817100000011</v>
      </c>
      <c r="P17" s="29">
        <v>1108.0704599999999</v>
      </c>
      <c r="Q17" s="29">
        <v>330664.16831000004</v>
      </c>
    </row>
    <row r="18" spans="1:17" ht="15" customHeight="1" x14ac:dyDescent="0.2">
      <c r="A18" s="51" t="s">
        <v>61</v>
      </c>
      <c r="B18" s="29">
        <v>1420.6022200000002</v>
      </c>
      <c r="C18" s="29">
        <v>503.81036000000006</v>
      </c>
      <c r="D18" s="29">
        <v>2.9531100000000001</v>
      </c>
      <c r="E18" s="29">
        <v>0</v>
      </c>
      <c r="F18" s="29">
        <v>0</v>
      </c>
      <c r="G18" s="29">
        <v>0</v>
      </c>
      <c r="H18" s="29">
        <v>3211.84195</v>
      </c>
      <c r="I18" s="29">
        <v>5139.2076400000005</v>
      </c>
      <c r="J18" s="29">
        <v>6251.3972299999978</v>
      </c>
      <c r="K18" s="29">
        <v>250.59397000000004</v>
      </c>
      <c r="L18" s="29">
        <v>74.842339999999993</v>
      </c>
      <c r="M18" s="29">
        <v>32.709009999999999</v>
      </c>
      <c r="N18" s="29">
        <v>194.91992999999999</v>
      </c>
      <c r="O18" s="29">
        <v>0</v>
      </c>
      <c r="P18" s="29">
        <v>9242.130559999996</v>
      </c>
      <c r="Q18" s="29">
        <v>16046.593039999992</v>
      </c>
    </row>
    <row r="19" spans="1:17" ht="15" customHeight="1" x14ac:dyDescent="0.2">
      <c r="A19" s="51" t="s">
        <v>62</v>
      </c>
      <c r="B19" s="29">
        <v>907337.08127540012</v>
      </c>
      <c r="C19" s="29">
        <v>196686.83017300002</v>
      </c>
      <c r="D19" s="29">
        <v>2419.8437000000004</v>
      </c>
      <c r="E19" s="29">
        <v>8021.3343599999998</v>
      </c>
      <c r="F19" s="29">
        <v>11821.350689999999</v>
      </c>
      <c r="G19" s="29">
        <v>11758.72942</v>
      </c>
      <c r="H19" s="29">
        <v>3349.5947500000002</v>
      </c>
      <c r="I19" s="29">
        <v>1141394.7643684002</v>
      </c>
      <c r="J19" s="29">
        <v>1554980.5147772001</v>
      </c>
      <c r="K19" s="29">
        <v>476935.12187280005</v>
      </c>
      <c r="L19" s="29">
        <v>8554.4323222000003</v>
      </c>
      <c r="M19" s="29">
        <v>26454.793515799996</v>
      </c>
      <c r="N19" s="29">
        <v>19702.722719799996</v>
      </c>
      <c r="O19" s="29">
        <v>59555.032728799997</v>
      </c>
      <c r="P19" s="29">
        <v>13011.703950000001</v>
      </c>
      <c r="Q19" s="29">
        <v>2159194.3218866</v>
      </c>
    </row>
    <row r="20" spans="1:17" ht="15" customHeight="1" x14ac:dyDescent="0.2">
      <c r="A20" s="51" t="s">
        <v>63</v>
      </c>
      <c r="B20" s="29">
        <v>151993.57328000001</v>
      </c>
      <c r="C20" s="29">
        <v>14.145799999999999</v>
      </c>
      <c r="D20" s="29">
        <v>673.64789000000007</v>
      </c>
      <c r="E20" s="29">
        <v>0</v>
      </c>
      <c r="F20" s="29">
        <v>280.23408000000001</v>
      </c>
      <c r="G20" s="29">
        <v>0</v>
      </c>
      <c r="H20" s="29">
        <v>70.912000000000006</v>
      </c>
      <c r="I20" s="29">
        <v>153032.51305000001</v>
      </c>
      <c r="J20" s="29">
        <v>161108.37194000007</v>
      </c>
      <c r="K20" s="29">
        <v>203.53287</v>
      </c>
      <c r="L20" s="29">
        <v>692.76633000000015</v>
      </c>
      <c r="M20" s="29">
        <v>6.8042700000000007</v>
      </c>
      <c r="N20" s="29">
        <v>914.55803000000014</v>
      </c>
      <c r="O20" s="29">
        <v>101.95290999999999</v>
      </c>
      <c r="P20" s="29">
        <v>387.28694999999999</v>
      </c>
      <c r="Q20" s="29">
        <v>163415.27330000009</v>
      </c>
    </row>
    <row r="21" spans="1:17" ht="15" customHeight="1" x14ac:dyDescent="0.2">
      <c r="A21" s="51" t="s">
        <v>64</v>
      </c>
      <c r="B21" s="29">
        <v>3948.4579299999991</v>
      </c>
      <c r="C21" s="29">
        <v>400.34469999999993</v>
      </c>
      <c r="D21" s="29">
        <v>16.298970000000001</v>
      </c>
      <c r="E21" s="29">
        <v>0</v>
      </c>
      <c r="F21" s="29">
        <v>0</v>
      </c>
      <c r="G21" s="29">
        <v>0</v>
      </c>
      <c r="H21" s="29">
        <v>20.779010000000003</v>
      </c>
      <c r="I21" s="29">
        <v>4385.8806099999993</v>
      </c>
      <c r="J21" s="29">
        <v>15398.444140000009</v>
      </c>
      <c r="K21" s="29">
        <v>1291.8734200000001</v>
      </c>
      <c r="L21" s="29">
        <v>25.484720000000003</v>
      </c>
      <c r="M21" s="29">
        <v>19.282360000000001</v>
      </c>
      <c r="N21" s="29">
        <v>0</v>
      </c>
      <c r="O21" s="29">
        <v>0</v>
      </c>
      <c r="P21" s="29">
        <v>43.134459999999997</v>
      </c>
      <c r="Q21" s="29">
        <v>16778.219100000013</v>
      </c>
    </row>
    <row r="22" spans="1:17" ht="15" customHeight="1" x14ac:dyDescent="0.2">
      <c r="A22" s="51" t="s">
        <v>65</v>
      </c>
      <c r="B22" s="29">
        <v>140551.83275139998</v>
      </c>
      <c r="C22" s="29">
        <v>8251.6761399999996</v>
      </c>
      <c r="D22" s="29">
        <v>954.72400000000005</v>
      </c>
      <c r="E22" s="29">
        <v>993.74450000000002</v>
      </c>
      <c r="F22" s="29">
        <v>136.73853</v>
      </c>
      <c r="G22" s="29">
        <v>560.65516999999988</v>
      </c>
      <c r="H22" s="29">
        <v>5126.127388599999</v>
      </c>
      <c r="I22" s="29">
        <v>156575.49847999998</v>
      </c>
      <c r="J22" s="29">
        <v>147438.04190859993</v>
      </c>
      <c r="K22" s="29">
        <v>12975.480680000006</v>
      </c>
      <c r="L22" s="29">
        <v>1681.2253099999998</v>
      </c>
      <c r="M22" s="29">
        <v>1201.0272299999999</v>
      </c>
      <c r="N22" s="29">
        <v>987.25144000000012</v>
      </c>
      <c r="O22" s="29">
        <v>411.40136999999999</v>
      </c>
      <c r="P22" s="29">
        <v>9444.9141514000021</v>
      </c>
      <c r="Q22" s="29">
        <v>174139.34208999996</v>
      </c>
    </row>
    <row r="23" spans="1:17" ht="15" customHeight="1" x14ac:dyDescent="0.2">
      <c r="A23" s="51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130.7484</v>
      </c>
      <c r="K23" s="29">
        <v>29.271849999999997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160.02025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439.98471999999998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439.98471999999998</v>
      </c>
      <c r="J25" s="29">
        <v>0</v>
      </c>
      <c r="K25" s="29">
        <v>19.295110000000001</v>
      </c>
      <c r="L25" s="29">
        <v>0</v>
      </c>
      <c r="M25" s="29">
        <v>0</v>
      </c>
      <c r="N25" s="29">
        <v>0</v>
      </c>
      <c r="O25" s="29">
        <v>0</v>
      </c>
      <c r="P25" s="29">
        <v>4.9000000000000004</v>
      </c>
      <c r="Q25" s="29">
        <v>24.19511</v>
      </c>
    </row>
    <row r="26" spans="1:17" s="22" customFormat="1" ht="15" customHeight="1" x14ac:dyDescent="0.25">
      <c r="A26" s="24" t="s">
        <v>81</v>
      </c>
      <c r="B26" s="32">
        <v>3623907.1896210001</v>
      </c>
      <c r="C26" s="32">
        <v>433648.15495100006</v>
      </c>
      <c r="D26" s="32">
        <v>14615.595309999999</v>
      </c>
      <c r="E26" s="32">
        <v>15651.93564</v>
      </c>
      <c r="F26" s="32">
        <v>30032.679701999998</v>
      </c>
      <c r="G26" s="32">
        <v>41944.885070000004</v>
      </c>
      <c r="H26" s="32">
        <v>149199.1696586</v>
      </c>
      <c r="I26" s="32">
        <v>4308999.6099526007</v>
      </c>
      <c r="J26" s="32">
        <v>5183829.5868212003</v>
      </c>
      <c r="K26" s="32">
        <v>1334357.0152924003</v>
      </c>
      <c r="L26" s="32">
        <v>29419.709002199997</v>
      </c>
      <c r="M26" s="32">
        <v>105226.99306580001</v>
      </c>
      <c r="N26" s="32">
        <v>61894.848231000004</v>
      </c>
      <c r="O26" s="32">
        <v>145468.15037879997</v>
      </c>
      <c r="P26" s="32">
        <v>445765.49094060005</v>
      </c>
      <c r="Q26" s="32">
        <v>7305961.7937319996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5F343-57B2-4DA7-9EAF-A1C4328AD881}">
  <sheetPr codeName="Hoja26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106</v>
      </c>
      <c r="C6" s="436"/>
      <c r="D6" s="436"/>
      <c r="E6" s="436"/>
      <c r="F6" s="436"/>
      <c r="G6" s="436"/>
      <c r="H6" s="436"/>
      <c r="I6" s="436"/>
      <c r="J6" s="436" t="s">
        <v>107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13562986.296750002</v>
      </c>
      <c r="C8" s="29">
        <v>1074473.0893362004</v>
      </c>
      <c r="D8" s="29">
        <v>18085.504078400001</v>
      </c>
      <c r="E8" s="29">
        <v>15331.319659999997</v>
      </c>
      <c r="F8" s="29">
        <v>49723.565729400012</v>
      </c>
      <c r="G8" s="29">
        <v>85807.279989999995</v>
      </c>
      <c r="H8" s="29">
        <v>100517.45179279998</v>
      </c>
      <c r="I8" s="29">
        <v>14906924.507336803</v>
      </c>
      <c r="J8" s="29">
        <v>458307.70152</v>
      </c>
      <c r="K8" s="29">
        <v>73532.314290000009</v>
      </c>
      <c r="L8" s="29">
        <v>3244.3256099999999</v>
      </c>
      <c r="M8" s="29">
        <v>1760.6971799999999</v>
      </c>
      <c r="N8" s="29">
        <v>2066.2444999999998</v>
      </c>
      <c r="O8" s="29">
        <v>5935.0964199999999</v>
      </c>
      <c r="P8" s="29">
        <v>85.298059999999992</v>
      </c>
      <c r="Q8" s="29">
        <v>544931.6775799999</v>
      </c>
    </row>
    <row r="9" spans="1:17" ht="15" customHeight="1" x14ac:dyDescent="0.2">
      <c r="A9" s="51" t="s">
        <v>52</v>
      </c>
      <c r="B9" s="29">
        <v>35240.59044</v>
      </c>
      <c r="C9" s="29">
        <v>12844.11116</v>
      </c>
      <c r="D9" s="29">
        <v>0</v>
      </c>
      <c r="E9" s="29">
        <v>318.63641999999999</v>
      </c>
      <c r="F9" s="29">
        <v>0</v>
      </c>
      <c r="G9" s="29">
        <v>157.46633</v>
      </c>
      <c r="H9" s="29">
        <v>2.2621799999999999</v>
      </c>
      <c r="I9" s="29">
        <v>48563.066530000004</v>
      </c>
      <c r="J9" s="29">
        <v>59382.297920000005</v>
      </c>
      <c r="K9" s="29">
        <v>7520.9089299999996</v>
      </c>
      <c r="L9" s="29">
        <v>15.792560000000002</v>
      </c>
      <c r="M9" s="29">
        <v>13.374000000000001</v>
      </c>
      <c r="N9" s="29">
        <v>975.69947999999999</v>
      </c>
      <c r="O9" s="29">
        <v>423.73760999999996</v>
      </c>
      <c r="P9" s="29">
        <v>1.98532</v>
      </c>
      <c r="Q9" s="29">
        <v>68333.795819999999</v>
      </c>
    </row>
    <row r="10" spans="1:17" ht="15" customHeight="1" x14ac:dyDescent="0.2">
      <c r="A10" s="51" t="s">
        <v>53</v>
      </c>
      <c r="B10" s="29">
        <v>190431.55014999997</v>
      </c>
      <c r="C10" s="29">
        <v>14151.13421</v>
      </c>
      <c r="D10" s="29">
        <v>0</v>
      </c>
      <c r="E10" s="29">
        <v>0</v>
      </c>
      <c r="F10" s="29">
        <v>863.62767000000008</v>
      </c>
      <c r="G10" s="29">
        <v>1337.5393999999999</v>
      </c>
      <c r="H10" s="29">
        <v>465192.43919299997</v>
      </c>
      <c r="I10" s="29">
        <v>671976.29062299989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51" t="s">
        <v>54</v>
      </c>
      <c r="B11" s="29">
        <v>76426.437089999992</v>
      </c>
      <c r="C11" s="29">
        <v>14839.722740000001</v>
      </c>
      <c r="D11" s="29">
        <v>16.166499999999999</v>
      </c>
      <c r="E11" s="29">
        <v>268.68103000000002</v>
      </c>
      <c r="F11" s="29">
        <v>87.131439999999998</v>
      </c>
      <c r="G11" s="29">
        <v>231.47709999999998</v>
      </c>
      <c r="H11" s="29">
        <v>273.4508108</v>
      </c>
      <c r="I11" s="29">
        <v>92143.066710800005</v>
      </c>
      <c r="J11" s="29">
        <v>12053.821110000003</v>
      </c>
      <c r="K11" s="29">
        <v>2502.4510800000003</v>
      </c>
      <c r="L11" s="29">
        <v>0</v>
      </c>
      <c r="M11" s="29">
        <v>9.1697699999999998</v>
      </c>
      <c r="N11" s="29">
        <v>270.74034999999998</v>
      </c>
      <c r="O11" s="29">
        <v>0</v>
      </c>
      <c r="P11" s="29">
        <v>0</v>
      </c>
      <c r="Q11" s="29">
        <v>14836.182310000004</v>
      </c>
    </row>
    <row r="12" spans="1:17" ht="15" customHeight="1" x14ac:dyDescent="0.2">
      <c r="A12" s="51" t="s">
        <v>55</v>
      </c>
      <c r="B12" s="29">
        <v>19312419.65583</v>
      </c>
      <c r="C12" s="29">
        <v>1838389.8943899998</v>
      </c>
      <c r="D12" s="29">
        <v>7568.7333400000025</v>
      </c>
      <c r="E12" s="29">
        <v>12332.939690000005</v>
      </c>
      <c r="F12" s="29">
        <v>36724.243328599994</v>
      </c>
      <c r="G12" s="29">
        <v>78519.381570000012</v>
      </c>
      <c r="H12" s="29">
        <v>2793930.3194668009</v>
      </c>
      <c r="I12" s="29">
        <v>24079885.167615399</v>
      </c>
      <c r="J12" s="29">
        <v>96119.997170000002</v>
      </c>
      <c r="K12" s="29">
        <v>35711.095580000016</v>
      </c>
      <c r="L12" s="29">
        <v>997.52844999999979</v>
      </c>
      <c r="M12" s="29">
        <v>1108.5851699999996</v>
      </c>
      <c r="N12" s="29">
        <v>2618.5317399999999</v>
      </c>
      <c r="O12" s="29">
        <v>1994.9048999999998</v>
      </c>
      <c r="P12" s="29">
        <v>468.88099999999997</v>
      </c>
      <c r="Q12" s="29">
        <v>139019.52401000002</v>
      </c>
    </row>
    <row r="13" spans="1:17" ht="15" customHeight="1" x14ac:dyDescent="0.2">
      <c r="A13" s="51" t="s">
        <v>56</v>
      </c>
      <c r="B13" s="29">
        <v>497628.60087000008</v>
      </c>
      <c r="C13" s="29">
        <v>20514.310859999998</v>
      </c>
      <c r="D13" s="29">
        <v>27.600429999999999</v>
      </c>
      <c r="E13" s="29">
        <v>0</v>
      </c>
      <c r="F13" s="29">
        <v>10687.398590000001</v>
      </c>
      <c r="G13" s="29">
        <v>0</v>
      </c>
      <c r="H13" s="29">
        <v>85285.20613999998</v>
      </c>
      <c r="I13" s="29">
        <v>614143.11689000006</v>
      </c>
      <c r="J13" s="29">
        <v>15367.310810000001</v>
      </c>
      <c r="K13" s="29">
        <v>560.22995000000003</v>
      </c>
      <c r="L13" s="29">
        <v>0</v>
      </c>
      <c r="M13" s="29">
        <v>636.37977000000001</v>
      </c>
      <c r="N13" s="29">
        <v>458.86059</v>
      </c>
      <c r="O13" s="29">
        <v>0</v>
      </c>
      <c r="P13" s="29">
        <v>21.207999999999998</v>
      </c>
      <c r="Q13" s="29">
        <v>17043.989120000002</v>
      </c>
    </row>
    <row r="14" spans="1:17" ht="15" customHeight="1" x14ac:dyDescent="0.2">
      <c r="A14" s="51" t="s">
        <v>57</v>
      </c>
      <c r="B14" s="29">
        <v>8797388.8424803987</v>
      </c>
      <c r="C14" s="29">
        <v>2088840.8691440006</v>
      </c>
      <c r="D14" s="29">
        <v>30058.683626999995</v>
      </c>
      <c r="E14" s="29">
        <v>28161.047339000001</v>
      </c>
      <c r="F14" s="29">
        <v>63906.557959400037</v>
      </c>
      <c r="G14" s="29">
        <v>207053.00251739999</v>
      </c>
      <c r="H14" s="29">
        <v>1385986.9409896</v>
      </c>
      <c r="I14" s="29">
        <v>12601395.9440568</v>
      </c>
      <c r="J14" s="29">
        <v>527360.09265900007</v>
      </c>
      <c r="K14" s="29">
        <v>171563.61597899999</v>
      </c>
      <c r="L14" s="29">
        <v>6977.0361630000007</v>
      </c>
      <c r="M14" s="29">
        <v>10635.668450000001</v>
      </c>
      <c r="N14" s="29">
        <v>17115.300950800003</v>
      </c>
      <c r="O14" s="29">
        <v>28843.024730000001</v>
      </c>
      <c r="P14" s="29">
        <v>51161.503800000006</v>
      </c>
      <c r="Q14" s="29">
        <v>813656.24273180007</v>
      </c>
    </row>
    <row r="15" spans="1:17" ht="15" customHeight="1" x14ac:dyDescent="0.2">
      <c r="A15" s="51" t="s">
        <v>58</v>
      </c>
      <c r="B15" s="29">
        <v>12504552.068771597</v>
      </c>
      <c r="C15" s="29">
        <v>1003700.5285362004</v>
      </c>
      <c r="D15" s="29">
        <v>68666.28647739999</v>
      </c>
      <c r="E15" s="29">
        <v>49830.143690000004</v>
      </c>
      <c r="F15" s="29">
        <v>98380.8515376</v>
      </c>
      <c r="G15" s="29">
        <v>115207.94669239996</v>
      </c>
      <c r="H15" s="29">
        <v>1534131.6474631999</v>
      </c>
      <c r="I15" s="29">
        <v>15374469.473168397</v>
      </c>
      <c r="J15" s="29">
        <v>531358.21476379968</v>
      </c>
      <c r="K15" s="29">
        <v>129318.25762</v>
      </c>
      <c r="L15" s="29">
        <v>8951.8464201999996</v>
      </c>
      <c r="M15" s="29">
        <v>8020.4182700000001</v>
      </c>
      <c r="N15" s="29">
        <v>13903.745770000005</v>
      </c>
      <c r="O15" s="29">
        <v>12958.330769999999</v>
      </c>
      <c r="P15" s="29">
        <v>31199.438210800006</v>
      </c>
      <c r="Q15" s="29">
        <v>735710.25182479981</v>
      </c>
    </row>
    <row r="16" spans="1:17" ht="15" customHeight="1" x14ac:dyDescent="0.2">
      <c r="A16" s="51" t="s">
        <v>59</v>
      </c>
      <c r="B16" s="29">
        <v>690706.80573999987</v>
      </c>
      <c r="C16" s="29">
        <v>287059.28549000004</v>
      </c>
      <c r="D16" s="29">
        <v>4524.63994</v>
      </c>
      <c r="E16" s="29">
        <v>3676.0348200000012</v>
      </c>
      <c r="F16" s="29">
        <v>5938.2575611999991</v>
      </c>
      <c r="G16" s="29">
        <v>6769.2137800000019</v>
      </c>
      <c r="H16" s="29">
        <v>18028.293899799999</v>
      </c>
      <c r="I16" s="29">
        <v>1016702.531231</v>
      </c>
      <c r="J16" s="29">
        <v>64274.850100000011</v>
      </c>
      <c r="K16" s="29">
        <v>18782.919779999997</v>
      </c>
      <c r="L16" s="29">
        <v>929.18371000000013</v>
      </c>
      <c r="M16" s="29">
        <v>1349.6303400000002</v>
      </c>
      <c r="N16" s="29">
        <v>1762.3998999999999</v>
      </c>
      <c r="O16" s="29">
        <v>5061.4212199999984</v>
      </c>
      <c r="P16" s="29">
        <v>56.952080000000002</v>
      </c>
      <c r="Q16" s="29">
        <v>92217.357130000019</v>
      </c>
    </row>
    <row r="17" spans="1:17" ht="15" customHeight="1" x14ac:dyDescent="0.2">
      <c r="A17" s="51" t="s">
        <v>60</v>
      </c>
      <c r="B17" s="29">
        <v>1794958.6269558012</v>
      </c>
      <c r="C17" s="29">
        <v>310481.52561079996</v>
      </c>
      <c r="D17" s="29">
        <v>6229.7434747999987</v>
      </c>
      <c r="E17" s="29">
        <v>11264.167075000003</v>
      </c>
      <c r="F17" s="29">
        <v>14638.971668800001</v>
      </c>
      <c r="G17" s="29">
        <v>25598.720990000005</v>
      </c>
      <c r="H17" s="29">
        <v>81559.567034199979</v>
      </c>
      <c r="I17" s="29">
        <v>2244731.3228094005</v>
      </c>
      <c r="J17" s="29">
        <v>18159.407349999994</v>
      </c>
      <c r="K17" s="29">
        <v>4541.6655099999998</v>
      </c>
      <c r="L17" s="29">
        <v>141.25384</v>
      </c>
      <c r="M17" s="29">
        <v>134.01179000000002</v>
      </c>
      <c r="N17" s="29">
        <v>581.30080999999996</v>
      </c>
      <c r="O17" s="29">
        <v>656.56214999999997</v>
      </c>
      <c r="P17" s="29">
        <v>699.87850000000003</v>
      </c>
      <c r="Q17" s="29">
        <v>24914.079949999996</v>
      </c>
    </row>
    <row r="18" spans="1:17" ht="15" customHeight="1" x14ac:dyDescent="0.2">
      <c r="A18" s="51" t="s">
        <v>61</v>
      </c>
      <c r="B18" s="29">
        <v>362352.79116199992</v>
      </c>
      <c r="C18" s="29">
        <v>18637.932799999999</v>
      </c>
      <c r="D18" s="29">
        <v>2831.4063699999997</v>
      </c>
      <c r="E18" s="29">
        <v>264.91408999999999</v>
      </c>
      <c r="F18" s="29">
        <v>2211.6954083999999</v>
      </c>
      <c r="G18" s="29">
        <v>279.05322999999999</v>
      </c>
      <c r="H18" s="29">
        <v>574668.60895420006</v>
      </c>
      <c r="I18" s="29">
        <v>961246.40201459988</v>
      </c>
      <c r="J18" s="29">
        <v>3606.2068600000007</v>
      </c>
      <c r="K18" s="29">
        <v>239.01409000000001</v>
      </c>
      <c r="L18" s="29">
        <v>96.881170000000012</v>
      </c>
      <c r="M18" s="29">
        <v>9.2662600000000008</v>
      </c>
      <c r="N18" s="29">
        <v>111.89304000000001</v>
      </c>
      <c r="O18" s="29">
        <v>0</v>
      </c>
      <c r="P18" s="29">
        <v>3094.9071800000002</v>
      </c>
      <c r="Q18" s="29">
        <v>7158.1686000000009</v>
      </c>
    </row>
    <row r="19" spans="1:17" ht="15" customHeight="1" x14ac:dyDescent="0.2">
      <c r="A19" s="51" t="s">
        <v>62</v>
      </c>
      <c r="B19" s="29">
        <v>14905208.389938196</v>
      </c>
      <c r="C19" s="29">
        <v>3654299.8734970004</v>
      </c>
      <c r="D19" s="29">
        <v>68210.967082599993</v>
      </c>
      <c r="E19" s="29">
        <v>146521.71784940004</v>
      </c>
      <c r="F19" s="29">
        <v>185915.61329800001</v>
      </c>
      <c r="G19" s="29">
        <v>332318.68021160003</v>
      </c>
      <c r="H19" s="29">
        <v>424607.88871260005</v>
      </c>
      <c r="I19" s="29">
        <v>19717083.130589396</v>
      </c>
      <c r="J19" s="29">
        <v>803358.43076440005</v>
      </c>
      <c r="K19" s="29">
        <v>288610.1942418</v>
      </c>
      <c r="L19" s="29">
        <v>13958.522869999999</v>
      </c>
      <c r="M19" s="29">
        <v>12051.393446</v>
      </c>
      <c r="N19" s="29">
        <v>35205.171716600009</v>
      </c>
      <c r="O19" s="29">
        <v>35513.308922199991</v>
      </c>
      <c r="P19" s="29">
        <v>14229.324460000002</v>
      </c>
      <c r="Q19" s="29">
        <v>1202926.3464210001</v>
      </c>
    </row>
    <row r="20" spans="1:17" ht="15" customHeight="1" x14ac:dyDescent="0.2">
      <c r="A20" s="51" t="s">
        <v>63</v>
      </c>
      <c r="B20" s="29">
        <v>602224.84034999995</v>
      </c>
      <c r="C20" s="29">
        <v>2490.1678299999999</v>
      </c>
      <c r="D20" s="29">
        <v>2059.49674</v>
      </c>
      <c r="E20" s="29">
        <v>103.66902</v>
      </c>
      <c r="F20" s="29">
        <v>2136.8730600000004</v>
      </c>
      <c r="G20" s="29">
        <v>147.32775000000001</v>
      </c>
      <c r="H20" s="29">
        <v>1016.01376</v>
      </c>
      <c r="I20" s="29">
        <v>610178.38851000008</v>
      </c>
      <c r="J20" s="29">
        <v>286501.03427999991</v>
      </c>
      <c r="K20" s="29">
        <v>518.53223000000003</v>
      </c>
      <c r="L20" s="29">
        <v>901.60736999999995</v>
      </c>
      <c r="M20" s="29">
        <v>0</v>
      </c>
      <c r="N20" s="29">
        <v>490.88428999999991</v>
      </c>
      <c r="O20" s="29">
        <v>46.48124</v>
      </c>
      <c r="P20" s="29">
        <v>30</v>
      </c>
      <c r="Q20" s="29">
        <v>288488.53940999991</v>
      </c>
    </row>
    <row r="21" spans="1:17" ht="15" customHeight="1" x14ac:dyDescent="0.2">
      <c r="A21" s="51" t="s">
        <v>64</v>
      </c>
      <c r="B21" s="29">
        <v>240033.8426</v>
      </c>
      <c r="C21" s="29">
        <v>12790.535550000002</v>
      </c>
      <c r="D21" s="29">
        <v>49.479610000000001</v>
      </c>
      <c r="E21" s="29">
        <v>291.07870999999994</v>
      </c>
      <c r="F21" s="29">
        <v>61.433620000000005</v>
      </c>
      <c r="G21" s="29">
        <v>92.076789999999988</v>
      </c>
      <c r="H21" s="29">
        <v>442.17649000000006</v>
      </c>
      <c r="I21" s="29">
        <v>253760.62337000002</v>
      </c>
      <c r="J21" s="29">
        <v>2091.9917200000004</v>
      </c>
      <c r="K21" s="29">
        <v>1111.5152699999999</v>
      </c>
      <c r="L21" s="29">
        <v>34.869620000000005</v>
      </c>
      <c r="M21" s="29">
        <v>0</v>
      </c>
      <c r="N21" s="29">
        <v>110.25</v>
      </c>
      <c r="O21" s="29">
        <v>10.503590000000001</v>
      </c>
      <c r="P21" s="29">
        <v>0</v>
      </c>
      <c r="Q21" s="29">
        <v>3359.1302000000001</v>
      </c>
    </row>
    <row r="22" spans="1:17" ht="15" customHeight="1" x14ac:dyDescent="0.2">
      <c r="A22" s="51" t="s">
        <v>65</v>
      </c>
      <c r="B22" s="29">
        <v>1527424.0354219996</v>
      </c>
      <c r="C22" s="29">
        <v>167976.91184000004</v>
      </c>
      <c r="D22" s="29">
        <v>17036.460856800004</v>
      </c>
      <c r="E22" s="29">
        <v>7247.0959086000003</v>
      </c>
      <c r="F22" s="29">
        <v>23877.434550600006</v>
      </c>
      <c r="G22" s="29">
        <v>11283.259890000001</v>
      </c>
      <c r="H22" s="29">
        <v>138420.6349794</v>
      </c>
      <c r="I22" s="29">
        <v>1893265.8334473995</v>
      </c>
      <c r="J22" s="29">
        <v>127997.77592999996</v>
      </c>
      <c r="K22" s="29">
        <v>11431.810720000003</v>
      </c>
      <c r="L22" s="29">
        <v>2590.5113600000004</v>
      </c>
      <c r="M22" s="29">
        <v>1025.64309</v>
      </c>
      <c r="N22" s="29">
        <v>1926.4832100000001</v>
      </c>
      <c r="O22" s="29">
        <v>1019.23395</v>
      </c>
      <c r="P22" s="29">
        <v>1650.6586200000004</v>
      </c>
      <c r="Q22" s="29">
        <v>147642.11687999996</v>
      </c>
    </row>
    <row r="23" spans="1:17" ht="15" customHeight="1" x14ac:dyDescent="0.2">
      <c r="A23" s="51" t="s">
        <v>66</v>
      </c>
      <c r="B23" s="29">
        <v>3379.1379899999988</v>
      </c>
      <c r="C23" s="29">
        <v>579.10762</v>
      </c>
      <c r="D23" s="29">
        <v>8.43018</v>
      </c>
      <c r="E23" s="29">
        <v>50.301039999999993</v>
      </c>
      <c r="F23" s="29">
        <v>0</v>
      </c>
      <c r="G23" s="29">
        <v>0</v>
      </c>
      <c r="H23" s="29">
        <v>56.586570000000002</v>
      </c>
      <c r="I23" s="29">
        <v>4073.5633999999986</v>
      </c>
      <c r="J23" s="29">
        <v>20.550710000000002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20.550710000000002</v>
      </c>
    </row>
    <row r="24" spans="1:17" ht="15" customHeight="1" x14ac:dyDescent="0.2">
      <c r="A24" s="51" t="s">
        <v>67</v>
      </c>
      <c r="B24" s="29">
        <v>6.6206499999999995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231.08437000000001</v>
      </c>
      <c r="I24" s="29">
        <v>237.70502000000002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51" t="s">
        <v>68</v>
      </c>
      <c r="B25" s="29">
        <v>1265.0126</v>
      </c>
      <c r="C25" s="29">
        <v>0</v>
      </c>
      <c r="D25" s="29">
        <v>0</v>
      </c>
      <c r="E25" s="29">
        <v>0</v>
      </c>
      <c r="F25" s="29">
        <v>0</v>
      </c>
      <c r="G25" s="29">
        <v>18.31682</v>
      </c>
      <c r="H25" s="29">
        <v>115.87164999999999</v>
      </c>
      <c r="I25" s="29">
        <v>1399.2010700000001</v>
      </c>
      <c r="J25" s="29">
        <v>37.726739999999999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9.7259799999999998</v>
      </c>
      <c r="Q25" s="29">
        <v>47.452719999999999</v>
      </c>
    </row>
    <row r="26" spans="1:17" s="22" customFormat="1" ht="15" customHeight="1" x14ac:dyDescent="0.25">
      <c r="A26" s="24" t="s">
        <v>81</v>
      </c>
      <c r="B26" s="32">
        <v>75104634.145789996</v>
      </c>
      <c r="C26" s="32">
        <v>10522069.000614202</v>
      </c>
      <c r="D26" s="32">
        <v>225373.598707</v>
      </c>
      <c r="E26" s="32">
        <v>275661.74634200003</v>
      </c>
      <c r="F26" s="32">
        <v>495153.65542200004</v>
      </c>
      <c r="G26" s="32">
        <v>864820.74306140002</v>
      </c>
      <c r="H26" s="32">
        <v>7604466.4444564003</v>
      </c>
      <c r="I26" s="32">
        <v>95092179.334392995</v>
      </c>
      <c r="J26" s="32">
        <v>3005997.4104071995</v>
      </c>
      <c r="K26" s="32">
        <v>745944.52527079999</v>
      </c>
      <c r="L26" s="32">
        <v>38839.359143199996</v>
      </c>
      <c r="M26" s="32">
        <v>36754.237536000001</v>
      </c>
      <c r="N26" s="32">
        <v>77597.506347400034</v>
      </c>
      <c r="O26" s="32">
        <v>92462.605502199964</v>
      </c>
      <c r="P26" s="32">
        <v>102709.76121080003</v>
      </c>
      <c r="Q26" s="32">
        <v>4100305.4054175997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EB783-5AAC-4E96-936A-B2CA014CA9F6}">
  <sheetPr codeName="Hoja27">
    <pageSetUpPr fitToPage="1"/>
  </sheetPr>
  <dimension ref="A1:Q28"/>
  <sheetViews>
    <sheetView zoomScaleNormal="100" workbookViewId="0">
      <selection sqref="A1:Q28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17" s="59" customFormat="1" ht="15" customHeight="1" x14ac:dyDescent="0.25">
      <c r="A6" s="45"/>
      <c r="B6" s="436" t="s">
        <v>108</v>
      </c>
      <c r="C6" s="436"/>
      <c r="D6" s="436"/>
      <c r="E6" s="436"/>
      <c r="F6" s="436"/>
      <c r="G6" s="436"/>
      <c r="H6" s="436"/>
      <c r="I6" s="436"/>
      <c r="J6" s="436" t="s">
        <v>81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51" t="s">
        <v>51</v>
      </c>
      <c r="B8" s="29">
        <v>8165.6704499999996</v>
      </c>
      <c r="C8" s="29">
        <v>1152.4903200000001</v>
      </c>
      <c r="D8" s="29">
        <v>0</v>
      </c>
      <c r="E8" s="29">
        <v>54.114779999999996</v>
      </c>
      <c r="F8" s="29">
        <v>243.78257799999997</v>
      </c>
      <c r="G8" s="29">
        <v>1139.3329199999998</v>
      </c>
      <c r="H8" s="29">
        <v>0</v>
      </c>
      <c r="I8" s="29">
        <v>10755.391048000001</v>
      </c>
      <c r="J8" s="29">
        <v>21440890.000519998</v>
      </c>
      <c r="K8" s="29">
        <v>1545456.1008462005</v>
      </c>
      <c r="L8" s="29">
        <v>42915.8205284</v>
      </c>
      <c r="M8" s="29">
        <v>35641.413090000002</v>
      </c>
      <c r="N8" s="29">
        <v>74617.958657200012</v>
      </c>
      <c r="O8" s="29">
        <v>112782.6991494</v>
      </c>
      <c r="P8" s="29">
        <v>105769.77295279999</v>
      </c>
      <c r="Q8" s="29">
        <v>23358073.765744001</v>
      </c>
    </row>
    <row r="9" spans="1:17" ht="15" customHeight="1" x14ac:dyDescent="0.2">
      <c r="A9" s="51" t="s">
        <v>52</v>
      </c>
      <c r="B9" s="29">
        <v>8043.5404799999997</v>
      </c>
      <c r="C9" s="29">
        <v>0</v>
      </c>
      <c r="D9" s="29">
        <v>0</v>
      </c>
      <c r="E9" s="29">
        <v>0</v>
      </c>
      <c r="F9" s="29">
        <v>41.999480000000005</v>
      </c>
      <c r="G9" s="29">
        <v>0</v>
      </c>
      <c r="H9" s="29">
        <v>0</v>
      </c>
      <c r="I9" s="29">
        <v>8085.5399600000001</v>
      </c>
      <c r="J9" s="29">
        <v>348041.21398000006</v>
      </c>
      <c r="K9" s="29">
        <v>26707.598160000001</v>
      </c>
      <c r="L9" s="29">
        <v>267.87236000000001</v>
      </c>
      <c r="M9" s="29">
        <v>831.44100000000003</v>
      </c>
      <c r="N9" s="29">
        <v>1717.81459</v>
      </c>
      <c r="O9" s="29">
        <v>3325.3470500000003</v>
      </c>
      <c r="P9" s="29">
        <v>6.5240899999999993</v>
      </c>
      <c r="Q9" s="29">
        <v>380897.81123000005</v>
      </c>
    </row>
    <row r="10" spans="1:17" ht="15" customHeight="1" x14ac:dyDescent="0.2">
      <c r="A10" s="51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190816.75248999996</v>
      </c>
      <c r="K10" s="29">
        <v>14206.482760000001</v>
      </c>
      <c r="L10" s="29">
        <v>0</v>
      </c>
      <c r="M10" s="29">
        <v>0</v>
      </c>
      <c r="N10" s="29">
        <v>863.62767000000008</v>
      </c>
      <c r="O10" s="29">
        <v>1337.5393999999999</v>
      </c>
      <c r="P10" s="29">
        <v>465519.73851299996</v>
      </c>
      <c r="Q10" s="29">
        <v>672744.14083299984</v>
      </c>
    </row>
    <row r="11" spans="1:17" ht="15" customHeight="1" x14ac:dyDescent="0.2">
      <c r="A11" s="51" t="s">
        <v>54</v>
      </c>
      <c r="B11" s="29">
        <v>359.88566000000003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359.88566000000003</v>
      </c>
      <c r="J11" s="29">
        <v>1150245.1417299998</v>
      </c>
      <c r="K11" s="29">
        <v>90311.145430000004</v>
      </c>
      <c r="L11" s="29">
        <v>482.01828</v>
      </c>
      <c r="M11" s="29">
        <v>779.38455999999996</v>
      </c>
      <c r="N11" s="29">
        <v>3708.0262113999997</v>
      </c>
      <c r="O11" s="29">
        <v>5278.4649799999997</v>
      </c>
      <c r="P11" s="29">
        <v>43187.334720800005</v>
      </c>
      <c r="Q11" s="29">
        <v>1293991.5159121999</v>
      </c>
    </row>
    <row r="12" spans="1:17" ht="15" customHeight="1" x14ac:dyDescent="0.2">
      <c r="A12" s="51" t="s">
        <v>55</v>
      </c>
      <c r="B12" s="29">
        <v>15701.482039999997</v>
      </c>
      <c r="C12" s="29">
        <v>9003.7354200000009</v>
      </c>
      <c r="D12" s="29">
        <v>32.207560000000001</v>
      </c>
      <c r="E12" s="29">
        <v>87.562069999999991</v>
      </c>
      <c r="F12" s="29">
        <v>168.41816</v>
      </c>
      <c r="G12" s="29">
        <v>4691.5689299999995</v>
      </c>
      <c r="H12" s="29">
        <v>0</v>
      </c>
      <c r="I12" s="29">
        <v>29684.974179999997</v>
      </c>
      <c r="J12" s="29">
        <v>34973776.276969999</v>
      </c>
      <c r="K12" s="29">
        <v>3825584.5134989996</v>
      </c>
      <c r="L12" s="29">
        <v>52766.131813200023</v>
      </c>
      <c r="M12" s="29">
        <v>67087.97169000002</v>
      </c>
      <c r="N12" s="29">
        <v>171376.32770119997</v>
      </c>
      <c r="O12" s="29">
        <v>485050.40722520021</v>
      </c>
      <c r="P12" s="29">
        <v>3021645.3424460008</v>
      </c>
      <c r="Q12" s="29">
        <v>42597286.97134459</v>
      </c>
    </row>
    <row r="13" spans="1:17" ht="15" customHeight="1" x14ac:dyDescent="0.2">
      <c r="A13" s="51" t="s">
        <v>56</v>
      </c>
      <c r="B13" s="29">
        <v>390.80069999999995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390.80069999999995</v>
      </c>
      <c r="J13" s="29">
        <v>4233188.56525</v>
      </c>
      <c r="K13" s="29">
        <v>84691.551219999979</v>
      </c>
      <c r="L13" s="29">
        <v>68.27046</v>
      </c>
      <c r="M13" s="29">
        <v>1128.53459</v>
      </c>
      <c r="N13" s="29">
        <v>12156.374690000001</v>
      </c>
      <c r="O13" s="29">
        <v>351.92225999999999</v>
      </c>
      <c r="P13" s="29">
        <v>933491.12424999999</v>
      </c>
      <c r="Q13" s="29">
        <v>5265076.3427200001</v>
      </c>
    </row>
    <row r="14" spans="1:17" ht="15" customHeight="1" x14ac:dyDescent="0.2">
      <c r="A14" s="51" t="s">
        <v>57</v>
      </c>
      <c r="B14" s="29">
        <v>165927.77847659998</v>
      </c>
      <c r="C14" s="29">
        <v>48073.936349200012</v>
      </c>
      <c r="D14" s="29">
        <v>2029.5385608000001</v>
      </c>
      <c r="E14" s="29">
        <v>942.78578000000005</v>
      </c>
      <c r="F14" s="29">
        <v>5073.8414172000003</v>
      </c>
      <c r="G14" s="29">
        <v>5799.9465347999994</v>
      </c>
      <c r="H14" s="29">
        <v>16082.766930000003</v>
      </c>
      <c r="I14" s="29">
        <v>243930.59404859997</v>
      </c>
      <c r="J14" s="29">
        <v>24986154.946259201</v>
      </c>
      <c r="K14" s="29">
        <v>5443636.3812478008</v>
      </c>
      <c r="L14" s="29">
        <v>89398.677696999977</v>
      </c>
      <c r="M14" s="29">
        <v>206490.42126840004</v>
      </c>
      <c r="N14" s="29">
        <v>256463.46572920002</v>
      </c>
      <c r="O14" s="29">
        <v>815077.63938459987</v>
      </c>
      <c r="P14" s="29">
        <v>3470224.0514130006</v>
      </c>
      <c r="Q14" s="29">
        <v>35267445.5829992</v>
      </c>
    </row>
    <row r="15" spans="1:17" ht="15" customHeight="1" x14ac:dyDescent="0.2">
      <c r="A15" s="51" t="s">
        <v>58</v>
      </c>
      <c r="B15" s="29">
        <v>94020.703610000026</v>
      </c>
      <c r="C15" s="29">
        <v>28189.7392822</v>
      </c>
      <c r="D15" s="29">
        <v>1347.8938500000002</v>
      </c>
      <c r="E15" s="29">
        <v>725.78836979999994</v>
      </c>
      <c r="F15" s="29">
        <v>4612.3589001999999</v>
      </c>
      <c r="G15" s="29">
        <v>5827.9440361999987</v>
      </c>
      <c r="H15" s="29">
        <v>14783.478460000002</v>
      </c>
      <c r="I15" s="29">
        <v>149507.90650840002</v>
      </c>
      <c r="J15" s="29">
        <v>26380657.869844187</v>
      </c>
      <c r="K15" s="29">
        <v>2541789.1638270002</v>
      </c>
      <c r="L15" s="29">
        <v>194441.11207319997</v>
      </c>
      <c r="M15" s="29">
        <v>163336.80660979997</v>
      </c>
      <c r="N15" s="29">
        <v>314855.2635154</v>
      </c>
      <c r="O15" s="29">
        <v>378005.60279299994</v>
      </c>
      <c r="P15" s="29">
        <v>3062431.8230335996</v>
      </c>
      <c r="Q15" s="29">
        <v>33035517.641696189</v>
      </c>
    </row>
    <row r="16" spans="1:17" ht="15" customHeight="1" x14ac:dyDescent="0.2">
      <c r="A16" s="51" t="s">
        <v>59</v>
      </c>
      <c r="B16" s="29">
        <v>12958.770260000005</v>
      </c>
      <c r="C16" s="29">
        <v>2314.01532</v>
      </c>
      <c r="D16" s="29">
        <v>82.964529999999996</v>
      </c>
      <c r="E16" s="29">
        <v>811.11597000000006</v>
      </c>
      <c r="F16" s="29">
        <v>97.991280000000003</v>
      </c>
      <c r="G16" s="29">
        <v>244.74909999999997</v>
      </c>
      <c r="H16" s="29">
        <v>61.9499</v>
      </c>
      <c r="I16" s="29">
        <v>16571.556360000006</v>
      </c>
      <c r="J16" s="29">
        <v>2179373.0481078001</v>
      </c>
      <c r="K16" s="29">
        <v>748080.73096000019</v>
      </c>
      <c r="L16" s="29">
        <v>20284.033650000005</v>
      </c>
      <c r="M16" s="29">
        <v>18215.987280000001</v>
      </c>
      <c r="N16" s="29">
        <v>31887.883891199996</v>
      </c>
      <c r="O16" s="29">
        <v>81197.508399999992</v>
      </c>
      <c r="P16" s="29">
        <v>20764.418519799998</v>
      </c>
      <c r="Q16" s="29">
        <v>3099803.6108088</v>
      </c>
    </row>
    <row r="17" spans="1:17" ht="15" customHeight="1" x14ac:dyDescent="0.2">
      <c r="A17" s="51" t="s">
        <v>60</v>
      </c>
      <c r="B17" s="29">
        <v>5405.7746300000017</v>
      </c>
      <c r="C17" s="29">
        <v>1650.7985925999999</v>
      </c>
      <c r="D17" s="29">
        <v>111.12951999999999</v>
      </c>
      <c r="E17" s="29">
        <v>55.604550000000003</v>
      </c>
      <c r="F17" s="29">
        <v>227.62467000000001</v>
      </c>
      <c r="G17" s="29">
        <v>444.28684120000003</v>
      </c>
      <c r="H17" s="29">
        <v>32.803150000000002</v>
      </c>
      <c r="I17" s="29">
        <v>7928.0219538000019</v>
      </c>
      <c r="J17" s="29">
        <v>5980715.7753520003</v>
      </c>
      <c r="K17" s="29">
        <v>1132733.0421765998</v>
      </c>
      <c r="L17" s="29">
        <v>28591.959264799996</v>
      </c>
      <c r="M17" s="29">
        <v>47200.313814999994</v>
      </c>
      <c r="N17" s="29">
        <v>79639.224123399996</v>
      </c>
      <c r="O17" s="29">
        <v>87785.195100600002</v>
      </c>
      <c r="P17" s="29">
        <v>161400.16962379997</v>
      </c>
      <c r="Q17" s="29">
        <v>7518065.6794561986</v>
      </c>
    </row>
    <row r="18" spans="1:17" ht="15" customHeight="1" x14ac:dyDescent="0.2">
      <c r="A18" s="51" t="s">
        <v>61</v>
      </c>
      <c r="B18" s="29">
        <v>173.99223000000001</v>
      </c>
      <c r="C18" s="29">
        <v>108.58292999999999</v>
      </c>
      <c r="D18" s="29">
        <v>0</v>
      </c>
      <c r="E18" s="29">
        <v>1.1317000000000002</v>
      </c>
      <c r="F18" s="29">
        <v>33.099899999999998</v>
      </c>
      <c r="G18" s="29">
        <v>0</v>
      </c>
      <c r="H18" s="29">
        <v>362.89123000000006</v>
      </c>
      <c r="I18" s="29">
        <v>679.69799000000012</v>
      </c>
      <c r="J18" s="29">
        <v>1801690.6513519997</v>
      </c>
      <c r="K18" s="29">
        <v>175503.95054000008</v>
      </c>
      <c r="L18" s="29">
        <v>4643.8058399999991</v>
      </c>
      <c r="M18" s="29">
        <v>524.04894999999999</v>
      </c>
      <c r="N18" s="29">
        <v>5063.6549083999998</v>
      </c>
      <c r="O18" s="29">
        <v>7552.9564800000007</v>
      </c>
      <c r="P18" s="29">
        <v>2815264.6435042</v>
      </c>
      <c r="Q18" s="29">
        <v>4810243.7115746001</v>
      </c>
    </row>
    <row r="19" spans="1:17" ht="15" customHeight="1" x14ac:dyDescent="0.2">
      <c r="A19" s="51" t="s">
        <v>62</v>
      </c>
      <c r="B19" s="29">
        <v>177941.71045860002</v>
      </c>
      <c r="C19" s="29">
        <v>60765.307315399994</v>
      </c>
      <c r="D19" s="29">
        <v>2681.1969399999998</v>
      </c>
      <c r="E19" s="29">
        <v>3507.7336100000002</v>
      </c>
      <c r="F19" s="29">
        <v>13546.785306800002</v>
      </c>
      <c r="G19" s="29">
        <v>13337.747811000001</v>
      </c>
      <c r="H19" s="29">
        <v>1978.1699300000002</v>
      </c>
      <c r="I19" s="29">
        <v>273758.65137179999</v>
      </c>
      <c r="J19" s="29">
        <v>38387483.48747059</v>
      </c>
      <c r="K19" s="29">
        <v>8721600.4855032004</v>
      </c>
      <c r="L19" s="29">
        <v>171410.21361559996</v>
      </c>
      <c r="M19" s="29">
        <v>351188.75374660001</v>
      </c>
      <c r="N19" s="29">
        <v>582414.905073</v>
      </c>
      <c r="O19" s="29">
        <v>1003547.7199357999</v>
      </c>
      <c r="P19" s="29">
        <v>2061912.2515558002</v>
      </c>
      <c r="Q19" s="29">
        <v>51279557.816900596</v>
      </c>
    </row>
    <row r="20" spans="1:17" ht="15" customHeight="1" x14ac:dyDescent="0.2">
      <c r="A20" s="51" t="s">
        <v>63</v>
      </c>
      <c r="B20" s="29">
        <v>101605.33167999992</v>
      </c>
      <c r="C20" s="29">
        <v>1550.0712200000003</v>
      </c>
      <c r="D20" s="29">
        <v>890.32561999999984</v>
      </c>
      <c r="E20" s="29">
        <v>146.56807999999998</v>
      </c>
      <c r="F20" s="29">
        <v>789.82173</v>
      </c>
      <c r="G20" s="29">
        <v>447.38670000000002</v>
      </c>
      <c r="H20" s="29">
        <v>4.6366000000000005</v>
      </c>
      <c r="I20" s="29">
        <v>105434.14162999991</v>
      </c>
      <c r="J20" s="29">
        <v>2567612.4375399998</v>
      </c>
      <c r="K20" s="29">
        <v>9232.6006600000019</v>
      </c>
      <c r="L20" s="29">
        <v>10475.50404</v>
      </c>
      <c r="M20" s="29">
        <v>461.76139999999998</v>
      </c>
      <c r="N20" s="29">
        <v>9451.4343800000006</v>
      </c>
      <c r="O20" s="29">
        <v>1015.1812</v>
      </c>
      <c r="P20" s="29">
        <v>2745.14282</v>
      </c>
      <c r="Q20" s="29">
        <v>2600994.0620399998</v>
      </c>
    </row>
    <row r="21" spans="1:17" ht="15" customHeight="1" x14ac:dyDescent="0.2">
      <c r="A21" s="51" t="s">
        <v>64</v>
      </c>
      <c r="B21" s="29">
        <v>126.55280999999999</v>
      </c>
      <c r="C21" s="29">
        <v>593.23705000000007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719.78986000000009</v>
      </c>
      <c r="J21" s="29">
        <v>384548.16085000004</v>
      </c>
      <c r="K21" s="29">
        <v>40645.310640000018</v>
      </c>
      <c r="L21" s="29">
        <v>788.42428000000007</v>
      </c>
      <c r="M21" s="29">
        <v>575.01259999999991</v>
      </c>
      <c r="N21" s="29">
        <v>1129.5013254</v>
      </c>
      <c r="O21" s="29">
        <v>344.13710999999995</v>
      </c>
      <c r="P21" s="29">
        <v>18665.53832</v>
      </c>
      <c r="Q21" s="29">
        <v>446696.0851254001</v>
      </c>
    </row>
    <row r="22" spans="1:17" ht="15" customHeight="1" x14ac:dyDescent="0.2">
      <c r="A22" s="51" t="s">
        <v>65</v>
      </c>
      <c r="B22" s="29">
        <v>16792.277830000003</v>
      </c>
      <c r="C22" s="29">
        <v>1261.6810599999999</v>
      </c>
      <c r="D22" s="29">
        <v>396.68748999999997</v>
      </c>
      <c r="E22" s="29">
        <v>160.83492000000001</v>
      </c>
      <c r="F22" s="29">
        <v>567.48824999999999</v>
      </c>
      <c r="G22" s="29">
        <v>37.371209999999998</v>
      </c>
      <c r="H22" s="29">
        <v>873.42456000000004</v>
      </c>
      <c r="I22" s="29">
        <v>20089.765320000002</v>
      </c>
      <c r="J22" s="29">
        <v>4443516.7699795989</v>
      </c>
      <c r="K22" s="29">
        <v>474000.25840039999</v>
      </c>
      <c r="L22" s="29">
        <v>52190.856543799993</v>
      </c>
      <c r="M22" s="29">
        <v>19319.760608600001</v>
      </c>
      <c r="N22" s="29">
        <v>50984.650067400005</v>
      </c>
      <c r="O22" s="29">
        <v>24874.112840000005</v>
      </c>
      <c r="P22" s="29">
        <v>420302.72876380006</v>
      </c>
      <c r="Q22" s="29">
        <v>5485189.1372035993</v>
      </c>
    </row>
    <row r="23" spans="1:17" ht="15" customHeight="1" x14ac:dyDescent="0.2">
      <c r="A23" s="51" t="s">
        <v>66</v>
      </c>
      <c r="B23" s="29">
        <v>23.6172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23.6172</v>
      </c>
      <c r="J23" s="29">
        <v>11377.186280000002</v>
      </c>
      <c r="K23" s="29">
        <v>1146.39463</v>
      </c>
      <c r="L23" s="29">
        <v>67.34165999999999</v>
      </c>
      <c r="M23" s="29">
        <v>73.603739999999988</v>
      </c>
      <c r="N23" s="29">
        <v>0</v>
      </c>
      <c r="O23" s="29">
        <v>0</v>
      </c>
      <c r="P23" s="29">
        <v>56.586570000000002</v>
      </c>
      <c r="Q23" s="29">
        <v>12721.112880000001</v>
      </c>
    </row>
    <row r="24" spans="1:17" ht="15" customHeight="1" x14ac:dyDescent="0.2">
      <c r="A24" s="51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59.127919999999996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355.21300000000002</v>
      </c>
      <c r="Q24" s="29">
        <v>414.34091999999998</v>
      </c>
    </row>
    <row r="25" spans="1:17" s="22" customFormat="1" ht="15" customHeight="1" x14ac:dyDescent="0.25">
      <c r="A25" s="51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2923.7115899999999</v>
      </c>
      <c r="K25" s="29">
        <v>70.446470000000005</v>
      </c>
      <c r="L25" s="29">
        <v>0</v>
      </c>
      <c r="M25" s="29">
        <v>0</v>
      </c>
      <c r="N25" s="29">
        <v>0</v>
      </c>
      <c r="O25" s="29">
        <v>18.31682</v>
      </c>
      <c r="P25" s="29">
        <v>359.84219000000002</v>
      </c>
      <c r="Q25" s="29">
        <v>3372.3170700000001</v>
      </c>
    </row>
    <row r="26" spans="1:17" s="22" customFormat="1" ht="15" customHeight="1" x14ac:dyDescent="0.25">
      <c r="A26" s="24" t="s">
        <v>81</v>
      </c>
      <c r="B26" s="32">
        <v>607637.8885152</v>
      </c>
      <c r="C26" s="32">
        <v>154663.59485940004</v>
      </c>
      <c r="D26" s="32">
        <v>7571.9440708000002</v>
      </c>
      <c r="E26" s="32">
        <v>6493.2398298000007</v>
      </c>
      <c r="F26" s="32">
        <v>25403.211672199999</v>
      </c>
      <c r="G26" s="32">
        <v>31970.334083199999</v>
      </c>
      <c r="H26" s="32">
        <v>34180.120760000005</v>
      </c>
      <c r="I26" s="32">
        <v>867920.33379059995</v>
      </c>
      <c r="J26" s="32">
        <v>169463071.12348536</v>
      </c>
      <c r="K26" s="32">
        <v>24875396.156970203</v>
      </c>
      <c r="L26" s="32">
        <v>668792.04210600001</v>
      </c>
      <c r="M26" s="32">
        <v>912855.21494840004</v>
      </c>
      <c r="N26" s="32">
        <v>1596330.1125331998</v>
      </c>
      <c r="O26" s="32">
        <v>3007544.7501285998</v>
      </c>
      <c r="P26" s="32">
        <v>16604102.246286601</v>
      </c>
      <c r="Q26" s="32">
        <v>217128091.64645836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070AB-2DAA-4CA5-A6B3-64102A0FB522}">
  <sheetPr codeName="Hoja28">
    <pageSetUpPr fitToPage="1"/>
  </sheetPr>
  <dimension ref="A1:O41"/>
  <sheetViews>
    <sheetView zoomScaleNormal="100" workbookViewId="0">
      <selection activeCell="A7" sqref="A7"/>
    </sheetView>
  </sheetViews>
  <sheetFormatPr baseColWidth="10" defaultRowHeight="12.75" x14ac:dyDescent="0.2"/>
  <cols>
    <col min="1" max="1" width="76.85546875" style="42" customWidth="1"/>
    <col min="2" max="15" width="15.7109375" style="23" customWidth="1"/>
    <col min="16" max="256" width="11.42578125" style="23"/>
    <col min="257" max="257" width="76.85546875" style="23" customWidth="1"/>
    <col min="258" max="271" width="15.7109375" style="23" customWidth="1"/>
    <col min="272" max="512" width="11.42578125" style="23"/>
    <col min="513" max="513" width="76.85546875" style="23" customWidth="1"/>
    <col min="514" max="527" width="15.7109375" style="23" customWidth="1"/>
    <col min="528" max="768" width="11.42578125" style="23"/>
    <col min="769" max="769" width="76.85546875" style="23" customWidth="1"/>
    <col min="770" max="783" width="15.7109375" style="23" customWidth="1"/>
    <col min="784" max="1024" width="11.42578125" style="23"/>
    <col min="1025" max="1025" width="76.85546875" style="23" customWidth="1"/>
    <col min="1026" max="1039" width="15.7109375" style="23" customWidth="1"/>
    <col min="1040" max="1280" width="11.42578125" style="23"/>
    <col min="1281" max="1281" width="76.85546875" style="23" customWidth="1"/>
    <col min="1282" max="1295" width="15.7109375" style="23" customWidth="1"/>
    <col min="1296" max="1536" width="11.42578125" style="23"/>
    <col min="1537" max="1537" width="76.85546875" style="23" customWidth="1"/>
    <col min="1538" max="1551" width="15.7109375" style="23" customWidth="1"/>
    <col min="1552" max="1792" width="11.42578125" style="23"/>
    <col min="1793" max="1793" width="76.85546875" style="23" customWidth="1"/>
    <col min="1794" max="1807" width="15.7109375" style="23" customWidth="1"/>
    <col min="1808" max="2048" width="11.42578125" style="23"/>
    <col min="2049" max="2049" width="76.85546875" style="23" customWidth="1"/>
    <col min="2050" max="2063" width="15.7109375" style="23" customWidth="1"/>
    <col min="2064" max="2304" width="11.42578125" style="23"/>
    <col min="2305" max="2305" width="76.85546875" style="23" customWidth="1"/>
    <col min="2306" max="2319" width="15.7109375" style="23" customWidth="1"/>
    <col min="2320" max="2560" width="11.42578125" style="23"/>
    <col min="2561" max="2561" width="76.85546875" style="23" customWidth="1"/>
    <col min="2562" max="2575" width="15.7109375" style="23" customWidth="1"/>
    <col min="2576" max="2816" width="11.42578125" style="23"/>
    <col min="2817" max="2817" width="76.85546875" style="23" customWidth="1"/>
    <col min="2818" max="2831" width="15.7109375" style="23" customWidth="1"/>
    <col min="2832" max="3072" width="11.42578125" style="23"/>
    <col min="3073" max="3073" width="76.85546875" style="23" customWidth="1"/>
    <col min="3074" max="3087" width="15.7109375" style="23" customWidth="1"/>
    <col min="3088" max="3328" width="11.42578125" style="23"/>
    <col min="3329" max="3329" width="76.85546875" style="23" customWidth="1"/>
    <col min="3330" max="3343" width="15.7109375" style="23" customWidth="1"/>
    <col min="3344" max="3584" width="11.42578125" style="23"/>
    <col min="3585" max="3585" width="76.85546875" style="23" customWidth="1"/>
    <col min="3586" max="3599" width="15.7109375" style="23" customWidth="1"/>
    <col min="3600" max="3840" width="11.42578125" style="23"/>
    <col min="3841" max="3841" width="76.85546875" style="23" customWidth="1"/>
    <col min="3842" max="3855" width="15.7109375" style="23" customWidth="1"/>
    <col min="3856" max="4096" width="11.42578125" style="23"/>
    <col min="4097" max="4097" width="76.85546875" style="23" customWidth="1"/>
    <col min="4098" max="4111" width="15.7109375" style="23" customWidth="1"/>
    <col min="4112" max="4352" width="11.42578125" style="23"/>
    <col min="4353" max="4353" width="76.85546875" style="23" customWidth="1"/>
    <col min="4354" max="4367" width="15.7109375" style="23" customWidth="1"/>
    <col min="4368" max="4608" width="11.42578125" style="23"/>
    <col min="4609" max="4609" width="76.85546875" style="23" customWidth="1"/>
    <col min="4610" max="4623" width="15.7109375" style="23" customWidth="1"/>
    <col min="4624" max="4864" width="11.42578125" style="23"/>
    <col min="4865" max="4865" width="76.85546875" style="23" customWidth="1"/>
    <col min="4866" max="4879" width="15.7109375" style="23" customWidth="1"/>
    <col min="4880" max="5120" width="11.42578125" style="23"/>
    <col min="5121" max="5121" width="76.85546875" style="23" customWidth="1"/>
    <col min="5122" max="5135" width="15.7109375" style="23" customWidth="1"/>
    <col min="5136" max="5376" width="11.42578125" style="23"/>
    <col min="5377" max="5377" width="76.85546875" style="23" customWidth="1"/>
    <col min="5378" max="5391" width="15.7109375" style="23" customWidth="1"/>
    <col min="5392" max="5632" width="11.42578125" style="23"/>
    <col min="5633" max="5633" width="76.85546875" style="23" customWidth="1"/>
    <col min="5634" max="5647" width="15.7109375" style="23" customWidth="1"/>
    <col min="5648" max="5888" width="11.42578125" style="23"/>
    <col min="5889" max="5889" width="76.85546875" style="23" customWidth="1"/>
    <col min="5890" max="5903" width="15.7109375" style="23" customWidth="1"/>
    <col min="5904" max="6144" width="11.42578125" style="23"/>
    <col min="6145" max="6145" width="76.85546875" style="23" customWidth="1"/>
    <col min="6146" max="6159" width="15.7109375" style="23" customWidth="1"/>
    <col min="6160" max="6400" width="11.42578125" style="23"/>
    <col min="6401" max="6401" width="76.85546875" style="23" customWidth="1"/>
    <col min="6402" max="6415" width="15.7109375" style="23" customWidth="1"/>
    <col min="6416" max="6656" width="11.42578125" style="23"/>
    <col min="6657" max="6657" width="76.85546875" style="23" customWidth="1"/>
    <col min="6658" max="6671" width="15.7109375" style="23" customWidth="1"/>
    <col min="6672" max="6912" width="11.42578125" style="23"/>
    <col min="6913" max="6913" width="76.85546875" style="23" customWidth="1"/>
    <col min="6914" max="6927" width="15.7109375" style="23" customWidth="1"/>
    <col min="6928" max="7168" width="11.42578125" style="23"/>
    <col min="7169" max="7169" width="76.85546875" style="23" customWidth="1"/>
    <col min="7170" max="7183" width="15.7109375" style="23" customWidth="1"/>
    <col min="7184" max="7424" width="11.42578125" style="23"/>
    <col min="7425" max="7425" width="76.85546875" style="23" customWidth="1"/>
    <col min="7426" max="7439" width="15.7109375" style="23" customWidth="1"/>
    <col min="7440" max="7680" width="11.42578125" style="23"/>
    <col min="7681" max="7681" width="76.85546875" style="23" customWidth="1"/>
    <col min="7682" max="7695" width="15.7109375" style="23" customWidth="1"/>
    <col min="7696" max="7936" width="11.42578125" style="23"/>
    <col min="7937" max="7937" width="76.85546875" style="23" customWidth="1"/>
    <col min="7938" max="7951" width="15.7109375" style="23" customWidth="1"/>
    <col min="7952" max="8192" width="11.42578125" style="23"/>
    <col min="8193" max="8193" width="76.85546875" style="23" customWidth="1"/>
    <col min="8194" max="8207" width="15.7109375" style="23" customWidth="1"/>
    <col min="8208" max="8448" width="11.42578125" style="23"/>
    <col min="8449" max="8449" width="76.85546875" style="23" customWidth="1"/>
    <col min="8450" max="8463" width="15.7109375" style="23" customWidth="1"/>
    <col min="8464" max="8704" width="11.42578125" style="23"/>
    <col min="8705" max="8705" width="76.85546875" style="23" customWidth="1"/>
    <col min="8706" max="8719" width="15.7109375" style="23" customWidth="1"/>
    <col min="8720" max="8960" width="11.42578125" style="23"/>
    <col min="8961" max="8961" width="76.85546875" style="23" customWidth="1"/>
    <col min="8962" max="8975" width="15.7109375" style="23" customWidth="1"/>
    <col min="8976" max="9216" width="11.42578125" style="23"/>
    <col min="9217" max="9217" width="76.85546875" style="23" customWidth="1"/>
    <col min="9218" max="9231" width="15.7109375" style="23" customWidth="1"/>
    <col min="9232" max="9472" width="11.42578125" style="23"/>
    <col min="9473" max="9473" width="76.85546875" style="23" customWidth="1"/>
    <col min="9474" max="9487" width="15.7109375" style="23" customWidth="1"/>
    <col min="9488" max="9728" width="11.42578125" style="23"/>
    <col min="9729" max="9729" width="76.85546875" style="23" customWidth="1"/>
    <col min="9730" max="9743" width="15.7109375" style="23" customWidth="1"/>
    <col min="9744" max="9984" width="11.42578125" style="23"/>
    <col min="9985" max="9985" width="76.85546875" style="23" customWidth="1"/>
    <col min="9986" max="9999" width="15.7109375" style="23" customWidth="1"/>
    <col min="10000" max="10240" width="11.42578125" style="23"/>
    <col min="10241" max="10241" width="76.85546875" style="23" customWidth="1"/>
    <col min="10242" max="10255" width="15.7109375" style="23" customWidth="1"/>
    <col min="10256" max="10496" width="11.42578125" style="23"/>
    <col min="10497" max="10497" width="76.85546875" style="23" customWidth="1"/>
    <col min="10498" max="10511" width="15.7109375" style="23" customWidth="1"/>
    <col min="10512" max="10752" width="11.42578125" style="23"/>
    <col min="10753" max="10753" width="76.85546875" style="23" customWidth="1"/>
    <col min="10754" max="10767" width="15.7109375" style="23" customWidth="1"/>
    <col min="10768" max="11008" width="11.42578125" style="23"/>
    <col min="11009" max="11009" width="76.85546875" style="23" customWidth="1"/>
    <col min="11010" max="11023" width="15.7109375" style="23" customWidth="1"/>
    <col min="11024" max="11264" width="11.42578125" style="23"/>
    <col min="11265" max="11265" width="76.85546875" style="23" customWidth="1"/>
    <col min="11266" max="11279" width="15.7109375" style="23" customWidth="1"/>
    <col min="11280" max="11520" width="11.42578125" style="23"/>
    <col min="11521" max="11521" width="76.85546875" style="23" customWidth="1"/>
    <col min="11522" max="11535" width="15.7109375" style="23" customWidth="1"/>
    <col min="11536" max="11776" width="11.42578125" style="23"/>
    <col min="11777" max="11777" width="76.85546875" style="23" customWidth="1"/>
    <col min="11778" max="11791" width="15.7109375" style="23" customWidth="1"/>
    <col min="11792" max="12032" width="11.42578125" style="23"/>
    <col min="12033" max="12033" width="76.85546875" style="23" customWidth="1"/>
    <col min="12034" max="12047" width="15.7109375" style="23" customWidth="1"/>
    <col min="12048" max="12288" width="11.42578125" style="23"/>
    <col min="12289" max="12289" width="76.85546875" style="23" customWidth="1"/>
    <col min="12290" max="12303" width="15.7109375" style="23" customWidth="1"/>
    <col min="12304" max="12544" width="11.42578125" style="23"/>
    <col min="12545" max="12545" width="76.85546875" style="23" customWidth="1"/>
    <col min="12546" max="12559" width="15.7109375" style="23" customWidth="1"/>
    <col min="12560" max="12800" width="11.42578125" style="23"/>
    <col min="12801" max="12801" width="76.85546875" style="23" customWidth="1"/>
    <col min="12802" max="12815" width="15.7109375" style="23" customWidth="1"/>
    <col min="12816" max="13056" width="11.42578125" style="23"/>
    <col min="13057" max="13057" width="76.85546875" style="23" customWidth="1"/>
    <col min="13058" max="13071" width="15.7109375" style="23" customWidth="1"/>
    <col min="13072" max="13312" width="11.42578125" style="23"/>
    <col min="13313" max="13313" width="76.85546875" style="23" customWidth="1"/>
    <col min="13314" max="13327" width="15.7109375" style="23" customWidth="1"/>
    <col min="13328" max="13568" width="11.42578125" style="23"/>
    <col min="13569" max="13569" width="76.85546875" style="23" customWidth="1"/>
    <col min="13570" max="13583" width="15.7109375" style="23" customWidth="1"/>
    <col min="13584" max="13824" width="11.42578125" style="23"/>
    <col min="13825" max="13825" width="76.85546875" style="23" customWidth="1"/>
    <col min="13826" max="13839" width="15.7109375" style="23" customWidth="1"/>
    <col min="13840" max="14080" width="11.42578125" style="23"/>
    <col min="14081" max="14081" width="76.85546875" style="23" customWidth="1"/>
    <col min="14082" max="14095" width="15.7109375" style="23" customWidth="1"/>
    <col min="14096" max="14336" width="11.42578125" style="23"/>
    <col min="14337" max="14337" width="76.85546875" style="23" customWidth="1"/>
    <col min="14338" max="14351" width="15.7109375" style="23" customWidth="1"/>
    <col min="14352" max="14592" width="11.42578125" style="23"/>
    <col min="14593" max="14593" width="76.85546875" style="23" customWidth="1"/>
    <col min="14594" max="14607" width="15.7109375" style="23" customWidth="1"/>
    <col min="14608" max="14848" width="11.42578125" style="23"/>
    <col min="14849" max="14849" width="76.85546875" style="23" customWidth="1"/>
    <col min="14850" max="14863" width="15.7109375" style="23" customWidth="1"/>
    <col min="14864" max="15104" width="11.42578125" style="23"/>
    <col min="15105" max="15105" width="76.85546875" style="23" customWidth="1"/>
    <col min="15106" max="15119" width="15.7109375" style="23" customWidth="1"/>
    <col min="15120" max="15360" width="11.42578125" style="23"/>
    <col min="15361" max="15361" width="76.85546875" style="23" customWidth="1"/>
    <col min="15362" max="15375" width="15.7109375" style="23" customWidth="1"/>
    <col min="15376" max="15616" width="11.42578125" style="23"/>
    <col min="15617" max="15617" width="76.85546875" style="23" customWidth="1"/>
    <col min="15618" max="15631" width="15.7109375" style="23" customWidth="1"/>
    <col min="15632" max="15872" width="11.42578125" style="23"/>
    <col min="15873" max="15873" width="76.85546875" style="23" customWidth="1"/>
    <col min="15874" max="15887" width="15.7109375" style="23" customWidth="1"/>
    <col min="15888" max="16128" width="11.42578125" style="23"/>
    <col min="16129" max="16129" width="76.85546875" style="23" customWidth="1"/>
    <col min="16130" max="16143" width="15.7109375" style="23" customWidth="1"/>
    <col min="16144" max="16384" width="11.42578125" style="23"/>
  </cols>
  <sheetData>
    <row r="1" spans="1:15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43" customFormat="1" ht="15" customHeight="1" x14ac:dyDescent="0.3">
      <c r="A2" s="411" t="s">
        <v>111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75"/>
      <c r="B5" s="76"/>
      <c r="C5" s="77"/>
      <c r="D5" s="77"/>
      <c r="E5" s="77"/>
      <c r="F5" s="77"/>
      <c r="G5" s="77"/>
      <c r="H5" s="76"/>
      <c r="I5" s="76"/>
      <c r="J5" s="58"/>
      <c r="K5" s="76"/>
      <c r="L5" s="76"/>
      <c r="M5" s="76"/>
      <c r="N5" s="76"/>
      <c r="O5" s="58"/>
    </row>
    <row r="6" spans="1:15" ht="30" customHeight="1" x14ac:dyDescent="0.2">
      <c r="A6" s="24" t="s">
        <v>112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113</v>
      </c>
      <c r="B7" s="29">
        <f>IFERROR(HLOOKUP(B$6,[3]cartera!$D$13:$CD$43,[3]cartera!$A14,FALSE)/1000,0)</f>
        <v>6227514.710470004</v>
      </c>
      <c r="C7" s="29">
        <f>IFERROR(HLOOKUP(C$6,[3]cartera!$D$13:$CD$43,[3]cartera!$A14,FALSE)/1000,0)</f>
        <v>8296816.7162186019</v>
      </c>
      <c r="D7" s="29">
        <f>IFERROR(HLOOKUP(D$6,[3]cartera!$D$13:$CD$43,[3]cartera!$A14,FALSE)/1000,0)</f>
        <v>3853702.7167699989</v>
      </c>
      <c r="E7" s="29">
        <f>IFERROR(HLOOKUP(E$6,[3]cartera!$D$13:$CD$43,[3]cartera!$A14,FALSE)/1000,0)</f>
        <v>10515072.817880007</v>
      </c>
      <c r="F7" s="29">
        <f>IFERROR(HLOOKUP(F$6,[3]cartera!$D$13:$CD$43,[3]cartera!$A14,FALSE)/1000,0)</f>
        <v>7454646.2371600028</v>
      </c>
      <c r="G7" s="29">
        <f>IFERROR(HLOOKUP(G$6,[3]cartera!$D$13:$CD$43,[3]cartera!$A14,FALSE)/1000,0)</f>
        <v>4808995.686759999</v>
      </c>
      <c r="H7" s="29">
        <f>IFERROR(HLOOKUP(H$6,[3]cartera!$D$13:$CD$43,[3]cartera!$A14,FALSE)/1000,0)</f>
        <v>3800659.1737357997</v>
      </c>
      <c r="I7" s="29">
        <f>IFERROR(HLOOKUP(I$6,[3]cartera!$D$13:$CD$43,[3]cartera!$A14,FALSE)/1000,0)</f>
        <v>0</v>
      </c>
      <c r="J7" s="29">
        <f>IFERROR(HLOOKUP(J$6,[3]cartera!$D$13:$CD$43,[3]cartera!$A14,FALSE)/1000,0)</f>
        <v>82068.645509999988</v>
      </c>
      <c r="K7" s="29">
        <f>IFERROR(HLOOKUP(K$6,[3]cartera!$D$13:$CD$43,[3]cartera!$A14,FALSE)/1000,0)</f>
        <v>2757572.0923300004</v>
      </c>
      <c r="L7" s="29">
        <f>IFERROR(HLOOKUP(L$6,[3]cartera!$D$13:$CD$43,[3]cartera!$A14,FALSE)/1000,0)</f>
        <v>601353.12111000018</v>
      </c>
      <c r="M7" s="29">
        <f>IFERROR(HLOOKUP(M$6,[3]cartera!$D$13:$CD$43,[3]cartera!$A14,FALSE)/1000,0)</f>
        <v>0</v>
      </c>
      <c r="N7" s="29">
        <f>SUM(B7:M7)</f>
        <v>48398401.917944416</v>
      </c>
      <c r="O7" s="30">
        <f>+N7/$N$37</f>
        <v>0.24135966007218759</v>
      </c>
    </row>
    <row r="8" spans="1:15" ht="15" customHeight="1" x14ac:dyDescent="0.2">
      <c r="A8" s="28" t="s">
        <v>114</v>
      </c>
      <c r="B8" s="29">
        <f>IFERROR(HLOOKUP(B$6,[3]cartera!$D$13:$CD$43,[3]cartera!$A15,FALSE)/1000,0)</f>
        <v>31051.475750000009</v>
      </c>
      <c r="C8" s="29">
        <f>IFERROR(HLOOKUP(C$6,[3]cartera!$D$13:$CD$43,[3]cartera!$A15,FALSE)/1000,0)</f>
        <v>9610.0805299999993</v>
      </c>
      <c r="D8" s="29">
        <f>IFERROR(HLOOKUP(D$6,[3]cartera!$D$13:$CD$43,[3]cartera!$A15,FALSE)/1000,0)</f>
        <v>18922.440569999995</v>
      </c>
      <c r="E8" s="29">
        <f>IFERROR(HLOOKUP(E$6,[3]cartera!$D$13:$CD$43,[3]cartera!$A15,FALSE)/1000,0)</f>
        <v>13285.117009999998</v>
      </c>
      <c r="F8" s="29">
        <f>IFERROR(HLOOKUP(F$6,[3]cartera!$D$13:$CD$43,[3]cartera!$A15,FALSE)/1000,0)</f>
        <v>29629.897089999999</v>
      </c>
      <c r="G8" s="29">
        <f>IFERROR(HLOOKUP(G$6,[3]cartera!$D$13:$CD$43,[3]cartera!$A15,FALSE)/1000,0)</f>
        <v>40176.644010000004</v>
      </c>
      <c r="H8" s="29">
        <f>IFERROR(HLOOKUP(H$6,[3]cartera!$D$13:$CD$43,[3]cartera!$A15,FALSE)/1000,0)</f>
        <v>4434.9560000000001</v>
      </c>
      <c r="I8" s="29">
        <f>IFERROR(HLOOKUP(I$6,[3]cartera!$D$13:$CD$43,[3]cartera!$A15,FALSE)/1000,0)</f>
        <v>0</v>
      </c>
      <c r="J8" s="29">
        <f>IFERROR(HLOOKUP(J$6,[3]cartera!$D$13:$CD$43,[3]cartera!$A15,FALSE)/1000,0)</f>
        <v>0</v>
      </c>
      <c r="K8" s="29">
        <f>IFERROR(HLOOKUP(K$6,[3]cartera!$D$13:$CD$43,[3]cartera!$A15,FALSE)/1000,0)</f>
        <v>0</v>
      </c>
      <c r="L8" s="29">
        <f>IFERROR(HLOOKUP(L$6,[3]cartera!$D$13:$CD$43,[3]cartera!$A15,FALSE)/1000,0)</f>
        <v>0</v>
      </c>
      <c r="M8" s="29">
        <f>IFERROR(HLOOKUP(M$6,[3]cartera!$D$13:$CD$43,[3]cartera!$A15,FALSE)/1000,0)</f>
        <v>8629.9472099999984</v>
      </c>
      <c r="N8" s="29">
        <f t="shared" ref="N8:N36" si="0">SUM(B8:M8)</f>
        <v>155740.55817000003</v>
      </c>
      <c r="O8" s="30">
        <f t="shared" ref="O8:O36" si="1">+N8/$N$37</f>
        <v>7.7666796195241961E-4</v>
      </c>
    </row>
    <row r="9" spans="1:15" ht="15" customHeight="1" x14ac:dyDescent="0.2">
      <c r="A9" s="28" t="s">
        <v>115</v>
      </c>
      <c r="B9" s="29">
        <f>IFERROR(HLOOKUP(B$6,[3]cartera!$D$13:$CD$43,[3]cartera!$A16,FALSE)/1000,0)</f>
        <v>38552.701150000001</v>
      </c>
      <c r="C9" s="29">
        <f>IFERROR(HLOOKUP(C$6,[3]cartera!$D$13:$CD$43,[3]cartera!$A16,FALSE)/1000,0)</f>
        <v>737274.71239999984</v>
      </c>
      <c r="D9" s="29">
        <f>IFERROR(HLOOKUP(D$6,[3]cartera!$D$13:$CD$43,[3]cartera!$A16,FALSE)/1000,0)</f>
        <v>0</v>
      </c>
      <c r="E9" s="29">
        <f>IFERROR(HLOOKUP(E$6,[3]cartera!$D$13:$CD$43,[3]cartera!$A16,FALSE)/1000,0)</f>
        <v>749808.11645999993</v>
      </c>
      <c r="F9" s="29">
        <f>IFERROR(HLOOKUP(F$6,[3]cartera!$D$13:$CD$43,[3]cartera!$A16,FALSE)/1000,0)</f>
        <v>0</v>
      </c>
      <c r="G9" s="29">
        <f>IFERROR(HLOOKUP(G$6,[3]cartera!$D$13:$CD$43,[3]cartera!$A16,FALSE)/1000,0)</f>
        <v>43750</v>
      </c>
      <c r="H9" s="29">
        <f>IFERROR(HLOOKUP(H$6,[3]cartera!$D$13:$CD$43,[3]cartera!$A16,FALSE)/1000,0)</f>
        <v>0</v>
      </c>
      <c r="I9" s="29">
        <f>IFERROR(HLOOKUP(I$6,[3]cartera!$D$13:$CD$43,[3]cartera!$A16,FALSE)/1000,0)</f>
        <v>0</v>
      </c>
      <c r="J9" s="29">
        <f>IFERROR(HLOOKUP(J$6,[3]cartera!$D$13:$CD$43,[3]cartera!$A16,FALSE)/1000,0)</f>
        <v>0</v>
      </c>
      <c r="K9" s="29">
        <f>IFERROR(HLOOKUP(K$6,[3]cartera!$D$13:$CD$43,[3]cartera!$A16,FALSE)/1000,0)</f>
        <v>0</v>
      </c>
      <c r="L9" s="29">
        <f>IFERROR(HLOOKUP(L$6,[3]cartera!$D$13:$CD$43,[3]cartera!$A16,FALSE)/1000,0)</f>
        <v>0</v>
      </c>
      <c r="M9" s="29">
        <f>IFERROR(HLOOKUP(M$6,[3]cartera!$D$13:$CD$43,[3]cartera!$A16,FALSE)/1000,0)</f>
        <v>0</v>
      </c>
      <c r="N9" s="29">
        <f t="shared" si="0"/>
        <v>1569385.5300099999</v>
      </c>
      <c r="O9" s="30">
        <f t="shared" si="1"/>
        <v>7.826422837010719E-3</v>
      </c>
    </row>
    <row r="10" spans="1:15" ht="15" customHeight="1" x14ac:dyDescent="0.2">
      <c r="A10" s="28" t="s">
        <v>116</v>
      </c>
      <c r="B10" s="29">
        <f>IFERROR(HLOOKUP(B$6,[3]cartera!$D$13:$CD$43,[3]cartera!$A17,FALSE)/1000,0)</f>
        <v>875015.93476999993</v>
      </c>
      <c r="C10" s="29">
        <f>IFERROR(HLOOKUP(C$6,[3]cartera!$D$13:$CD$43,[3]cartera!$A17,FALSE)/1000,0)</f>
        <v>1251400.4494999999</v>
      </c>
      <c r="D10" s="29">
        <f>IFERROR(HLOOKUP(D$6,[3]cartera!$D$13:$CD$43,[3]cartera!$A17,FALSE)/1000,0)</f>
        <v>68017.720079999999</v>
      </c>
      <c r="E10" s="29">
        <f>IFERROR(HLOOKUP(E$6,[3]cartera!$D$13:$CD$43,[3]cartera!$A17,FALSE)/1000,0)</f>
        <v>828897.99829999998</v>
      </c>
      <c r="F10" s="29">
        <f>IFERROR(HLOOKUP(F$6,[3]cartera!$D$13:$CD$43,[3]cartera!$A17,FALSE)/1000,0)</f>
        <v>929068.31871999975</v>
      </c>
      <c r="G10" s="29">
        <f>IFERROR(HLOOKUP(G$6,[3]cartera!$D$13:$CD$43,[3]cartera!$A17,FALSE)/1000,0)</f>
        <v>0</v>
      </c>
      <c r="H10" s="29">
        <f>IFERROR(HLOOKUP(H$6,[3]cartera!$D$13:$CD$43,[3]cartera!$A17,FALSE)/1000,0)</f>
        <v>0</v>
      </c>
      <c r="I10" s="29">
        <f>IFERROR(HLOOKUP(I$6,[3]cartera!$D$13:$CD$43,[3]cartera!$A17,FALSE)/1000,0)</f>
        <v>0</v>
      </c>
      <c r="J10" s="29">
        <f>IFERROR(HLOOKUP(J$6,[3]cartera!$D$13:$CD$43,[3]cartera!$A17,FALSE)/1000,0)</f>
        <v>13720</v>
      </c>
      <c r="K10" s="29">
        <f>IFERROR(HLOOKUP(K$6,[3]cartera!$D$13:$CD$43,[3]cartera!$A17,FALSE)/1000,0)</f>
        <v>260717.82591000001</v>
      </c>
      <c r="L10" s="29">
        <f>IFERROR(HLOOKUP(L$6,[3]cartera!$D$13:$CD$43,[3]cartera!$A17,FALSE)/1000,0)</f>
        <v>0</v>
      </c>
      <c r="M10" s="29">
        <f>IFERROR(HLOOKUP(M$6,[3]cartera!$D$13:$CD$43,[3]cartera!$A17,FALSE)/1000,0)</f>
        <v>0</v>
      </c>
      <c r="N10" s="29">
        <f t="shared" si="0"/>
        <v>4226838.2472799998</v>
      </c>
      <c r="O10" s="30">
        <f t="shared" si="1"/>
        <v>2.1078965464051247E-2</v>
      </c>
    </row>
    <row r="11" spans="1:15" ht="15" customHeight="1" x14ac:dyDescent="0.2">
      <c r="A11" s="28" t="s">
        <v>117</v>
      </c>
      <c r="B11" s="29">
        <f>IFERROR(HLOOKUP(B$6,[3]cartera!$D$13:$CD$43,[3]cartera!$A18,FALSE)/1000,0)</f>
        <v>1733907.3817400003</v>
      </c>
      <c r="C11" s="29">
        <f>IFERROR(HLOOKUP(C$6,[3]cartera!$D$13:$CD$43,[3]cartera!$A18,FALSE)/1000,0)</f>
        <v>1911865.4557979989</v>
      </c>
      <c r="D11" s="29">
        <f>IFERROR(HLOOKUP(D$6,[3]cartera!$D$13:$CD$43,[3]cartera!$A18,FALSE)/1000,0)</f>
        <v>1696510.9287559993</v>
      </c>
      <c r="E11" s="29">
        <f>IFERROR(HLOOKUP(E$6,[3]cartera!$D$13:$CD$43,[3]cartera!$A18,FALSE)/1000,0)</f>
        <v>2251702.2237900011</v>
      </c>
      <c r="F11" s="29">
        <f>IFERROR(HLOOKUP(F$6,[3]cartera!$D$13:$CD$43,[3]cartera!$A18,FALSE)/1000,0)</f>
        <v>1956093.0876799999</v>
      </c>
      <c r="G11" s="29">
        <f>IFERROR(HLOOKUP(G$6,[3]cartera!$D$13:$CD$43,[3]cartera!$A18,FALSE)/1000,0)</f>
        <v>1056793.1268599995</v>
      </c>
      <c r="H11" s="29">
        <f>IFERROR(HLOOKUP(H$6,[3]cartera!$D$13:$CD$43,[3]cartera!$A18,FALSE)/1000,0)</f>
        <v>1513653.5140296004</v>
      </c>
      <c r="I11" s="29">
        <f>IFERROR(HLOOKUP(I$6,[3]cartera!$D$13:$CD$43,[3]cartera!$A18,FALSE)/1000,0)</f>
        <v>0</v>
      </c>
      <c r="J11" s="29">
        <f>IFERROR(HLOOKUP(J$6,[3]cartera!$D$13:$CD$43,[3]cartera!$A18,FALSE)/1000,0)</f>
        <v>6835.5569962000009</v>
      </c>
      <c r="K11" s="29">
        <f>IFERROR(HLOOKUP(K$6,[3]cartera!$D$13:$CD$43,[3]cartera!$A18,FALSE)/1000,0)</f>
        <v>426999.14130000002</v>
      </c>
      <c r="L11" s="29">
        <f>IFERROR(HLOOKUP(L$6,[3]cartera!$D$13:$CD$43,[3]cartera!$A18,FALSE)/1000,0)</f>
        <v>215240.54272</v>
      </c>
      <c r="M11" s="29">
        <f>IFERROR(HLOOKUP(M$6,[3]cartera!$D$13:$CD$43,[3]cartera!$A18,FALSE)/1000,0)</f>
        <v>0</v>
      </c>
      <c r="N11" s="29">
        <f t="shared" si="0"/>
        <v>12769600.9596698</v>
      </c>
      <c r="O11" s="30">
        <f t="shared" si="1"/>
        <v>6.368116352496056E-2</v>
      </c>
    </row>
    <row r="12" spans="1:15" ht="15" customHeight="1" x14ac:dyDescent="0.2">
      <c r="A12" s="28" t="s">
        <v>118</v>
      </c>
      <c r="B12" s="29">
        <f>IFERROR(HLOOKUP(B$6,[3]cartera!$D$13:$CD$43,[3]cartera!$A19,FALSE)/1000,0)</f>
        <v>404132.9503239998</v>
      </c>
      <c r="C12" s="29">
        <f>IFERROR(HLOOKUP(C$6,[3]cartera!$D$13:$CD$43,[3]cartera!$A19,FALSE)/1000,0)</f>
        <v>665710.33356180019</v>
      </c>
      <c r="D12" s="29">
        <f>IFERROR(HLOOKUP(D$6,[3]cartera!$D$13:$CD$43,[3]cartera!$A19,FALSE)/1000,0)</f>
        <v>880324.81960740022</v>
      </c>
      <c r="E12" s="29">
        <f>IFERROR(HLOOKUP(E$6,[3]cartera!$D$13:$CD$43,[3]cartera!$A19,FALSE)/1000,0)</f>
        <v>431068.21952540003</v>
      </c>
      <c r="F12" s="29">
        <f>IFERROR(HLOOKUP(F$6,[3]cartera!$D$13:$CD$43,[3]cartera!$A19,FALSE)/1000,0)</f>
        <v>381679.37962919986</v>
      </c>
      <c r="G12" s="29">
        <f>IFERROR(HLOOKUP(G$6,[3]cartera!$D$13:$CD$43,[3]cartera!$A19,FALSE)/1000,0)</f>
        <v>321732.79590660008</v>
      </c>
      <c r="H12" s="29">
        <f>IFERROR(HLOOKUP(H$6,[3]cartera!$D$13:$CD$43,[3]cartera!$A19,FALSE)/1000,0)</f>
        <v>249043.81938219993</v>
      </c>
      <c r="I12" s="29">
        <f>IFERROR(HLOOKUP(I$6,[3]cartera!$D$13:$CD$43,[3]cartera!$A19,FALSE)/1000,0)</f>
        <v>8247.6041200000018</v>
      </c>
      <c r="J12" s="29">
        <f>IFERROR(HLOOKUP(J$6,[3]cartera!$D$13:$CD$43,[3]cartera!$A19,FALSE)/1000,0)</f>
        <v>0</v>
      </c>
      <c r="K12" s="29">
        <f>IFERROR(HLOOKUP(K$6,[3]cartera!$D$13:$CD$43,[3]cartera!$A19,FALSE)/1000,0)</f>
        <v>131964.63188640002</v>
      </c>
      <c r="L12" s="29">
        <f>IFERROR(HLOOKUP(L$6,[3]cartera!$D$13:$CD$43,[3]cartera!$A19,FALSE)/1000,0)</f>
        <v>340834.73017</v>
      </c>
      <c r="M12" s="29">
        <f>IFERROR(HLOOKUP(M$6,[3]cartera!$D$13:$CD$43,[3]cartera!$A19,FALSE)/1000,0)</f>
        <v>215247.81330519993</v>
      </c>
      <c r="N12" s="29">
        <f t="shared" si="0"/>
        <v>4029987.0974181998</v>
      </c>
      <c r="O12" s="30">
        <f t="shared" si="1"/>
        <v>2.0097281674243146E-2</v>
      </c>
    </row>
    <row r="13" spans="1:15" ht="15" customHeight="1" x14ac:dyDescent="0.2">
      <c r="A13" s="28" t="s">
        <v>119</v>
      </c>
      <c r="B13" s="29">
        <f>IFERROR(HLOOKUP(B$6,[3]cartera!$D$13:$CD$43,[3]cartera!$A20,FALSE)/1000,0)</f>
        <v>20238.746809999997</v>
      </c>
      <c r="C13" s="29">
        <f>IFERROR(HLOOKUP(C$6,[3]cartera!$D$13:$CD$43,[3]cartera!$A20,FALSE)/1000,0)</f>
        <v>6043.9700700000003</v>
      </c>
      <c r="D13" s="29">
        <f>IFERROR(HLOOKUP(D$6,[3]cartera!$D$13:$CD$43,[3]cartera!$A20,FALSE)/1000,0)</f>
        <v>127462.7976100001</v>
      </c>
      <c r="E13" s="29">
        <f>IFERROR(HLOOKUP(E$6,[3]cartera!$D$13:$CD$43,[3]cartera!$A20,FALSE)/1000,0)</f>
        <v>894.16674</v>
      </c>
      <c r="F13" s="29">
        <f>IFERROR(HLOOKUP(F$6,[3]cartera!$D$13:$CD$43,[3]cartera!$A20,FALSE)/1000,0)</f>
        <v>1246.90705</v>
      </c>
      <c r="G13" s="29">
        <f>IFERROR(HLOOKUP(G$6,[3]cartera!$D$13:$CD$43,[3]cartera!$A20,FALSE)/1000,0)</f>
        <v>242006.81105939997</v>
      </c>
      <c r="H13" s="29">
        <f>IFERROR(HLOOKUP(H$6,[3]cartera!$D$13:$CD$43,[3]cartera!$A20,FALSE)/1000,0)</f>
        <v>340.33961999999997</v>
      </c>
      <c r="I13" s="29">
        <f>IFERROR(HLOOKUP(I$6,[3]cartera!$D$13:$CD$43,[3]cartera!$A20,FALSE)/1000,0)</f>
        <v>104.58551</v>
      </c>
      <c r="J13" s="29">
        <f>IFERROR(HLOOKUP(J$6,[3]cartera!$D$13:$CD$43,[3]cartera!$A20,FALSE)/1000,0)</f>
        <v>0</v>
      </c>
      <c r="K13" s="29">
        <f>IFERROR(HLOOKUP(K$6,[3]cartera!$D$13:$CD$43,[3]cartera!$A20,FALSE)/1000,0)</f>
        <v>11469.317419999998</v>
      </c>
      <c r="L13" s="29">
        <f>IFERROR(HLOOKUP(L$6,[3]cartera!$D$13:$CD$43,[3]cartera!$A20,FALSE)/1000,0)</f>
        <v>808.3143</v>
      </c>
      <c r="M13" s="29">
        <f>IFERROR(HLOOKUP(M$6,[3]cartera!$D$13:$CD$43,[3]cartera!$A20,FALSE)/1000,0)</f>
        <v>1922.4226799999999</v>
      </c>
      <c r="N13" s="29">
        <f t="shared" si="0"/>
        <v>412538.37886940007</v>
      </c>
      <c r="O13" s="30">
        <f t="shared" si="1"/>
        <v>2.0573018724763443E-3</v>
      </c>
    </row>
    <row r="14" spans="1:15" ht="15" customHeight="1" x14ac:dyDescent="0.2">
      <c r="A14" s="28" t="s">
        <v>120</v>
      </c>
      <c r="B14" s="29">
        <f>IFERROR(HLOOKUP(B$6,[3]cartera!$D$13:$CD$43,[3]cartera!$A21,FALSE)/1000,0)</f>
        <v>73216.164480000021</v>
      </c>
      <c r="C14" s="29">
        <f>IFERROR(HLOOKUP(C$6,[3]cartera!$D$13:$CD$43,[3]cartera!$A21,FALSE)/1000,0)</f>
        <v>204879.1968200001</v>
      </c>
      <c r="D14" s="29">
        <f>IFERROR(HLOOKUP(D$6,[3]cartera!$D$13:$CD$43,[3]cartera!$A21,FALSE)/1000,0)</f>
        <v>92393.962769999984</v>
      </c>
      <c r="E14" s="29">
        <f>IFERROR(HLOOKUP(E$6,[3]cartera!$D$13:$CD$43,[3]cartera!$A21,FALSE)/1000,0)</f>
        <v>21984.524399999998</v>
      </c>
      <c r="F14" s="29">
        <f>IFERROR(HLOOKUP(F$6,[3]cartera!$D$13:$CD$43,[3]cartera!$A21,FALSE)/1000,0)</f>
        <v>0</v>
      </c>
      <c r="G14" s="29">
        <f>IFERROR(HLOOKUP(G$6,[3]cartera!$D$13:$CD$43,[3]cartera!$A21,FALSE)/1000,0)</f>
        <v>0</v>
      </c>
      <c r="H14" s="29">
        <f>IFERROR(HLOOKUP(H$6,[3]cartera!$D$13:$CD$43,[3]cartera!$A21,FALSE)/1000,0)</f>
        <v>473.26312999999999</v>
      </c>
      <c r="I14" s="29">
        <f>IFERROR(HLOOKUP(I$6,[3]cartera!$D$13:$CD$43,[3]cartera!$A21,FALSE)/1000,0)</f>
        <v>0</v>
      </c>
      <c r="J14" s="29">
        <f>IFERROR(HLOOKUP(J$6,[3]cartera!$D$13:$CD$43,[3]cartera!$A21,FALSE)/1000,0)</f>
        <v>14415.265609999999</v>
      </c>
      <c r="K14" s="29">
        <f>IFERROR(HLOOKUP(K$6,[3]cartera!$D$13:$CD$43,[3]cartera!$A21,FALSE)/1000,0)</f>
        <v>122791.67876</v>
      </c>
      <c r="L14" s="29">
        <f>IFERROR(HLOOKUP(L$6,[3]cartera!$D$13:$CD$43,[3]cartera!$A21,FALSE)/1000,0)</f>
        <v>33316.771580000001</v>
      </c>
      <c r="M14" s="29">
        <f>IFERROR(HLOOKUP(M$6,[3]cartera!$D$13:$CD$43,[3]cartera!$A21,FALSE)/1000,0)</f>
        <v>51365.930010000004</v>
      </c>
      <c r="N14" s="29">
        <f t="shared" si="0"/>
        <v>614836.75756000006</v>
      </c>
      <c r="O14" s="30">
        <f t="shared" si="1"/>
        <v>3.0661506356379786E-3</v>
      </c>
    </row>
    <row r="15" spans="1:15" ht="15" customHeight="1" x14ac:dyDescent="0.2">
      <c r="A15" s="28" t="s">
        <v>121</v>
      </c>
      <c r="B15" s="29">
        <f>IFERROR(HLOOKUP(B$6,[3]cartera!$D$13:$CD$43,[3]cartera!$A22,FALSE)/1000,0)</f>
        <v>0</v>
      </c>
      <c r="C15" s="29">
        <f>IFERROR(HLOOKUP(C$6,[3]cartera!$D$13:$CD$43,[3]cartera!$A22,FALSE)/1000,0)</f>
        <v>0</v>
      </c>
      <c r="D15" s="29">
        <f>IFERROR(HLOOKUP(D$6,[3]cartera!$D$13:$CD$43,[3]cartera!$A22,FALSE)/1000,0)</f>
        <v>48926.951659999999</v>
      </c>
      <c r="E15" s="29">
        <f>IFERROR(HLOOKUP(E$6,[3]cartera!$D$13:$CD$43,[3]cartera!$A22,FALSE)/1000,0)</f>
        <v>0</v>
      </c>
      <c r="F15" s="29">
        <f>IFERROR(HLOOKUP(F$6,[3]cartera!$D$13:$CD$43,[3]cartera!$A22,FALSE)/1000,0)</f>
        <v>0</v>
      </c>
      <c r="G15" s="29">
        <f>IFERROR(HLOOKUP(G$6,[3]cartera!$D$13:$CD$43,[3]cartera!$A22,FALSE)/1000,0)</f>
        <v>0</v>
      </c>
      <c r="H15" s="29">
        <f>IFERROR(HLOOKUP(H$6,[3]cartera!$D$13:$CD$43,[3]cartera!$A22,FALSE)/1000,0)</f>
        <v>0</v>
      </c>
      <c r="I15" s="29">
        <f>IFERROR(HLOOKUP(I$6,[3]cartera!$D$13:$CD$43,[3]cartera!$A22,FALSE)/1000,0)</f>
        <v>0</v>
      </c>
      <c r="J15" s="29">
        <f>IFERROR(HLOOKUP(J$6,[3]cartera!$D$13:$CD$43,[3]cartera!$A22,FALSE)/1000,0)</f>
        <v>0</v>
      </c>
      <c r="K15" s="29">
        <f>IFERROR(HLOOKUP(K$6,[3]cartera!$D$13:$CD$43,[3]cartera!$A22,FALSE)/1000,0)</f>
        <v>2570.9790500000004</v>
      </c>
      <c r="L15" s="29">
        <f>IFERROR(HLOOKUP(L$6,[3]cartera!$D$13:$CD$43,[3]cartera!$A22,FALSE)/1000,0)</f>
        <v>282.57600000000002</v>
      </c>
      <c r="M15" s="29">
        <f>IFERROR(HLOOKUP(M$6,[3]cartera!$D$13:$CD$43,[3]cartera!$A22,FALSE)/1000,0)</f>
        <v>0</v>
      </c>
      <c r="N15" s="29">
        <f t="shared" si="0"/>
        <v>51780.506710000001</v>
      </c>
      <c r="O15" s="30">
        <f t="shared" si="1"/>
        <v>2.5822599512851919E-4</v>
      </c>
    </row>
    <row r="16" spans="1:15" ht="15" customHeight="1" x14ac:dyDescent="0.2">
      <c r="A16" s="28" t="s">
        <v>122</v>
      </c>
      <c r="B16" s="29">
        <f>IFERROR(HLOOKUP(B$6,[3]cartera!$D$13:$CD$43,[3]cartera!$A23,FALSE)/1000,0)</f>
        <v>64516.471740000001</v>
      </c>
      <c r="C16" s="29">
        <f>IFERROR(HLOOKUP(C$6,[3]cartera!$D$13:$CD$43,[3]cartera!$A23,FALSE)/1000,0)</f>
        <v>17499.999990000004</v>
      </c>
      <c r="D16" s="29">
        <f>IFERROR(HLOOKUP(D$6,[3]cartera!$D$13:$CD$43,[3]cartera!$A23,FALSE)/1000,0)</f>
        <v>99195.973039999983</v>
      </c>
      <c r="E16" s="29">
        <f>IFERROR(HLOOKUP(E$6,[3]cartera!$D$13:$CD$43,[3]cartera!$A23,FALSE)/1000,0)</f>
        <v>135569.00984999997</v>
      </c>
      <c r="F16" s="29">
        <f>IFERROR(HLOOKUP(F$6,[3]cartera!$D$13:$CD$43,[3]cartera!$A23,FALSE)/1000,0)</f>
        <v>0</v>
      </c>
      <c r="G16" s="29">
        <f>IFERROR(HLOOKUP(G$6,[3]cartera!$D$13:$CD$43,[3]cartera!$A23,FALSE)/1000,0)</f>
        <v>2074727.805690001</v>
      </c>
      <c r="H16" s="29">
        <f>IFERROR(HLOOKUP(H$6,[3]cartera!$D$13:$CD$43,[3]cartera!$A23,FALSE)/1000,0)</f>
        <v>7000</v>
      </c>
      <c r="I16" s="29">
        <f>IFERROR(HLOOKUP(I$6,[3]cartera!$D$13:$CD$43,[3]cartera!$A23,FALSE)/1000,0)</f>
        <v>0</v>
      </c>
      <c r="J16" s="29">
        <f>IFERROR(HLOOKUP(J$6,[3]cartera!$D$13:$CD$43,[3]cartera!$A23,FALSE)/1000,0)</f>
        <v>0</v>
      </c>
      <c r="K16" s="29">
        <f>IFERROR(HLOOKUP(K$6,[3]cartera!$D$13:$CD$43,[3]cartera!$A23,FALSE)/1000,0)</f>
        <v>17466.782159999999</v>
      </c>
      <c r="L16" s="29">
        <f>IFERROR(HLOOKUP(L$6,[3]cartera!$D$13:$CD$43,[3]cartera!$A23,FALSE)/1000,0)</f>
        <v>1425.00596</v>
      </c>
      <c r="M16" s="29">
        <f>IFERROR(HLOOKUP(M$6,[3]cartera!$D$13:$CD$43,[3]cartera!$A23,FALSE)/1000,0)</f>
        <v>0</v>
      </c>
      <c r="N16" s="29">
        <f t="shared" si="0"/>
        <v>2417401.0484300009</v>
      </c>
      <c r="O16" s="30">
        <f t="shared" si="1"/>
        <v>1.205542067889823E-2</v>
      </c>
    </row>
    <row r="17" spans="1:15" ht="15" customHeight="1" x14ac:dyDescent="0.2">
      <c r="A17" s="28" t="s">
        <v>123</v>
      </c>
      <c r="B17" s="29">
        <f>IFERROR(HLOOKUP(B$6,[3]cartera!$D$13:$CD$43,[3]cartera!$A24,FALSE)/1000,0)</f>
        <v>1090623.8818000001</v>
      </c>
      <c r="C17" s="29">
        <f>IFERROR(HLOOKUP(C$6,[3]cartera!$D$13:$CD$43,[3]cartera!$A24,FALSE)/1000,0)</f>
        <v>327009.24385000014</v>
      </c>
      <c r="D17" s="29">
        <f>IFERROR(HLOOKUP(D$6,[3]cartera!$D$13:$CD$43,[3]cartera!$A24,FALSE)/1000,0)</f>
        <v>306092.56436999986</v>
      </c>
      <c r="E17" s="29">
        <f>IFERROR(HLOOKUP(E$6,[3]cartera!$D$13:$CD$43,[3]cartera!$A24,FALSE)/1000,0)</f>
        <v>310184.72627000004</v>
      </c>
      <c r="F17" s="29">
        <f>IFERROR(HLOOKUP(F$6,[3]cartera!$D$13:$CD$43,[3]cartera!$A24,FALSE)/1000,0)</f>
        <v>0</v>
      </c>
      <c r="G17" s="29">
        <f>IFERROR(HLOOKUP(G$6,[3]cartera!$D$13:$CD$43,[3]cartera!$A24,FALSE)/1000,0)</f>
        <v>0</v>
      </c>
      <c r="H17" s="29">
        <f>IFERROR(HLOOKUP(H$6,[3]cartera!$D$13:$CD$43,[3]cartera!$A24,FALSE)/1000,0)</f>
        <v>58514.178500000002</v>
      </c>
      <c r="I17" s="29">
        <f>IFERROR(HLOOKUP(I$6,[3]cartera!$D$13:$CD$43,[3]cartera!$A24,FALSE)/1000,0)</f>
        <v>0</v>
      </c>
      <c r="J17" s="29">
        <f>IFERROR(HLOOKUP(J$6,[3]cartera!$D$13:$CD$43,[3]cartera!$A24,FALSE)/1000,0)</f>
        <v>0</v>
      </c>
      <c r="K17" s="29">
        <f>IFERROR(HLOOKUP(K$6,[3]cartera!$D$13:$CD$43,[3]cartera!$A24,FALSE)/1000,0)</f>
        <v>684499.60140000004</v>
      </c>
      <c r="L17" s="29">
        <f>IFERROR(HLOOKUP(L$6,[3]cartera!$D$13:$CD$43,[3]cartera!$A24,FALSE)/1000,0)</f>
        <v>43453.526929999993</v>
      </c>
      <c r="M17" s="29">
        <f>IFERROR(HLOOKUP(M$6,[3]cartera!$D$13:$CD$43,[3]cartera!$A24,FALSE)/1000,0)</f>
        <v>0</v>
      </c>
      <c r="N17" s="29">
        <f t="shared" si="0"/>
        <v>2820377.7231200002</v>
      </c>
      <c r="O17" s="30">
        <f t="shared" si="1"/>
        <v>1.4065038958962502E-2</v>
      </c>
    </row>
    <row r="18" spans="1:15" ht="15" customHeight="1" x14ac:dyDescent="0.2">
      <c r="A18" s="28" t="s">
        <v>124</v>
      </c>
      <c r="B18" s="29">
        <f>IFERROR(HLOOKUP(B$6,[3]cartera!$D$13:$CD$43,[3]cartera!$A25,FALSE)/1000,0)</f>
        <v>202117.23721599986</v>
      </c>
      <c r="C18" s="29">
        <f>IFERROR(HLOOKUP(C$6,[3]cartera!$D$13:$CD$43,[3]cartera!$A25,FALSE)/1000,0)</f>
        <v>2642359.5486164</v>
      </c>
      <c r="D18" s="29">
        <f>IFERROR(HLOOKUP(D$6,[3]cartera!$D$13:$CD$43,[3]cartera!$A25,FALSE)/1000,0)</f>
        <v>1727281.2402944004</v>
      </c>
      <c r="E18" s="29">
        <f>IFERROR(HLOOKUP(E$6,[3]cartera!$D$13:$CD$43,[3]cartera!$A25,FALSE)/1000,0)</f>
        <v>508885.75713000022</v>
      </c>
      <c r="F18" s="29">
        <f>IFERROR(HLOOKUP(F$6,[3]cartera!$D$13:$CD$43,[3]cartera!$A25,FALSE)/1000,0)</f>
        <v>188438.9893800001</v>
      </c>
      <c r="G18" s="29">
        <f>IFERROR(HLOOKUP(G$6,[3]cartera!$D$13:$CD$43,[3]cartera!$A25,FALSE)/1000,0)</f>
        <v>74093.261239999993</v>
      </c>
      <c r="H18" s="29">
        <f>IFERROR(HLOOKUP(H$6,[3]cartera!$D$13:$CD$43,[3]cartera!$A25,FALSE)/1000,0)</f>
        <v>900902.05156000052</v>
      </c>
      <c r="I18" s="29">
        <f>IFERROR(HLOOKUP(I$6,[3]cartera!$D$13:$CD$43,[3]cartera!$A25,FALSE)/1000,0)</f>
        <v>4381290.3418311998</v>
      </c>
      <c r="J18" s="29">
        <f>IFERROR(HLOOKUP(J$6,[3]cartera!$D$13:$CD$43,[3]cartera!$A25,FALSE)/1000,0)</f>
        <v>0</v>
      </c>
      <c r="K18" s="29">
        <f>IFERROR(HLOOKUP(K$6,[3]cartera!$D$13:$CD$43,[3]cartera!$A25,FALSE)/1000,0)</f>
        <v>2025425.0866178009</v>
      </c>
      <c r="L18" s="29">
        <f>IFERROR(HLOOKUP(L$6,[3]cartera!$D$13:$CD$43,[3]cartera!$A25,FALSE)/1000,0)</f>
        <v>533086.03695619991</v>
      </c>
      <c r="M18" s="29">
        <f>IFERROR(HLOOKUP(M$6,[3]cartera!$D$13:$CD$43,[3]cartera!$A25,FALSE)/1000,0)</f>
        <v>1320271.324719999</v>
      </c>
      <c r="N18" s="29">
        <f t="shared" si="0"/>
        <v>14504150.875562001</v>
      </c>
      <c r="O18" s="30">
        <f t="shared" si="1"/>
        <v>7.2331250335425326E-2</v>
      </c>
    </row>
    <row r="19" spans="1:15" ht="15" customHeight="1" x14ac:dyDescent="0.2">
      <c r="A19" s="28" t="s">
        <v>125</v>
      </c>
      <c r="B19" s="29">
        <f>IFERROR(HLOOKUP(B$6,[3]cartera!$D$13:$CD$43,[3]cartera!$A26,FALSE)/1000,0)</f>
        <v>0</v>
      </c>
      <c r="C19" s="29">
        <f>IFERROR(HLOOKUP(C$6,[3]cartera!$D$13:$CD$43,[3]cartera!$A26,FALSE)/1000,0)</f>
        <v>1484796.79691</v>
      </c>
      <c r="D19" s="29">
        <f>IFERROR(HLOOKUP(D$6,[3]cartera!$D$13:$CD$43,[3]cartera!$A26,FALSE)/1000,0)</f>
        <v>68358.65020779999</v>
      </c>
      <c r="E19" s="29">
        <f>IFERROR(HLOOKUP(E$6,[3]cartera!$D$13:$CD$43,[3]cartera!$A26,FALSE)/1000,0)</f>
        <v>624074.32104999991</v>
      </c>
      <c r="F19" s="29">
        <f>IFERROR(HLOOKUP(F$6,[3]cartera!$D$13:$CD$43,[3]cartera!$A26,FALSE)/1000,0)</f>
        <v>312509.73330999998</v>
      </c>
      <c r="G19" s="29">
        <f>IFERROR(HLOOKUP(G$6,[3]cartera!$D$13:$CD$43,[3]cartera!$A26,FALSE)/1000,0)</f>
        <v>271415.14942999999</v>
      </c>
      <c r="H19" s="29">
        <f>IFERROR(HLOOKUP(H$6,[3]cartera!$D$13:$CD$43,[3]cartera!$A26,FALSE)/1000,0)</f>
        <v>114523.10840339997</v>
      </c>
      <c r="I19" s="29">
        <f>IFERROR(HLOOKUP(I$6,[3]cartera!$D$13:$CD$43,[3]cartera!$A26,FALSE)/1000,0)</f>
        <v>8937591.1007969975</v>
      </c>
      <c r="J19" s="29">
        <f>IFERROR(HLOOKUP(J$6,[3]cartera!$D$13:$CD$43,[3]cartera!$A26,FALSE)/1000,0)</f>
        <v>0</v>
      </c>
      <c r="K19" s="29">
        <f>IFERROR(HLOOKUP(K$6,[3]cartera!$D$13:$CD$43,[3]cartera!$A26,FALSE)/1000,0)</f>
        <v>5103704.9767017988</v>
      </c>
      <c r="L19" s="29">
        <f>IFERROR(HLOOKUP(L$6,[3]cartera!$D$13:$CD$43,[3]cartera!$A26,FALSE)/1000,0)</f>
        <v>10491.970000000001</v>
      </c>
      <c r="M19" s="29">
        <f>IFERROR(HLOOKUP(M$6,[3]cartera!$D$13:$CD$43,[3]cartera!$A26,FALSE)/1000,0)</f>
        <v>3026092.5422899984</v>
      </c>
      <c r="N19" s="29">
        <f t="shared" si="0"/>
        <v>19953558.349099994</v>
      </c>
      <c r="O19" s="30">
        <f t="shared" si="1"/>
        <v>9.9507088447557568E-2</v>
      </c>
    </row>
    <row r="20" spans="1:15" ht="15" customHeight="1" x14ac:dyDescent="0.2">
      <c r="A20" s="28" t="s">
        <v>126</v>
      </c>
      <c r="B20" s="29">
        <f>IFERROR(HLOOKUP(B$6,[3]cartera!$D$13:$CD$43,[3]cartera!$A27,FALSE)/1000,0)</f>
        <v>1368430.0211561993</v>
      </c>
      <c r="C20" s="29">
        <f>IFERROR(HLOOKUP(C$6,[3]cartera!$D$13:$CD$43,[3]cartera!$A27,FALSE)/1000,0)</f>
        <v>1402349.5378199995</v>
      </c>
      <c r="D20" s="29">
        <f>IFERROR(HLOOKUP(D$6,[3]cartera!$D$13:$CD$43,[3]cartera!$A27,FALSE)/1000,0)</f>
        <v>1860828.480788799</v>
      </c>
      <c r="E20" s="29">
        <f>IFERROR(HLOOKUP(E$6,[3]cartera!$D$13:$CD$43,[3]cartera!$A27,FALSE)/1000,0)</f>
        <v>481535.79011139978</v>
      </c>
      <c r="F20" s="29">
        <f>IFERROR(HLOOKUP(F$6,[3]cartera!$D$13:$CD$43,[3]cartera!$A27,FALSE)/1000,0)</f>
        <v>665091.46945220034</v>
      </c>
      <c r="G20" s="29">
        <f>IFERROR(HLOOKUP(G$6,[3]cartera!$D$13:$CD$43,[3]cartera!$A27,FALSE)/1000,0)</f>
        <v>1012057.4690992001</v>
      </c>
      <c r="H20" s="29">
        <f>IFERROR(HLOOKUP(H$6,[3]cartera!$D$13:$CD$43,[3]cartera!$A27,FALSE)/1000,0)</f>
        <v>1303063.6969480007</v>
      </c>
      <c r="I20" s="29">
        <f>IFERROR(HLOOKUP(I$6,[3]cartera!$D$13:$CD$43,[3]cartera!$A27,FALSE)/1000,0)</f>
        <v>417898.57464160002</v>
      </c>
      <c r="J20" s="29">
        <f>IFERROR(HLOOKUP(J$6,[3]cartera!$D$13:$CD$43,[3]cartera!$A27,FALSE)/1000,0)</f>
        <v>0</v>
      </c>
      <c r="K20" s="29">
        <f>IFERROR(HLOOKUP(K$6,[3]cartera!$D$13:$CD$43,[3]cartera!$A27,FALSE)/1000,0)</f>
        <v>1221326.4875562005</v>
      </c>
      <c r="L20" s="29">
        <f>IFERROR(HLOOKUP(L$6,[3]cartera!$D$13:$CD$43,[3]cartera!$A27,FALSE)/1000,0)</f>
        <v>945390.40407600033</v>
      </c>
      <c r="M20" s="29">
        <f>IFERROR(HLOOKUP(M$6,[3]cartera!$D$13:$CD$43,[3]cartera!$A27,FALSE)/1000,0)</f>
        <v>1345197.0197951999</v>
      </c>
      <c r="N20" s="29">
        <f t="shared" si="0"/>
        <v>12023168.951444801</v>
      </c>
      <c r="O20" s="30">
        <f t="shared" si="1"/>
        <v>5.9958755994281548E-2</v>
      </c>
    </row>
    <row r="21" spans="1:15" ht="15" customHeight="1" x14ac:dyDescent="0.2">
      <c r="A21" s="28" t="s">
        <v>127</v>
      </c>
      <c r="B21" s="29">
        <f>IFERROR(HLOOKUP(B$6,[3]cartera!$D$13:$CD$43,[3]cartera!$A28,FALSE)/1000,0)</f>
        <v>0</v>
      </c>
      <c r="C21" s="29">
        <f>IFERROR(HLOOKUP(C$6,[3]cartera!$D$13:$CD$43,[3]cartera!$A28,FALSE)/1000,0)</f>
        <v>0</v>
      </c>
      <c r="D21" s="29">
        <f>IFERROR(HLOOKUP(D$6,[3]cartera!$D$13:$CD$43,[3]cartera!$A28,FALSE)/1000,0)</f>
        <v>0</v>
      </c>
      <c r="E21" s="29">
        <f>IFERROR(HLOOKUP(E$6,[3]cartera!$D$13:$CD$43,[3]cartera!$A28,FALSE)/1000,0)</f>
        <v>0</v>
      </c>
      <c r="F21" s="29">
        <f>IFERROR(HLOOKUP(F$6,[3]cartera!$D$13:$CD$43,[3]cartera!$A28,FALSE)/1000,0)</f>
        <v>0</v>
      </c>
      <c r="G21" s="29">
        <f>IFERROR(HLOOKUP(G$6,[3]cartera!$D$13:$CD$43,[3]cartera!$A28,FALSE)/1000,0)</f>
        <v>0</v>
      </c>
      <c r="H21" s="29">
        <f>IFERROR(HLOOKUP(H$6,[3]cartera!$D$13:$CD$43,[3]cartera!$A28,FALSE)/1000,0)</f>
        <v>0</v>
      </c>
      <c r="I21" s="29">
        <f>IFERROR(HLOOKUP(I$6,[3]cartera!$D$13:$CD$43,[3]cartera!$A28,FALSE)/1000,0)</f>
        <v>0</v>
      </c>
      <c r="J21" s="29">
        <f>IFERROR(HLOOKUP(J$6,[3]cartera!$D$13:$CD$43,[3]cartera!$A28,FALSE)/1000,0)</f>
        <v>0</v>
      </c>
      <c r="K21" s="29">
        <f>IFERROR(HLOOKUP(K$6,[3]cartera!$D$13:$CD$43,[3]cartera!$A28,FALSE)/1000,0)</f>
        <v>0</v>
      </c>
      <c r="L21" s="29">
        <f>IFERROR(HLOOKUP(L$6,[3]cartera!$D$13:$CD$43,[3]cartera!$A28,FALSE)/1000,0)</f>
        <v>0</v>
      </c>
      <c r="M21" s="29">
        <f>IFERROR(HLOOKUP(M$6,[3]cartera!$D$13:$CD$43,[3]cartera!$A28,FALSE)/1000,0)</f>
        <v>0</v>
      </c>
      <c r="N21" s="29">
        <f t="shared" si="0"/>
        <v>0</v>
      </c>
      <c r="O21" s="30">
        <f t="shared" si="1"/>
        <v>0</v>
      </c>
    </row>
    <row r="22" spans="1:15" ht="15" customHeight="1" x14ac:dyDescent="0.2">
      <c r="A22" s="28" t="s">
        <v>128</v>
      </c>
      <c r="B22" s="29">
        <f>IFERROR(HLOOKUP(B$6,[3]cartera!$D$13:$CD$43,[3]cartera!$A29,FALSE)/1000,0)</f>
        <v>0</v>
      </c>
      <c r="C22" s="29">
        <f>IFERROR(HLOOKUP(C$6,[3]cartera!$D$13:$CD$43,[3]cartera!$A29,FALSE)/1000,0)</f>
        <v>0</v>
      </c>
      <c r="D22" s="29">
        <f>IFERROR(HLOOKUP(D$6,[3]cartera!$D$13:$CD$43,[3]cartera!$A29,FALSE)/1000,0)</f>
        <v>0</v>
      </c>
      <c r="E22" s="29">
        <f>IFERROR(HLOOKUP(E$6,[3]cartera!$D$13:$CD$43,[3]cartera!$A29,FALSE)/1000,0)</f>
        <v>0</v>
      </c>
      <c r="F22" s="29">
        <f>IFERROR(HLOOKUP(F$6,[3]cartera!$D$13:$CD$43,[3]cartera!$A29,FALSE)/1000,0)</f>
        <v>0</v>
      </c>
      <c r="G22" s="29">
        <f>IFERROR(HLOOKUP(G$6,[3]cartera!$D$13:$CD$43,[3]cartera!$A29,FALSE)/1000,0)</f>
        <v>0</v>
      </c>
      <c r="H22" s="29">
        <f>IFERROR(HLOOKUP(H$6,[3]cartera!$D$13:$CD$43,[3]cartera!$A29,FALSE)/1000,0)</f>
        <v>0</v>
      </c>
      <c r="I22" s="29">
        <f>IFERROR(HLOOKUP(I$6,[3]cartera!$D$13:$CD$43,[3]cartera!$A29,FALSE)/1000,0)</f>
        <v>0</v>
      </c>
      <c r="J22" s="29">
        <f>IFERROR(HLOOKUP(J$6,[3]cartera!$D$13:$CD$43,[3]cartera!$A29,FALSE)/1000,0)</f>
        <v>0</v>
      </c>
      <c r="K22" s="29">
        <f>IFERROR(HLOOKUP(K$6,[3]cartera!$D$13:$CD$43,[3]cartera!$A29,FALSE)/1000,0)</f>
        <v>0</v>
      </c>
      <c r="L22" s="29">
        <f>IFERROR(HLOOKUP(L$6,[3]cartera!$D$13:$CD$43,[3]cartera!$A29,FALSE)/1000,0)</f>
        <v>0</v>
      </c>
      <c r="M22" s="29">
        <f>IFERROR(HLOOKUP(M$6,[3]cartera!$D$13:$CD$43,[3]cartera!$A29,FALSE)/1000,0)</f>
        <v>0</v>
      </c>
      <c r="N22" s="29">
        <f t="shared" si="0"/>
        <v>0</v>
      </c>
      <c r="O22" s="30">
        <f t="shared" si="1"/>
        <v>0</v>
      </c>
    </row>
    <row r="23" spans="1:15" ht="15" customHeight="1" x14ac:dyDescent="0.2">
      <c r="A23" s="28" t="s">
        <v>129</v>
      </c>
      <c r="B23" s="29">
        <f>IFERROR(HLOOKUP(B$6,[3]cartera!$D$13:$CD$43,[3]cartera!$A30,FALSE)/1000,0)</f>
        <v>0</v>
      </c>
      <c r="C23" s="29">
        <f>IFERROR(HLOOKUP(C$6,[3]cartera!$D$13:$CD$43,[3]cartera!$A30,FALSE)/1000,0)</f>
        <v>0</v>
      </c>
      <c r="D23" s="29">
        <f>IFERROR(HLOOKUP(D$6,[3]cartera!$D$13:$CD$43,[3]cartera!$A30,FALSE)/1000,0)</f>
        <v>0</v>
      </c>
      <c r="E23" s="29">
        <f>IFERROR(HLOOKUP(E$6,[3]cartera!$D$13:$CD$43,[3]cartera!$A30,FALSE)/1000,0)</f>
        <v>0</v>
      </c>
      <c r="F23" s="29">
        <f>IFERROR(HLOOKUP(F$6,[3]cartera!$D$13:$CD$43,[3]cartera!$A30,FALSE)/1000,0)</f>
        <v>0</v>
      </c>
      <c r="G23" s="29">
        <f>IFERROR(HLOOKUP(G$6,[3]cartera!$D$13:$CD$43,[3]cartera!$A30,FALSE)/1000,0)</f>
        <v>0</v>
      </c>
      <c r="H23" s="29">
        <f>IFERROR(HLOOKUP(H$6,[3]cartera!$D$13:$CD$43,[3]cartera!$A30,FALSE)/1000,0)</f>
        <v>0</v>
      </c>
      <c r="I23" s="29">
        <f>IFERROR(HLOOKUP(I$6,[3]cartera!$D$13:$CD$43,[3]cartera!$A30,FALSE)/1000,0)</f>
        <v>0</v>
      </c>
      <c r="J23" s="29">
        <f>IFERROR(HLOOKUP(J$6,[3]cartera!$D$13:$CD$43,[3]cartera!$A30,FALSE)/1000,0)</f>
        <v>0</v>
      </c>
      <c r="K23" s="29">
        <f>IFERROR(HLOOKUP(K$6,[3]cartera!$D$13:$CD$43,[3]cartera!$A30,FALSE)/1000,0)</f>
        <v>0</v>
      </c>
      <c r="L23" s="29">
        <f>IFERROR(HLOOKUP(L$6,[3]cartera!$D$13:$CD$43,[3]cartera!$A30,FALSE)/1000,0)</f>
        <v>0</v>
      </c>
      <c r="M23" s="29">
        <f>IFERROR(HLOOKUP(M$6,[3]cartera!$D$13:$CD$43,[3]cartera!$A30,FALSE)/1000,0)</f>
        <v>0</v>
      </c>
      <c r="N23" s="29">
        <f t="shared" si="0"/>
        <v>0</v>
      </c>
      <c r="O23" s="30">
        <f t="shared" si="1"/>
        <v>0</v>
      </c>
    </row>
    <row r="24" spans="1:15" ht="15" customHeight="1" x14ac:dyDescent="0.2">
      <c r="A24" s="28" t="s">
        <v>130</v>
      </c>
      <c r="B24" s="29">
        <f>IFERROR(HLOOKUP(B$6,[3]cartera!$D$13:$CD$43,[3]cartera!$A31,FALSE)/1000,0)</f>
        <v>0</v>
      </c>
      <c r="C24" s="29">
        <f>IFERROR(HLOOKUP(C$6,[3]cartera!$D$13:$CD$43,[3]cartera!$A31,FALSE)/1000,0)</f>
        <v>0</v>
      </c>
      <c r="D24" s="29">
        <f>IFERROR(HLOOKUP(D$6,[3]cartera!$D$13:$CD$43,[3]cartera!$A31,FALSE)/1000,0)</f>
        <v>0</v>
      </c>
      <c r="E24" s="29">
        <f>IFERROR(HLOOKUP(E$6,[3]cartera!$D$13:$CD$43,[3]cartera!$A31,FALSE)/1000,0)</f>
        <v>0</v>
      </c>
      <c r="F24" s="29">
        <f>IFERROR(HLOOKUP(F$6,[3]cartera!$D$13:$CD$43,[3]cartera!$A31,FALSE)/1000,0)</f>
        <v>0</v>
      </c>
      <c r="G24" s="29">
        <f>IFERROR(HLOOKUP(G$6,[3]cartera!$D$13:$CD$43,[3]cartera!$A31,FALSE)/1000,0)</f>
        <v>0</v>
      </c>
      <c r="H24" s="29">
        <f>IFERROR(HLOOKUP(H$6,[3]cartera!$D$13:$CD$43,[3]cartera!$A31,FALSE)/1000,0)</f>
        <v>0</v>
      </c>
      <c r="I24" s="29">
        <f>IFERROR(HLOOKUP(I$6,[3]cartera!$D$13:$CD$43,[3]cartera!$A31,FALSE)/1000,0)</f>
        <v>0</v>
      </c>
      <c r="J24" s="29">
        <f>IFERROR(HLOOKUP(J$6,[3]cartera!$D$13:$CD$43,[3]cartera!$A31,FALSE)/1000,0)</f>
        <v>0</v>
      </c>
      <c r="K24" s="29">
        <f>IFERROR(HLOOKUP(K$6,[3]cartera!$D$13:$CD$43,[3]cartera!$A31,FALSE)/1000,0)</f>
        <v>0</v>
      </c>
      <c r="L24" s="29">
        <f>IFERROR(HLOOKUP(L$6,[3]cartera!$D$13:$CD$43,[3]cartera!$A31,FALSE)/1000,0)</f>
        <v>0</v>
      </c>
      <c r="M24" s="29">
        <f>IFERROR(HLOOKUP(M$6,[3]cartera!$D$13:$CD$43,[3]cartera!$A31,FALSE)/1000,0)</f>
        <v>0</v>
      </c>
      <c r="N24" s="29">
        <f t="shared" si="0"/>
        <v>0</v>
      </c>
      <c r="O24" s="30">
        <f t="shared" si="1"/>
        <v>0</v>
      </c>
    </row>
    <row r="25" spans="1:15" ht="15" customHeight="1" x14ac:dyDescent="0.2">
      <c r="A25" s="28" t="s">
        <v>131</v>
      </c>
      <c r="B25" s="29">
        <f>IFERROR(HLOOKUP(B$6,[3]cartera!$D$13:$CD$43,[3]cartera!$A32,FALSE)/1000,0)</f>
        <v>6160.8120399999989</v>
      </c>
      <c r="C25" s="29">
        <f>IFERROR(HLOOKUP(C$6,[3]cartera!$D$13:$CD$43,[3]cartera!$A32,FALSE)/1000,0)</f>
        <v>2187962.0134699992</v>
      </c>
      <c r="D25" s="29">
        <f>IFERROR(HLOOKUP(D$6,[3]cartera!$D$13:$CD$43,[3]cartera!$A32,FALSE)/1000,0)</f>
        <v>107459.96053</v>
      </c>
      <c r="E25" s="29">
        <f>IFERROR(HLOOKUP(E$6,[3]cartera!$D$13:$CD$43,[3]cartera!$A32,FALSE)/1000,0)</f>
        <v>48336.096719999994</v>
      </c>
      <c r="F25" s="29">
        <f>IFERROR(HLOOKUP(F$6,[3]cartera!$D$13:$CD$43,[3]cartera!$A32,FALSE)/1000,0)</f>
        <v>0</v>
      </c>
      <c r="G25" s="29">
        <f>IFERROR(HLOOKUP(G$6,[3]cartera!$D$13:$CD$43,[3]cartera!$A32,FALSE)/1000,0)</f>
        <v>15291.496429999999</v>
      </c>
      <c r="H25" s="29">
        <f>IFERROR(HLOOKUP(H$6,[3]cartera!$D$13:$CD$43,[3]cartera!$A32,FALSE)/1000,0)</f>
        <v>30040.073649999988</v>
      </c>
      <c r="I25" s="29">
        <f>IFERROR(HLOOKUP(I$6,[3]cartera!$D$13:$CD$43,[3]cartera!$A32,FALSE)/1000,0)</f>
        <v>795361.31257999956</v>
      </c>
      <c r="J25" s="29">
        <f>IFERROR(HLOOKUP(J$6,[3]cartera!$D$13:$CD$43,[3]cartera!$A32,FALSE)/1000,0)</f>
        <v>0</v>
      </c>
      <c r="K25" s="29">
        <f>IFERROR(HLOOKUP(K$6,[3]cartera!$D$13:$CD$43,[3]cartera!$A32,FALSE)/1000,0)</f>
        <v>1603631.1022699999</v>
      </c>
      <c r="L25" s="29">
        <f>IFERROR(HLOOKUP(L$6,[3]cartera!$D$13:$CD$43,[3]cartera!$A32,FALSE)/1000,0)</f>
        <v>38500.252409999994</v>
      </c>
      <c r="M25" s="29">
        <f>IFERROR(HLOOKUP(M$6,[3]cartera!$D$13:$CD$43,[3]cartera!$A32,FALSE)/1000,0)</f>
        <v>2225458.8764300002</v>
      </c>
      <c r="N25" s="29">
        <f t="shared" si="0"/>
        <v>7058201.9965299992</v>
      </c>
      <c r="O25" s="30">
        <f t="shared" si="1"/>
        <v>3.5198791015694564E-2</v>
      </c>
    </row>
    <row r="26" spans="1:15" ht="15" customHeight="1" x14ac:dyDescent="0.2">
      <c r="A26" s="28" t="s">
        <v>132</v>
      </c>
      <c r="B26" s="29">
        <f>IFERROR(HLOOKUP(B$6,[3]cartera!$D$13:$CD$43,[3]cartera!$A33,FALSE)/1000,0)</f>
        <v>9866.3591894000001</v>
      </c>
      <c r="C26" s="29">
        <f>IFERROR(HLOOKUP(C$6,[3]cartera!$D$13:$CD$43,[3]cartera!$A33,FALSE)/1000,0)</f>
        <v>271252.19407999999</v>
      </c>
      <c r="D26" s="29">
        <f>IFERROR(HLOOKUP(D$6,[3]cartera!$D$13:$CD$43,[3]cartera!$A33,FALSE)/1000,0)</f>
        <v>83722.697119999997</v>
      </c>
      <c r="E26" s="29">
        <f>IFERROR(HLOOKUP(E$6,[3]cartera!$D$13:$CD$43,[3]cartera!$A33,FALSE)/1000,0)</f>
        <v>21391.085950000001</v>
      </c>
      <c r="F26" s="29">
        <f>IFERROR(HLOOKUP(F$6,[3]cartera!$D$13:$CD$43,[3]cartera!$A33,FALSE)/1000,0)</f>
        <v>0</v>
      </c>
      <c r="G26" s="29">
        <f>IFERROR(HLOOKUP(G$6,[3]cartera!$D$13:$CD$43,[3]cartera!$A33,FALSE)/1000,0)</f>
        <v>173684.56127999999</v>
      </c>
      <c r="H26" s="29">
        <f>IFERROR(HLOOKUP(H$6,[3]cartera!$D$13:$CD$43,[3]cartera!$A33,FALSE)/1000,0)</f>
        <v>26348.463260000004</v>
      </c>
      <c r="I26" s="29">
        <f>IFERROR(HLOOKUP(I$6,[3]cartera!$D$13:$CD$43,[3]cartera!$A33,FALSE)/1000,0)</f>
        <v>9655.1789499999995</v>
      </c>
      <c r="J26" s="29">
        <f>IFERROR(HLOOKUP(J$6,[3]cartera!$D$13:$CD$43,[3]cartera!$A33,FALSE)/1000,0)</f>
        <v>0</v>
      </c>
      <c r="K26" s="29">
        <f>IFERROR(HLOOKUP(K$6,[3]cartera!$D$13:$CD$43,[3]cartera!$A33,FALSE)/1000,0)</f>
        <v>452398.69751800003</v>
      </c>
      <c r="L26" s="29">
        <f>IFERROR(HLOOKUP(L$6,[3]cartera!$D$13:$CD$43,[3]cartera!$A33,FALSE)/1000,0)</f>
        <v>48391.57297999999</v>
      </c>
      <c r="M26" s="29">
        <f>IFERROR(HLOOKUP(M$6,[3]cartera!$D$13:$CD$43,[3]cartera!$A33,FALSE)/1000,0)</f>
        <v>340110.54909999995</v>
      </c>
      <c r="N26" s="29">
        <f t="shared" si="0"/>
        <v>1436821.3594273999</v>
      </c>
      <c r="O26" s="30">
        <f t="shared" si="1"/>
        <v>7.1653340018088072E-3</v>
      </c>
    </row>
    <row r="27" spans="1:15" ht="15" customHeight="1" x14ac:dyDescent="0.2">
      <c r="A27" s="28" t="s">
        <v>133</v>
      </c>
      <c r="B27" s="29">
        <f>IFERROR(HLOOKUP(B$6,[3]cartera!$D$13:$CD$43,[3]cartera!$A34,FALSE)/1000,0)</f>
        <v>0</v>
      </c>
      <c r="C27" s="29">
        <f>IFERROR(HLOOKUP(C$6,[3]cartera!$D$13:$CD$43,[3]cartera!$A34,FALSE)/1000,0)</f>
        <v>33821.174159999973</v>
      </c>
      <c r="D27" s="29">
        <f>IFERROR(HLOOKUP(D$6,[3]cartera!$D$13:$CD$43,[3]cartera!$A34,FALSE)/1000,0)</f>
        <v>10259.628599999996</v>
      </c>
      <c r="E27" s="29">
        <f>IFERROR(HLOOKUP(E$6,[3]cartera!$D$13:$CD$43,[3]cartera!$A34,FALSE)/1000,0)</f>
        <v>0</v>
      </c>
      <c r="F27" s="29">
        <f>IFERROR(HLOOKUP(F$6,[3]cartera!$D$13:$CD$43,[3]cartera!$A34,FALSE)/1000,0)</f>
        <v>0</v>
      </c>
      <c r="G27" s="29">
        <f>IFERROR(HLOOKUP(G$6,[3]cartera!$D$13:$CD$43,[3]cartera!$A34,FALSE)/1000,0)</f>
        <v>1121.7799500000001</v>
      </c>
      <c r="H27" s="29">
        <f>IFERROR(HLOOKUP(H$6,[3]cartera!$D$13:$CD$43,[3]cartera!$A34,FALSE)/1000,0)</f>
        <v>455.54220999999995</v>
      </c>
      <c r="I27" s="29">
        <f>IFERROR(HLOOKUP(I$6,[3]cartera!$D$13:$CD$43,[3]cartera!$A34,FALSE)/1000,0)</f>
        <v>0</v>
      </c>
      <c r="J27" s="29">
        <f>IFERROR(HLOOKUP(J$6,[3]cartera!$D$13:$CD$43,[3]cartera!$A34,FALSE)/1000,0)</f>
        <v>0</v>
      </c>
      <c r="K27" s="29">
        <f>IFERROR(HLOOKUP(K$6,[3]cartera!$D$13:$CD$43,[3]cartera!$A34,FALSE)/1000,0)</f>
        <v>42595.569019999981</v>
      </c>
      <c r="L27" s="29">
        <f>IFERROR(HLOOKUP(L$6,[3]cartera!$D$13:$CD$43,[3]cartera!$A34,FALSE)/1000,0)</f>
        <v>1213.2068100000001</v>
      </c>
      <c r="M27" s="29">
        <f>IFERROR(HLOOKUP(M$6,[3]cartera!$D$13:$CD$43,[3]cartera!$A34,FALSE)/1000,0)</f>
        <v>0</v>
      </c>
      <c r="N27" s="29">
        <f t="shared" si="0"/>
        <v>89466.900749999957</v>
      </c>
      <c r="O27" s="30">
        <f t="shared" si="1"/>
        <v>4.4616557359357671E-4</v>
      </c>
    </row>
    <row r="28" spans="1:15" ht="15" customHeight="1" x14ac:dyDescent="0.2">
      <c r="A28" s="28" t="s">
        <v>134</v>
      </c>
      <c r="B28" s="29">
        <f>IFERROR(HLOOKUP(B$6,[3]cartera!$D$13:$CD$43,[3]cartera!$A35,FALSE)/1000,0)</f>
        <v>3431085.4199831998</v>
      </c>
      <c r="C28" s="29">
        <f>IFERROR(HLOOKUP(C$6,[3]cartera!$D$13:$CD$43,[3]cartera!$A35,FALSE)/1000,0)</f>
        <v>2271322.5614420008</v>
      </c>
      <c r="D28" s="29">
        <f>IFERROR(HLOOKUP(D$6,[3]cartera!$D$13:$CD$43,[3]cartera!$A35,FALSE)/1000,0)</f>
        <v>5783316.3924546</v>
      </c>
      <c r="E28" s="29">
        <f>IFERROR(HLOOKUP(E$6,[3]cartera!$D$13:$CD$43,[3]cartera!$A35,FALSE)/1000,0)</f>
        <v>1388212.4510813991</v>
      </c>
      <c r="F28" s="29">
        <f>IFERROR(HLOOKUP(F$6,[3]cartera!$D$13:$CD$43,[3]cartera!$A35,FALSE)/1000,0)</f>
        <v>2859611.6793669998</v>
      </c>
      <c r="G28" s="29">
        <f>IFERROR(HLOOKUP(G$6,[3]cartera!$D$13:$CD$43,[3]cartera!$A35,FALSE)/1000,0)</f>
        <v>897322.70170219999</v>
      </c>
      <c r="H28" s="29">
        <f>IFERROR(HLOOKUP(H$6,[3]cartera!$D$13:$CD$43,[3]cartera!$A35,FALSE)/1000,0)</f>
        <v>1488268.3414385999</v>
      </c>
      <c r="I28" s="29">
        <f>IFERROR(HLOOKUP(I$6,[3]cartera!$D$13:$CD$43,[3]cartera!$A35,FALSE)/1000,0)</f>
        <v>163149.22653019993</v>
      </c>
      <c r="J28" s="29">
        <f>IFERROR(HLOOKUP(J$6,[3]cartera!$D$13:$CD$43,[3]cartera!$A35,FALSE)/1000,0)</f>
        <v>0</v>
      </c>
      <c r="K28" s="29">
        <f>IFERROR(HLOOKUP(K$6,[3]cartera!$D$13:$CD$43,[3]cartera!$A35,FALSE)/1000,0)</f>
        <v>1014181.7719530003</v>
      </c>
      <c r="L28" s="29">
        <f>IFERROR(HLOOKUP(L$6,[3]cartera!$D$13:$CD$43,[3]cartera!$A35,FALSE)/1000,0)</f>
        <v>756074.78670239984</v>
      </c>
      <c r="M28" s="29">
        <f>IFERROR(HLOOKUP(M$6,[3]cartera!$D$13:$CD$43,[3]cartera!$A35,FALSE)/1000,0)</f>
        <v>94436.891968199969</v>
      </c>
      <c r="N28" s="29">
        <f t="shared" si="0"/>
        <v>20146982.224622801</v>
      </c>
      <c r="O28" s="30">
        <f t="shared" si="1"/>
        <v>0.10047168064473755</v>
      </c>
    </row>
    <row r="29" spans="1:15" ht="15" customHeight="1" x14ac:dyDescent="0.2">
      <c r="A29" s="28" t="s">
        <v>135</v>
      </c>
      <c r="B29" s="29">
        <f>IFERROR(HLOOKUP(B$6,[3]cartera!$D$13:$CD$43,[3]cartera!$A36,FALSE)/1000,0)</f>
        <v>470452.88651920028</v>
      </c>
      <c r="C29" s="29">
        <f>IFERROR(HLOOKUP(C$6,[3]cartera!$D$13:$CD$43,[3]cartera!$A36,FALSE)/1000,0)</f>
        <v>96498.150350000011</v>
      </c>
      <c r="D29" s="29">
        <f>IFERROR(HLOOKUP(D$6,[3]cartera!$D$13:$CD$43,[3]cartera!$A36,FALSE)/1000,0)</f>
        <v>6.2233299999999998</v>
      </c>
      <c r="E29" s="29">
        <f>IFERROR(HLOOKUP(E$6,[3]cartera!$D$13:$CD$43,[3]cartera!$A36,FALSE)/1000,0)</f>
        <v>83436.463885000019</v>
      </c>
      <c r="F29" s="29">
        <f>IFERROR(HLOOKUP(F$6,[3]cartera!$D$13:$CD$43,[3]cartera!$A36,FALSE)/1000,0)</f>
        <v>96036.622669999982</v>
      </c>
      <c r="G29" s="29">
        <f>IFERROR(HLOOKUP(G$6,[3]cartera!$D$13:$CD$43,[3]cartera!$A36,FALSE)/1000,0)</f>
        <v>0</v>
      </c>
      <c r="H29" s="29">
        <f>IFERROR(HLOOKUP(H$6,[3]cartera!$D$13:$CD$43,[3]cartera!$A36,FALSE)/1000,0)</f>
        <v>809.48857999999984</v>
      </c>
      <c r="I29" s="29">
        <f>IFERROR(HLOOKUP(I$6,[3]cartera!$D$13:$CD$43,[3]cartera!$A36,FALSE)/1000,0)</f>
        <v>929347.5921637998</v>
      </c>
      <c r="J29" s="29">
        <f>IFERROR(HLOOKUP(J$6,[3]cartera!$D$13:$CD$43,[3]cartera!$A36,FALSE)/1000,0)</f>
        <v>0</v>
      </c>
      <c r="K29" s="29">
        <f>IFERROR(HLOOKUP(K$6,[3]cartera!$D$13:$CD$43,[3]cartera!$A36,FALSE)/1000,0)</f>
        <v>113217.12883000003</v>
      </c>
      <c r="L29" s="29">
        <f>IFERROR(HLOOKUP(L$6,[3]cartera!$D$13:$CD$43,[3]cartera!$A36,FALSE)/1000,0)</f>
        <v>14.531510000000003</v>
      </c>
      <c r="M29" s="29">
        <f>IFERROR(HLOOKUP(M$6,[3]cartera!$D$13:$CD$43,[3]cartera!$A36,FALSE)/1000,0)</f>
        <v>13727.532650000006</v>
      </c>
      <c r="N29" s="29">
        <f t="shared" si="0"/>
        <v>1803546.6204879999</v>
      </c>
      <c r="O29" s="30">
        <f t="shared" si="1"/>
        <v>8.99416885671862E-3</v>
      </c>
    </row>
    <row r="30" spans="1:15" ht="15" customHeight="1" x14ac:dyDescent="0.2">
      <c r="A30" s="78" t="s">
        <v>136</v>
      </c>
      <c r="B30" s="29">
        <f>IFERROR(HLOOKUP(B$6,[3]cartera!$D$13:$CD$43,[3]cartera!$A37,FALSE)/1000,0)</f>
        <v>0</v>
      </c>
      <c r="C30" s="29">
        <f>IFERROR(HLOOKUP(C$6,[3]cartera!$D$13:$CD$43,[3]cartera!$A37,FALSE)/1000,0)</f>
        <v>1020.9422099999997</v>
      </c>
      <c r="D30" s="29">
        <f>IFERROR(HLOOKUP(D$6,[3]cartera!$D$13:$CD$43,[3]cartera!$A37,FALSE)/1000,0)</f>
        <v>0</v>
      </c>
      <c r="E30" s="29">
        <f>IFERROR(HLOOKUP(E$6,[3]cartera!$D$13:$CD$43,[3]cartera!$A37,FALSE)/1000,0)</f>
        <v>0</v>
      </c>
      <c r="F30" s="29">
        <f>IFERROR(HLOOKUP(F$6,[3]cartera!$D$13:$CD$43,[3]cartera!$A37,FALSE)/1000,0)</f>
        <v>0</v>
      </c>
      <c r="G30" s="29">
        <f>IFERROR(HLOOKUP(G$6,[3]cartera!$D$13:$CD$43,[3]cartera!$A37,FALSE)/1000,0)</f>
        <v>0</v>
      </c>
      <c r="H30" s="29">
        <f>IFERROR(HLOOKUP(H$6,[3]cartera!$D$13:$CD$43,[3]cartera!$A37,FALSE)/1000,0)</f>
        <v>0</v>
      </c>
      <c r="I30" s="29">
        <f>IFERROR(HLOOKUP(I$6,[3]cartera!$D$13:$CD$43,[3]cartera!$A37,FALSE)/1000,0)</f>
        <v>232.95609999999999</v>
      </c>
      <c r="J30" s="29">
        <f>IFERROR(HLOOKUP(J$6,[3]cartera!$D$13:$CD$43,[3]cartera!$A37,FALSE)/1000,0)</f>
        <v>0</v>
      </c>
      <c r="K30" s="29">
        <f>IFERROR(HLOOKUP(K$6,[3]cartera!$D$13:$CD$43,[3]cartera!$A37,FALSE)/1000,0)</f>
        <v>95.48442</v>
      </c>
      <c r="L30" s="29">
        <f>IFERROR(HLOOKUP(L$6,[3]cartera!$D$13:$CD$43,[3]cartera!$A37,FALSE)/1000,0)</f>
        <v>2.4969099999999997</v>
      </c>
      <c r="M30" s="29">
        <f>IFERROR(HLOOKUP(M$6,[3]cartera!$D$13:$CD$43,[3]cartera!$A37,FALSE)/1000,0)</f>
        <v>0</v>
      </c>
      <c r="N30" s="29">
        <f t="shared" si="0"/>
        <v>1351.8796399999997</v>
      </c>
      <c r="O30" s="30">
        <f t="shared" si="1"/>
        <v>6.7417352110532133E-6</v>
      </c>
    </row>
    <row r="31" spans="1:15" ht="15" customHeight="1" x14ac:dyDescent="0.2">
      <c r="A31" s="28" t="s">
        <v>137</v>
      </c>
      <c r="B31" s="29">
        <f>IFERROR(HLOOKUP(B$6,[3]cartera!$D$13:$CD$43,[3]cartera!$A38,FALSE)/1000,0)</f>
        <v>5219646.2405300029</v>
      </c>
      <c r="C31" s="29">
        <f>IFERROR(HLOOKUP(C$6,[3]cartera!$D$13:$CD$43,[3]cartera!$A38,FALSE)/1000,0)</f>
        <v>7418391.9254670003</v>
      </c>
      <c r="D31" s="29">
        <f>IFERROR(HLOOKUP(D$6,[3]cartera!$D$13:$CD$43,[3]cartera!$A38,FALSE)/1000,0)</f>
        <v>9653076.554006597</v>
      </c>
      <c r="E31" s="29">
        <f>IFERROR(HLOOKUP(E$6,[3]cartera!$D$13:$CD$43,[3]cartera!$A38,FALSE)/1000,0)</f>
        <v>433122.72580999986</v>
      </c>
      <c r="F31" s="29">
        <f>IFERROR(HLOOKUP(F$6,[3]cartera!$D$13:$CD$43,[3]cartera!$A38,FALSE)/1000,0)</f>
        <v>1964129.1679399991</v>
      </c>
      <c r="G31" s="29">
        <f>IFERROR(HLOOKUP(G$6,[3]cartera!$D$13:$CD$43,[3]cartera!$A38,FALSE)/1000,0)</f>
        <v>1878612.3037899996</v>
      </c>
      <c r="H31" s="29">
        <f>IFERROR(HLOOKUP(H$6,[3]cartera!$D$13:$CD$43,[3]cartera!$A38,FALSE)/1000,0)</f>
        <v>802670.48107079964</v>
      </c>
      <c r="I31" s="29">
        <f>IFERROR(HLOOKUP(I$6,[3]cartera!$D$13:$CD$43,[3]cartera!$A38,FALSE)/1000,0)</f>
        <v>201905.99104000002</v>
      </c>
      <c r="J31" s="29">
        <f>IFERROR(HLOOKUP(J$6,[3]cartera!$D$13:$CD$43,[3]cartera!$A38,FALSE)/1000,0)</f>
        <v>0</v>
      </c>
      <c r="K31" s="29">
        <f>IFERROR(HLOOKUP(K$6,[3]cartera!$D$13:$CD$43,[3]cartera!$A38,FALSE)/1000,0)</f>
        <v>1014578.1847400004</v>
      </c>
      <c r="L31" s="29">
        <f>IFERROR(HLOOKUP(L$6,[3]cartera!$D$13:$CD$43,[3]cartera!$A38,FALSE)/1000,0)</f>
        <v>256434.27876999986</v>
      </c>
      <c r="M31" s="29">
        <f>IFERROR(HLOOKUP(M$6,[3]cartera!$D$13:$CD$43,[3]cartera!$A38,FALSE)/1000,0)</f>
        <v>126841.25551000002</v>
      </c>
      <c r="N31" s="29">
        <f t="shared" si="0"/>
        <v>28969409.108674388</v>
      </c>
      <c r="O31" s="30">
        <f t="shared" si="1"/>
        <v>0.14446854561058103</v>
      </c>
    </row>
    <row r="32" spans="1:15" ht="15" customHeight="1" x14ac:dyDescent="0.2">
      <c r="A32" s="78" t="s">
        <v>138</v>
      </c>
      <c r="B32" s="29">
        <f>IFERROR(HLOOKUP(B$6,[3]cartera!$D$13:$CD$43,[3]cartera!$A39,FALSE)/1000,0)</f>
        <v>0</v>
      </c>
      <c r="C32" s="29">
        <f>IFERROR(HLOOKUP(C$6,[3]cartera!$D$13:$CD$43,[3]cartera!$A39,FALSE)/1000,0)</f>
        <v>346.36100999999996</v>
      </c>
      <c r="D32" s="29">
        <f>IFERROR(HLOOKUP(D$6,[3]cartera!$D$13:$CD$43,[3]cartera!$A39,FALSE)/1000,0)</f>
        <v>117.38621000000001</v>
      </c>
      <c r="E32" s="29">
        <f>IFERROR(HLOOKUP(E$6,[3]cartera!$D$13:$CD$43,[3]cartera!$A39,FALSE)/1000,0)</f>
        <v>0</v>
      </c>
      <c r="F32" s="29">
        <f>IFERROR(HLOOKUP(F$6,[3]cartera!$D$13:$CD$43,[3]cartera!$A39,FALSE)/1000,0)</f>
        <v>0</v>
      </c>
      <c r="G32" s="29">
        <f>IFERROR(HLOOKUP(G$6,[3]cartera!$D$13:$CD$43,[3]cartera!$A39,FALSE)/1000,0)</f>
        <v>0</v>
      </c>
      <c r="H32" s="29">
        <f>IFERROR(HLOOKUP(H$6,[3]cartera!$D$13:$CD$43,[3]cartera!$A39,FALSE)/1000,0)</f>
        <v>0</v>
      </c>
      <c r="I32" s="29">
        <f>IFERROR(HLOOKUP(I$6,[3]cartera!$D$13:$CD$43,[3]cartera!$A39,FALSE)/1000,0)</f>
        <v>9950.9474500000015</v>
      </c>
      <c r="J32" s="29">
        <f>IFERROR(HLOOKUP(J$6,[3]cartera!$D$13:$CD$43,[3]cartera!$A39,FALSE)/1000,0)</f>
        <v>0</v>
      </c>
      <c r="K32" s="29">
        <f>IFERROR(HLOOKUP(K$6,[3]cartera!$D$13:$CD$43,[3]cartera!$A39,FALSE)/1000,0)</f>
        <v>1589.4502200000004</v>
      </c>
      <c r="L32" s="29">
        <f>IFERROR(HLOOKUP(L$6,[3]cartera!$D$13:$CD$43,[3]cartera!$A39,FALSE)/1000,0)</f>
        <v>0</v>
      </c>
      <c r="M32" s="29">
        <f>IFERROR(HLOOKUP(M$6,[3]cartera!$D$13:$CD$43,[3]cartera!$A39,FALSE)/1000,0)</f>
        <v>116.66830999999999</v>
      </c>
      <c r="N32" s="29">
        <f t="shared" si="0"/>
        <v>12120.813200000001</v>
      </c>
      <c r="O32" s="30">
        <f t="shared" si="1"/>
        <v>6.044570146573004E-5</v>
      </c>
    </row>
    <row r="33" spans="1:15" ht="15" customHeight="1" x14ac:dyDescent="0.2">
      <c r="A33" s="28" t="s">
        <v>139</v>
      </c>
      <c r="B33" s="29">
        <f>IFERROR(HLOOKUP(B$6,[3]cartera!$D$13:$CD$43,[3]cartera!$A40,FALSE)/1000,0)</f>
        <v>1905206.5153073999</v>
      </c>
      <c r="C33" s="29">
        <f>IFERROR(HLOOKUP(C$6,[3]cartera!$D$13:$CD$43,[3]cartera!$A40,FALSE)/1000,0)</f>
        <v>2994131.1207682011</v>
      </c>
      <c r="D33" s="29">
        <f>IFERROR(HLOOKUP(D$6,[3]cartera!$D$13:$CD$43,[3]cartera!$A40,FALSE)/1000,0)</f>
        <v>1437865.2901626001</v>
      </c>
      <c r="E33" s="29">
        <f>IFERROR(HLOOKUP(E$6,[3]cartera!$D$13:$CD$43,[3]cartera!$A40,FALSE)/1000,0)</f>
        <v>1020141.8646399996</v>
      </c>
      <c r="F33" s="29">
        <f>IFERROR(HLOOKUP(F$6,[3]cartera!$D$13:$CD$43,[3]cartera!$A40,FALSE)/1000,0)</f>
        <v>1560918.5140608007</v>
      </c>
      <c r="G33" s="29">
        <f>IFERROR(HLOOKUP(G$6,[3]cartera!$D$13:$CD$43,[3]cartera!$A40,FALSE)/1000,0)</f>
        <v>1133248.9655563999</v>
      </c>
      <c r="H33" s="29">
        <f>IFERROR(HLOOKUP(H$6,[3]cartera!$D$13:$CD$43,[3]cartera!$A40,FALSE)/1000,0)</f>
        <v>976037.8273167999</v>
      </c>
      <c r="I33" s="29">
        <f>IFERROR(HLOOKUP(I$6,[3]cartera!$D$13:$CD$43,[3]cartera!$A40,FALSE)/1000,0)</f>
        <v>560550.16347999976</v>
      </c>
      <c r="J33" s="29">
        <f>IFERROR(HLOOKUP(J$6,[3]cartera!$D$13:$CD$43,[3]cartera!$A40,FALSE)/1000,0)</f>
        <v>258.76745999999997</v>
      </c>
      <c r="K33" s="29">
        <f>IFERROR(HLOOKUP(K$6,[3]cartera!$D$13:$CD$43,[3]cartera!$A40,FALSE)/1000,0)</f>
        <v>666789.44554880029</v>
      </c>
      <c r="L33" s="29">
        <f>IFERROR(HLOOKUP(L$6,[3]cartera!$D$13:$CD$43,[3]cartera!$A40,FALSE)/1000,0)</f>
        <v>196986.61102380001</v>
      </c>
      <c r="M33" s="29">
        <f>IFERROR(HLOOKUP(M$6,[3]cartera!$D$13:$CD$43,[3]cartera!$A40,FALSE)/1000,0)</f>
        <v>746746.03543000016</v>
      </c>
      <c r="N33" s="29">
        <f t="shared" si="0"/>
        <v>13198881.120754804</v>
      </c>
      <c r="O33" s="30">
        <f t="shared" si="1"/>
        <v>6.5821955568691151E-2</v>
      </c>
    </row>
    <row r="34" spans="1:15" ht="15" customHeight="1" x14ac:dyDescent="0.2">
      <c r="A34" s="28" t="s">
        <v>140</v>
      </c>
      <c r="B34" s="29">
        <f>IFERROR(HLOOKUP(B$6,[3]cartera!$D$13:$CD$43,[3]cartera!$A41,FALSE)/1000,0)</f>
        <v>0</v>
      </c>
      <c r="C34" s="29">
        <f>IFERROR(HLOOKUP(C$6,[3]cartera!$D$13:$CD$43,[3]cartera!$A41,FALSE)/1000,0)</f>
        <v>152124.8236964001</v>
      </c>
      <c r="D34" s="29">
        <f>IFERROR(HLOOKUP(D$6,[3]cartera!$D$13:$CD$43,[3]cartera!$A41,FALSE)/1000,0)</f>
        <v>1861.0164628</v>
      </c>
      <c r="E34" s="29">
        <f>IFERROR(HLOOKUP(E$6,[3]cartera!$D$13:$CD$43,[3]cartera!$A41,FALSE)/1000,0)</f>
        <v>0</v>
      </c>
      <c r="F34" s="29">
        <f>IFERROR(HLOOKUP(F$6,[3]cartera!$D$13:$CD$43,[3]cartera!$A41,FALSE)/1000,0)</f>
        <v>283.90534000000002</v>
      </c>
      <c r="G34" s="29">
        <f>IFERROR(HLOOKUP(G$6,[3]cartera!$D$13:$CD$43,[3]cartera!$A41,FALSE)/1000,0)</f>
        <v>0</v>
      </c>
      <c r="H34" s="29">
        <f>IFERROR(HLOOKUP(H$6,[3]cartera!$D$13:$CD$43,[3]cartera!$A41,FALSE)/1000,0)</f>
        <v>53111.000130000008</v>
      </c>
      <c r="I34" s="29">
        <f>IFERROR(HLOOKUP(I$6,[3]cartera!$D$13:$CD$43,[3]cartera!$A41,FALSE)/1000,0)</f>
        <v>1237647.5813999998</v>
      </c>
      <c r="J34" s="29">
        <f>IFERROR(HLOOKUP(J$6,[3]cartera!$D$13:$CD$43,[3]cartera!$A41,FALSE)/1000,0)</f>
        <v>0</v>
      </c>
      <c r="K34" s="29">
        <f>IFERROR(HLOOKUP(K$6,[3]cartera!$D$13:$CD$43,[3]cartera!$A41,FALSE)/1000,0)</f>
        <v>1082018.0899325998</v>
      </c>
      <c r="L34" s="29">
        <f>IFERROR(HLOOKUP(L$6,[3]cartera!$D$13:$CD$43,[3]cartera!$A41,FALSE)/1000,0)</f>
        <v>5333.6315600000007</v>
      </c>
      <c r="M34" s="29">
        <f>IFERROR(HLOOKUP(M$6,[3]cartera!$D$13:$CD$43,[3]cartera!$A41,FALSE)/1000,0)</f>
        <v>247584.48450000005</v>
      </c>
      <c r="N34" s="29">
        <f t="shared" si="0"/>
        <v>2779964.5330217998</v>
      </c>
      <c r="O34" s="30">
        <f t="shared" si="1"/>
        <v>1.3863501027171455E-2</v>
      </c>
    </row>
    <row r="35" spans="1:15" s="22" customFormat="1" ht="15" customHeight="1" x14ac:dyDescent="0.25">
      <c r="A35" s="28" t="s">
        <v>141</v>
      </c>
      <c r="B35" s="29">
        <f>IFERROR(HLOOKUP(B$6,[3]cartera!$D$13:$CD$43,[3]cartera!$A42,FALSE)/1000,0)</f>
        <v>30001.476570399995</v>
      </c>
      <c r="C35" s="29">
        <f>IFERROR(HLOOKUP(C$6,[3]cartera!$D$13:$CD$43,[3]cartera!$A42,FALSE)/1000,0)</f>
        <v>78840.141629999998</v>
      </c>
      <c r="D35" s="29">
        <f>IFERROR(HLOOKUP(D$6,[3]cartera!$D$13:$CD$43,[3]cartera!$A42,FALSE)/1000,0)</f>
        <v>83537.927142000015</v>
      </c>
      <c r="E35" s="29">
        <f>IFERROR(HLOOKUP(E$6,[3]cartera!$D$13:$CD$43,[3]cartera!$A42,FALSE)/1000,0)</f>
        <v>5072.4389099999999</v>
      </c>
      <c r="F35" s="29">
        <f>IFERROR(HLOOKUP(F$6,[3]cartera!$D$13:$CD$43,[3]cartera!$A42,FALSE)/1000,0)</f>
        <v>1746.4149800000002</v>
      </c>
      <c r="G35" s="29">
        <f>IFERROR(HLOOKUP(G$6,[3]cartera!$D$13:$CD$43,[3]cartera!$A42,FALSE)/1000,0)</f>
        <v>6023.6035400000028</v>
      </c>
      <c r="H35" s="29">
        <f>IFERROR(HLOOKUP(H$6,[3]cartera!$D$13:$CD$43,[3]cartera!$A42,FALSE)/1000,0)</f>
        <v>327508.02516319993</v>
      </c>
      <c r="I35" s="29">
        <f>IFERROR(HLOOKUP(I$6,[3]cartera!$D$13:$CD$43,[3]cartera!$A42,FALSE)/1000,0)</f>
        <v>133634.11430340001</v>
      </c>
      <c r="J35" s="29">
        <f>IFERROR(HLOOKUP(J$6,[3]cartera!$D$13:$CD$43,[3]cartera!$A42,FALSE)/1000,0)</f>
        <v>0</v>
      </c>
      <c r="K35" s="29">
        <f>IFERROR(HLOOKUP(K$6,[3]cartera!$D$13:$CD$43,[3]cartera!$A42,FALSE)/1000,0)</f>
        <v>202286.88224860007</v>
      </c>
      <c r="L35" s="29">
        <f>IFERROR(HLOOKUP(L$6,[3]cartera!$D$13:$CD$43,[3]cartera!$A42,FALSE)/1000,0)</f>
        <v>97224.708506400013</v>
      </c>
      <c r="M35" s="29">
        <f>IFERROR(HLOOKUP(M$6,[3]cartera!$D$13:$CD$43,[3]cartera!$A42,FALSE)/1000,0)</f>
        <v>113537.32934999997</v>
      </c>
      <c r="N35" s="29">
        <f t="shared" si="0"/>
        <v>1079413.062344</v>
      </c>
      <c r="O35" s="30">
        <f t="shared" si="1"/>
        <v>5.3829622359541744E-3</v>
      </c>
    </row>
    <row r="36" spans="1:15" s="22" customFormat="1" ht="15" customHeight="1" x14ac:dyDescent="0.25">
      <c r="A36" s="28" t="s">
        <v>142</v>
      </c>
      <c r="B36" s="29">
        <f>IFERROR(HLOOKUP(B$6,[3]cartera!$D$13:$CD$43,[3]cartera!$A43,FALSE)/1000,0)</f>
        <v>0</v>
      </c>
      <c r="C36" s="29">
        <f>IFERROR(HLOOKUP(C$6,[3]cartera!$D$13:$CD$43,[3]cartera!$A43,FALSE)/1000,0)</f>
        <v>0</v>
      </c>
      <c r="D36" s="29">
        <f>IFERROR(HLOOKUP(D$6,[3]cartera!$D$13:$CD$43,[3]cartera!$A43,FALSE)/1000,0)</f>
        <v>0</v>
      </c>
      <c r="E36" s="29">
        <f>IFERROR(HLOOKUP(E$6,[3]cartera!$D$13:$CD$43,[3]cartera!$A43,FALSE)/1000,0)</f>
        <v>0</v>
      </c>
      <c r="F36" s="29">
        <f>IFERROR(HLOOKUP(F$6,[3]cartera!$D$13:$CD$43,[3]cartera!$A43,FALSE)/1000,0)</f>
        <v>0</v>
      </c>
      <c r="G36" s="29">
        <f>IFERROR(HLOOKUP(G$6,[3]cartera!$D$13:$CD$43,[3]cartera!$A43,FALSE)/1000,0)</f>
        <v>0</v>
      </c>
      <c r="H36" s="29">
        <f>IFERROR(HLOOKUP(H$6,[3]cartera!$D$13:$CD$43,[3]cartera!$A43,FALSE)/1000,0)</f>
        <v>0</v>
      </c>
      <c r="I36" s="29">
        <f>IFERROR(HLOOKUP(I$6,[3]cartera!$D$13:$CD$43,[3]cartera!$A43,FALSE)/1000,0)</f>
        <v>0</v>
      </c>
      <c r="J36" s="29">
        <f>IFERROR(HLOOKUP(J$6,[3]cartera!$D$13:$CD$43,[3]cartera!$A43,FALSE)/1000,0)</f>
        <v>0</v>
      </c>
      <c r="K36" s="29">
        <f>IFERROR(HLOOKUP(K$6,[3]cartera!$D$13:$CD$43,[3]cartera!$A43,FALSE)/1000,0)</f>
        <v>0</v>
      </c>
      <c r="L36" s="29">
        <f>IFERROR(HLOOKUP(L$6,[3]cartera!$D$13:$CD$43,[3]cartera!$A43,FALSE)/1000,0)</f>
        <v>62.879429999999992</v>
      </c>
      <c r="M36" s="29">
        <f>IFERROR(HLOOKUP(M$6,[3]cartera!$D$13:$CD$43,[3]cartera!$A43,FALSE)/1000,0)</f>
        <v>0</v>
      </c>
      <c r="N36" s="29">
        <f t="shared" si="0"/>
        <v>62.879429999999992</v>
      </c>
      <c r="O36" s="30">
        <f t="shared" si="1"/>
        <v>3.1357559855103358E-7</v>
      </c>
    </row>
    <row r="37" spans="1:15" s="22" customFormat="1" ht="15" customHeight="1" x14ac:dyDescent="0.25">
      <c r="A37" s="79" t="s">
        <v>69</v>
      </c>
      <c r="B37" s="32">
        <f>SUM(B7:B36)</f>
        <v>23201737.387545809</v>
      </c>
      <c r="C37" s="32">
        <f t="shared" ref="C37:O37" si="2">SUM(C7:C36)</f>
        <v>34463327.450368404</v>
      </c>
      <c r="D37" s="32">
        <f t="shared" si="2"/>
        <v>28009242.322542995</v>
      </c>
      <c r="E37" s="32">
        <f t="shared" si="2"/>
        <v>19872675.915513203</v>
      </c>
      <c r="F37" s="32">
        <f t="shared" si="2"/>
        <v>18401130.323829204</v>
      </c>
      <c r="G37" s="32">
        <f t="shared" si="2"/>
        <v>14051054.162303798</v>
      </c>
      <c r="H37" s="32">
        <f t="shared" si="2"/>
        <v>11657857.344128398</v>
      </c>
      <c r="I37" s="32">
        <f t="shared" si="2"/>
        <v>17786567.270897198</v>
      </c>
      <c r="J37" s="32">
        <f t="shared" si="2"/>
        <v>117298.23557619999</v>
      </c>
      <c r="K37" s="32">
        <f t="shared" si="2"/>
        <v>18959890.407793198</v>
      </c>
      <c r="L37" s="32">
        <f t="shared" si="2"/>
        <v>4125921.9564148011</v>
      </c>
      <c r="M37" s="32">
        <f t="shared" si="2"/>
        <v>9877286.6232585981</v>
      </c>
      <c r="N37" s="32">
        <f t="shared" si="2"/>
        <v>200523989.40017182</v>
      </c>
      <c r="O37" s="80">
        <f t="shared" si="2"/>
        <v>1</v>
      </c>
    </row>
    <row r="38" spans="1:15" ht="15" customHeight="1" x14ac:dyDescent="0.2">
      <c r="A38" s="34" t="s">
        <v>143</v>
      </c>
      <c r="B38" s="30">
        <f>+B37/$N$37</f>
        <v>0.11570554454332001</v>
      </c>
      <c r="C38" s="30">
        <f t="shared" ref="C38:N38" si="3">+C37/$N$37</f>
        <v>0.17186635650656407</v>
      </c>
      <c r="D38" s="30">
        <f t="shared" si="3"/>
        <v>0.13968025674298198</v>
      </c>
      <c r="E38" s="30">
        <f t="shared" si="3"/>
        <v>9.9103733049389325E-2</v>
      </c>
      <c r="F38" s="30">
        <f t="shared" si="3"/>
        <v>9.1765231575895612E-2</v>
      </c>
      <c r="G38" s="30">
        <f t="shared" si="3"/>
        <v>7.0071686706088238E-2</v>
      </c>
      <c r="H38" s="30">
        <f t="shared" si="3"/>
        <v>5.8136970937993963E-2</v>
      </c>
      <c r="I38" s="30">
        <f t="shared" si="3"/>
        <v>8.8700445887308674E-2</v>
      </c>
      <c r="J38" s="30">
        <f t="shared" si="3"/>
        <v>5.8495861730596254E-4</v>
      </c>
      <c r="K38" s="30">
        <f t="shared" si="3"/>
        <v>9.4551731513560999E-2</v>
      </c>
      <c r="L38" s="30">
        <f t="shared" si="3"/>
        <v>2.0575702531934893E-2</v>
      </c>
      <c r="M38" s="30">
        <f t="shared" si="3"/>
        <v>4.9257381387656229E-2</v>
      </c>
      <c r="N38" s="30">
        <f t="shared" si="3"/>
        <v>1</v>
      </c>
      <c r="O38" s="30"/>
    </row>
    <row r="39" spans="1:15" ht="15" customHeight="1" thickBot="1" x14ac:dyDescent="0.25">
      <c r="A39" s="35"/>
      <c r="B39" s="36"/>
      <c r="C39" s="37"/>
      <c r="D39" s="37"/>
      <c r="E39" s="37"/>
      <c r="F39" s="37"/>
      <c r="G39" s="37"/>
      <c r="H39" s="36"/>
      <c r="I39" s="36"/>
      <c r="J39" s="36"/>
      <c r="K39" s="36"/>
      <c r="L39" s="36"/>
      <c r="M39" s="36"/>
      <c r="N39" s="36"/>
      <c r="O39" s="38"/>
    </row>
    <row r="40" spans="1:15" ht="15" customHeight="1" thickTop="1" x14ac:dyDescent="0.2">
      <c r="A40" s="39" t="s">
        <v>71</v>
      </c>
      <c r="B40" s="40"/>
      <c r="C40" s="30"/>
      <c r="D40" s="30"/>
      <c r="E40" s="30"/>
      <c r="F40" s="30"/>
      <c r="G40" s="30"/>
      <c r="H40" s="40"/>
      <c r="I40" s="40"/>
      <c r="J40" s="40"/>
      <c r="K40" s="40"/>
      <c r="L40" s="40"/>
      <c r="M40" s="40"/>
      <c r="N40" s="40"/>
      <c r="O40" s="40"/>
    </row>
    <row r="41" spans="1:15" ht="15" customHeight="1" x14ac:dyDescent="0.2">
      <c r="A41" s="41"/>
      <c r="B41" s="28"/>
      <c r="C41" s="29"/>
      <c r="D41" s="29"/>
      <c r="E41" s="29"/>
      <c r="F41" s="29"/>
      <c r="G41" s="29"/>
      <c r="H41" s="28"/>
      <c r="I41" s="28"/>
      <c r="J41" s="28"/>
      <c r="K41" s="28"/>
      <c r="L41" s="28"/>
      <c r="M41" s="28"/>
      <c r="N41" s="28"/>
      <c r="O41" s="4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9CC8C-7B0F-4B6D-8533-B4603F763096}">
  <sheetPr codeName="Hoja29">
    <pageSetUpPr fitToPage="1"/>
  </sheetPr>
  <dimension ref="A1:O41"/>
  <sheetViews>
    <sheetView zoomScale="55" zoomScaleNormal="55" workbookViewId="0">
      <selection activeCell="T19" sqref="T19"/>
    </sheetView>
  </sheetViews>
  <sheetFormatPr baseColWidth="10" defaultRowHeight="12.75" x14ac:dyDescent="0.2"/>
  <cols>
    <col min="1" max="1" width="76.85546875" style="42" customWidth="1"/>
    <col min="2" max="15" width="15.7109375" style="23" customWidth="1"/>
    <col min="16" max="256" width="11.42578125" style="23"/>
    <col min="257" max="257" width="76.85546875" style="23" customWidth="1"/>
    <col min="258" max="271" width="15.7109375" style="23" customWidth="1"/>
    <col min="272" max="512" width="11.42578125" style="23"/>
    <col min="513" max="513" width="76.85546875" style="23" customWidth="1"/>
    <col min="514" max="527" width="15.7109375" style="23" customWidth="1"/>
    <col min="528" max="768" width="11.42578125" style="23"/>
    <col min="769" max="769" width="76.85546875" style="23" customWidth="1"/>
    <col min="770" max="783" width="15.7109375" style="23" customWidth="1"/>
    <col min="784" max="1024" width="11.42578125" style="23"/>
    <col min="1025" max="1025" width="76.85546875" style="23" customWidth="1"/>
    <col min="1026" max="1039" width="15.7109375" style="23" customWidth="1"/>
    <col min="1040" max="1280" width="11.42578125" style="23"/>
    <col min="1281" max="1281" width="76.85546875" style="23" customWidth="1"/>
    <col min="1282" max="1295" width="15.7109375" style="23" customWidth="1"/>
    <col min="1296" max="1536" width="11.42578125" style="23"/>
    <col min="1537" max="1537" width="76.85546875" style="23" customWidth="1"/>
    <col min="1538" max="1551" width="15.7109375" style="23" customWidth="1"/>
    <col min="1552" max="1792" width="11.42578125" style="23"/>
    <col min="1793" max="1793" width="76.85546875" style="23" customWidth="1"/>
    <col min="1794" max="1807" width="15.7109375" style="23" customWidth="1"/>
    <col min="1808" max="2048" width="11.42578125" style="23"/>
    <col min="2049" max="2049" width="76.85546875" style="23" customWidth="1"/>
    <col min="2050" max="2063" width="15.7109375" style="23" customWidth="1"/>
    <col min="2064" max="2304" width="11.42578125" style="23"/>
    <col min="2305" max="2305" width="76.85546875" style="23" customWidth="1"/>
    <col min="2306" max="2319" width="15.7109375" style="23" customWidth="1"/>
    <col min="2320" max="2560" width="11.42578125" style="23"/>
    <col min="2561" max="2561" width="76.85546875" style="23" customWidth="1"/>
    <col min="2562" max="2575" width="15.7109375" style="23" customWidth="1"/>
    <col min="2576" max="2816" width="11.42578125" style="23"/>
    <col min="2817" max="2817" width="76.85546875" style="23" customWidth="1"/>
    <col min="2818" max="2831" width="15.7109375" style="23" customWidth="1"/>
    <col min="2832" max="3072" width="11.42578125" style="23"/>
    <col min="3073" max="3073" width="76.85546875" style="23" customWidth="1"/>
    <col min="3074" max="3087" width="15.7109375" style="23" customWidth="1"/>
    <col min="3088" max="3328" width="11.42578125" style="23"/>
    <col min="3329" max="3329" width="76.85546875" style="23" customWidth="1"/>
    <col min="3330" max="3343" width="15.7109375" style="23" customWidth="1"/>
    <col min="3344" max="3584" width="11.42578125" style="23"/>
    <col min="3585" max="3585" width="76.85546875" style="23" customWidth="1"/>
    <col min="3586" max="3599" width="15.7109375" style="23" customWidth="1"/>
    <col min="3600" max="3840" width="11.42578125" style="23"/>
    <col min="3841" max="3841" width="76.85546875" style="23" customWidth="1"/>
    <col min="3842" max="3855" width="15.7109375" style="23" customWidth="1"/>
    <col min="3856" max="4096" width="11.42578125" style="23"/>
    <col min="4097" max="4097" width="76.85546875" style="23" customWidth="1"/>
    <col min="4098" max="4111" width="15.7109375" style="23" customWidth="1"/>
    <col min="4112" max="4352" width="11.42578125" style="23"/>
    <col min="4353" max="4353" width="76.85546875" style="23" customWidth="1"/>
    <col min="4354" max="4367" width="15.7109375" style="23" customWidth="1"/>
    <col min="4368" max="4608" width="11.42578125" style="23"/>
    <col min="4609" max="4609" width="76.85546875" style="23" customWidth="1"/>
    <col min="4610" max="4623" width="15.7109375" style="23" customWidth="1"/>
    <col min="4624" max="4864" width="11.42578125" style="23"/>
    <col min="4865" max="4865" width="76.85546875" style="23" customWidth="1"/>
    <col min="4866" max="4879" width="15.7109375" style="23" customWidth="1"/>
    <col min="4880" max="5120" width="11.42578125" style="23"/>
    <col min="5121" max="5121" width="76.85546875" style="23" customWidth="1"/>
    <col min="5122" max="5135" width="15.7109375" style="23" customWidth="1"/>
    <col min="5136" max="5376" width="11.42578125" style="23"/>
    <col min="5377" max="5377" width="76.85546875" style="23" customWidth="1"/>
    <col min="5378" max="5391" width="15.7109375" style="23" customWidth="1"/>
    <col min="5392" max="5632" width="11.42578125" style="23"/>
    <col min="5633" max="5633" width="76.85546875" style="23" customWidth="1"/>
    <col min="5634" max="5647" width="15.7109375" style="23" customWidth="1"/>
    <col min="5648" max="5888" width="11.42578125" style="23"/>
    <col min="5889" max="5889" width="76.85546875" style="23" customWidth="1"/>
    <col min="5890" max="5903" width="15.7109375" style="23" customWidth="1"/>
    <col min="5904" max="6144" width="11.42578125" style="23"/>
    <col min="6145" max="6145" width="76.85546875" style="23" customWidth="1"/>
    <col min="6146" max="6159" width="15.7109375" style="23" customWidth="1"/>
    <col min="6160" max="6400" width="11.42578125" style="23"/>
    <col min="6401" max="6401" width="76.85546875" style="23" customWidth="1"/>
    <col min="6402" max="6415" width="15.7109375" style="23" customWidth="1"/>
    <col min="6416" max="6656" width="11.42578125" style="23"/>
    <col min="6657" max="6657" width="76.85546875" style="23" customWidth="1"/>
    <col min="6658" max="6671" width="15.7109375" style="23" customWidth="1"/>
    <col min="6672" max="6912" width="11.42578125" style="23"/>
    <col min="6913" max="6913" width="76.85546875" style="23" customWidth="1"/>
    <col min="6914" max="6927" width="15.7109375" style="23" customWidth="1"/>
    <col min="6928" max="7168" width="11.42578125" style="23"/>
    <col min="7169" max="7169" width="76.85546875" style="23" customWidth="1"/>
    <col min="7170" max="7183" width="15.7109375" style="23" customWidth="1"/>
    <col min="7184" max="7424" width="11.42578125" style="23"/>
    <col min="7425" max="7425" width="76.85546875" style="23" customWidth="1"/>
    <col min="7426" max="7439" width="15.7109375" style="23" customWidth="1"/>
    <col min="7440" max="7680" width="11.42578125" style="23"/>
    <col min="7681" max="7681" width="76.85546875" style="23" customWidth="1"/>
    <col min="7682" max="7695" width="15.7109375" style="23" customWidth="1"/>
    <col min="7696" max="7936" width="11.42578125" style="23"/>
    <col min="7937" max="7937" width="76.85546875" style="23" customWidth="1"/>
    <col min="7938" max="7951" width="15.7109375" style="23" customWidth="1"/>
    <col min="7952" max="8192" width="11.42578125" style="23"/>
    <col min="8193" max="8193" width="76.85546875" style="23" customWidth="1"/>
    <col min="8194" max="8207" width="15.7109375" style="23" customWidth="1"/>
    <col min="8208" max="8448" width="11.42578125" style="23"/>
    <col min="8449" max="8449" width="76.85546875" style="23" customWidth="1"/>
    <col min="8450" max="8463" width="15.7109375" style="23" customWidth="1"/>
    <col min="8464" max="8704" width="11.42578125" style="23"/>
    <col min="8705" max="8705" width="76.85546875" style="23" customWidth="1"/>
    <col min="8706" max="8719" width="15.7109375" style="23" customWidth="1"/>
    <col min="8720" max="8960" width="11.42578125" style="23"/>
    <col min="8961" max="8961" width="76.85546875" style="23" customWidth="1"/>
    <col min="8962" max="8975" width="15.7109375" style="23" customWidth="1"/>
    <col min="8976" max="9216" width="11.42578125" style="23"/>
    <col min="9217" max="9217" width="76.85546875" style="23" customWidth="1"/>
    <col min="9218" max="9231" width="15.7109375" style="23" customWidth="1"/>
    <col min="9232" max="9472" width="11.42578125" style="23"/>
    <col min="9473" max="9473" width="76.85546875" style="23" customWidth="1"/>
    <col min="9474" max="9487" width="15.7109375" style="23" customWidth="1"/>
    <col min="9488" max="9728" width="11.42578125" style="23"/>
    <col min="9729" max="9729" width="76.85546875" style="23" customWidth="1"/>
    <col min="9730" max="9743" width="15.7109375" style="23" customWidth="1"/>
    <col min="9744" max="9984" width="11.42578125" style="23"/>
    <col min="9985" max="9985" width="76.85546875" style="23" customWidth="1"/>
    <col min="9986" max="9999" width="15.7109375" style="23" customWidth="1"/>
    <col min="10000" max="10240" width="11.42578125" style="23"/>
    <col min="10241" max="10241" width="76.85546875" style="23" customWidth="1"/>
    <col min="10242" max="10255" width="15.7109375" style="23" customWidth="1"/>
    <col min="10256" max="10496" width="11.42578125" style="23"/>
    <col min="10497" max="10497" width="76.85546875" style="23" customWidth="1"/>
    <col min="10498" max="10511" width="15.7109375" style="23" customWidth="1"/>
    <col min="10512" max="10752" width="11.42578125" style="23"/>
    <col min="10753" max="10753" width="76.85546875" style="23" customWidth="1"/>
    <col min="10754" max="10767" width="15.7109375" style="23" customWidth="1"/>
    <col min="10768" max="11008" width="11.42578125" style="23"/>
    <col min="11009" max="11009" width="76.85546875" style="23" customWidth="1"/>
    <col min="11010" max="11023" width="15.7109375" style="23" customWidth="1"/>
    <col min="11024" max="11264" width="11.42578125" style="23"/>
    <col min="11265" max="11265" width="76.85546875" style="23" customWidth="1"/>
    <col min="11266" max="11279" width="15.7109375" style="23" customWidth="1"/>
    <col min="11280" max="11520" width="11.42578125" style="23"/>
    <col min="11521" max="11521" width="76.85546875" style="23" customWidth="1"/>
    <col min="11522" max="11535" width="15.7109375" style="23" customWidth="1"/>
    <col min="11536" max="11776" width="11.42578125" style="23"/>
    <col min="11777" max="11777" width="76.85546875" style="23" customWidth="1"/>
    <col min="11778" max="11791" width="15.7109375" style="23" customWidth="1"/>
    <col min="11792" max="12032" width="11.42578125" style="23"/>
    <col min="12033" max="12033" width="76.85546875" style="23" customWidth="1"/>
    <col min="12034" max="12047" width="15.7109375" style="23" customWidth="1"/>
    <col min="12048" max="12288" width="11.42578125" style="23"/>
    <col min="12289" max="12289" width="76.85546875" style="23" customWidth="1"/>
    <col min="12290" max="12303" width="15.7109375" style="23" customWidth="1"/>
    <col min="12304" max="12544" width="11.42578125" style="23"/>
    <col min="12545" max="12545" width="76.85546875" style="23" customWidth="1"/>
    <col min="12546" max="12559" width="15.7109375" style="23" customWidth="1"/>
    <col min="12560" max="12800" width="11.42578125" style="23"/>
    <col min="12801" max="12801" width="76.85546875" style="23" customWidth="1"/>
    <col min="12802" max="12815" width="15.7109375" style="23" customWidth="1"/>
    <col min="12816" max="13056" width="11.42578125" style="23"/>
    <col min="13057" max="13057" width="76.85546875" style="23" customWidth="1"/>
    <col min="13058" max="13071" width="15.7109375" style="23" customWidth="1"/>
    <col min="13072" max="13312" width="11.42578125" style="23"/>
    <col min="13313" max="13313" width="76.85546875" style="23" customWidth="1"/>
    <col min="13314" max="13327" width="15.7109375" style="23" customWidth="1"/>
    <col min="13328" max="13568" width="11.42578125" style="23"/>
    <col min="13569" max="13569" width="76.85546875" style="23" customWidth="1"/>
    <col min="13570" max="13583" width="15.7109375" style="23" customWidth="1"/>
    <col min="13584" max="13824" width="11.42578125" style="23"/>
    <col min="13825" max="13825" width="76.85546875" style="23" customWidth="1"/>
    <col min="13826" max="13839" width="15.7109375" style="23" customWidth="1"/>
    <col min="13840" max="14080" width="11.42578125" style="23"/>
    <col min="14081" max="14081" width="76.85546875" style="23" customWidth="1"/>
    <col min="14082" max="14095" width="15.7109375" style="23" customWidth="1"/>
    <col min="14096" max="14336" width="11.42578125" style="23"/>
    <col min="14337" max="14337" width="76.85546875" style="23" customWidth="1"/>
    <col min="14338" max="14351" width="15.7109375" style="23" customWidth="1"/>
    <col min="14352" max="14592" width="11.42578125" style="23"/>
    <col min="14593" max="14593" width="76.85546875" style="23" customWidth="1"/>
    <col min="14594" max="14607" width="15.7109375" style="23" customWidth="1"/>
    <col min="14608" max="14848" width="11.42578125" style="23"/>
    <col min="14849" max="14849" width="76.85546875" style="23" customWidth="1"/>
    <col min="14850" max="14863" width="15.7109375" style="23" customWidth="1"/>
    <col min="14864" max="15104" width="11.42578125" style="23"/>
    <col min="15105" max="15105" width="76.85546875" style="23" customWidth="1"/>
    <col min="15106" max="15119" width="15.7109375" style="23" customWidth="1"/>
    <col min="15120" max="15360" width="11.42578125" style="23"/>
    <col min="15361" max="15361" width="76.85546875" style="23" customWidth="1"/>
    <col min="15362" max="15375" width="15.7109375" style="23" customWidth="1"/>
    <col min="15376" max="15616" width="11.42578125" style="23"/>
    <col min="15617" max="15617" width="76.85546875" style="23" customWidth="1"/>
    <col min="15618" max="15631" width="15.7109375" style="23" customWidth="1"/>
    <col min="15632" max="15872" width="11.42578125" style="23"/>
    <col min="15873" max="15873" width="76.85546875" style="23" customWidth="1"/>
    <col min="15874" max="15887" width="15.7109375" style="23" customWidth="1"/>
    <col min="15888" max="16128" width="11.42578125" style="23"/>
    <col min="16129" max="16129" width="76.85546875" style="23" customWidth="1"/>
    <col min="16130" max="16143" width="15.7109375" style="23" customWidth="1"/>
    <col min="16144" max="16384" width="11.42578125" style="23"/>
  </cols>
  <sheetData>
    <row r="1" spans="1:15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43" customFormat="1" ht="15" customHeight="1" x14ac:dyDescent="0.3">
      <c r="A2" s="411" t="s">
        <v>144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75"/>
      <c r="B5" s="76"/>
      <c r="C5" s="77"/>
      <c r="D5" s="77"/>
      <c r="E5" s="77"/>
      <c r="F5" s="77"/>
      <c r="G5" s="77"/>
      <c r="H5" s="76"/>
      <c r="I5" s="76"/>
      <c r="J5" s="58"/>
      <c r="K5" s="76"/>
      <c r="L5" s="76"/>
      <c r="M5" s="76"/>
      <c r="N5" s="76"/>
      <c r="O5" s="58"/>
    </row>
    <row r="6" spans="1:15" ht="30" customHeight="1" x14ac:dyDescent="0.2">
      <c r="A6" s="24" t="s">
        <v>112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27" t="s">
        <v>50</v>
      </c>
    </row>
    <row r="7" spans="1:15" ht="15" customHeight="1" x14ac:dyDescent="0.2">
      <c r="A7" s="28" t="s">
        <v>113</v>
      </c>
      <c r="B7" s="29">
        <v>1442193.2548010007</v>
      </c>
      <c r="C7" s="29">
        <v>1552335.2245263997</v>
      </c>
      <c r="D7" s="29">
        <v>1028567.5305886001</v>
      </c>
      <c r="E7" s="29">
        <v>5575299.1678529996</v>
      </c>
      <c r="F7" s="29">
        <v>1043929.7339632005</v>
      </c>
      <c r="G7" s="29">
        <v>232118.90097319998</v>
      </c>
      <c r="H7" s="29">
        <v>522673.2575302</v>
      </c>
      <c r="I7" s="29">
        <v>0</v>
      </c>
      <c r="J7" s="29">
        <v>18859.136209999997</v>
      </c>
      <c r="K7" s="29">
        <v>398121.70104379999</v>
      </c>
      <c r="L7" s="29">
        <v>112907.80413379999</v>
      </c>
      <c r="M7" s="29">
        <v>0</v>
      </c>
      <c r="N7" s="29">
        <v>11927005.711623201</v>
      </c>
      <c r="O7" s="30">
        <v>0.71831680717881641</v>
      </c>
    </row>
    <row r="8" spans="1:15" ht="15" customHeight="1" x14ac:dyDescent="0.2">
      <c r="A8" s="28" t="s">
        <v>114</v>
      </c>
      <c r="B8" s="29">
        <v>21077.801976000006</v>
      </c>
      <c r="C8" s="29">
        <v>5868.1701827999996</v>
      </c>
      <c r="D8" s="29">
        <v>23731.566657999989</v>
      </c>
      <c r="E8" s="29">
        <v>34085.609935599998</v>
      </c>
      <c r="F8" s="29">
        <v>35414.920029800007</v>
      </c>
      <c r="G8" s="29">
        <v>16887.100402</v>
      </c>
      <c r="H8" s="29">
        <v>7520.9585900000002</v>
      </c>
      <c r="I8" s="29">
        <v>0</v>
      </c>
      <c r="J8" s="29">
        <v>0</v>
      </c>
      <c r="K8" s="29">
        <v>0</v>
      </c>
      <c r="L8" s="29">
        <v>203.92</v>
      </c>
      <c r="M8" s="29">
        <v>31759.952210000003</v>
      </c>
      <c r="N8" s="29">
        <v>176549.9999842</v>
      </c>
      <c r="O8" s="30">
        <v>1.0632914527112377E-2</v>
      </c>
    </row>
    <row r="9" spans="1:15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30">
        <v>0</v>
      </c>
    </row>
    <row r="10" spans="1:15" ht="15" customHeight="1" x14ac:dyDescent="0.2">
      <c r="A10" s="28" t="s">
        <v>116</v>
      </c>
      <c r="B10" s="29">
        <v>9.9880300000000002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9.9880300000000002</v>
      </c>
      <c r="O10" s="30">
        <v>6.0153989970964916E-7</v>
      </c>
    </row>
    <row r="11" spans="1:15" ht="15" customHeight="1" x14ac:dyDescent="0.2">
      <c r="A11" s="28" t="s">
        <v>117</v>
      </c>
      <c r="B11" s="29">
        <v>280050.48944400006</v>
      </c>
      <c r="C11" s="29">
        <v>277077.65511559998</v>
      </c>
      <c r="D11" s="29">
        <v>120921.43106060001</v>
      </c>
      <c r="E11" s="29">
        <v>282694.13758659991</v>
      </c>
      <c r="F11" s="29">
        <v>16045.101449999995</v>
      </c>
      <c r="G11" s="29">
        <v>53977.82172040001</v>
      </c>
      <c r="H11" s="29">
        <v>164936.25720579992</v>
      </c>
      <c r="I11" s="29">
        <v>0</v>
      </c>
      <c r="J11" s="29">
        <v>2245.1139142000002</v>
      </c>
      <c r="K11" s="29">
        <v>4375.9059800000005</v>
      </c>
      <c r="L11" s="29">
        <v>75724.324249200014</v>
      </c>
      <c r="M11" s="29">
        <v>0</v>
      </c>
      <c r="N11" s="29">
        <v>1278048.2377263999</v>
      </c>
      <c r="O11" s="30">
        <v>7.6971836162489746E-2</v>
      </c>
    </row>
    <row r="12" spans="1:15" ht="15" customHeight="1" x14ac:dyDescent="0.2">
      <c r="A12" s="28" t="s">
        <v>118</v>
      </c>
      <c r="B12" s="29">
        <v>128076.47001899999</v>
      </c>
      <c r="C12" s="29">
        <v>61619.761534400015</v>
      </c>
      <c r="D12" s="29">
        <v>37296.578638799998</v>
      </c>
      <c r="E12" s="29">
        <v>114948.70435980003</v>
      </c>
      <c r="F12" s="29">
        <v>25991.808340000018</v>
      </c>
      <c r="G12" s="29">
        <v>23036.471692600004</v>
      </c>
      <c r="H12" s="29">
        <v>25366.881938199989</v>
      </c>
      <c r="I12" s="29">
        <v>0</v>
      </c>
      <c r="J12" s="29">
        <v>0</v>
      </c>
      <c r="K12" s="29">
        <v>5825.4233299999996</v>
      </c>
      <c r="L12" s="29">
        <v>60700.373395000024</v>
      </c>
      <c r="M12" s="29">
        <v>204043.21173000007</v>
      </c>
      <c r="N12" s="29">
        <v>686905.68497780012</v>
      </c>
      <c r="O12" s="30">
        <v>4.1369637140810926E-2</v>
      </c>
    </row>
    <row r="13" spans="1:15" ht="15" customHeight="1" x14ac:dyDescent="0.2">
      <c r="A13" s="28" t="s">
        <v>119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333.43900280000003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333.43900280000003</v>
      </c>
      <c r="O13" s="30">
        <v>2.0081724254292132E-5</v>
      </c>
    </row>
    <row r="14" spans="1:15" ht="15" customHeight="1" x14ac:dyDescent="0.2">
      <c r="A14" s="28" t="s">
        <v>120</v>
      </c>
      <c r="B14" s="29">
        <v>1826.5927199999999</v>
      </c>
      <c r="C14" s="29">
        <v>0</v>
      </c>
      <c r="D14" s="29">
        <v>0</v>
      </c>
      <c r="E14" s="29">
        <v>137.58099999999999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389.84623999999997</v>
      </c>
      <c r="N14" s="29">
        <v>2354.0199599999996</v>
      </c>
      <c r="O14" s="30">
        <v>1.4177339582008785E-4</v>
      </c>
    </row>
    <row r="15" spans="1:15" ht="15" customHeight="1" x14ac:dyDescent="0.2">
      <c r="A15" s="28" t="s">
        <v>121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30">
        <v>0</v>
      </c>
    </row>
    <row r="16" spans="1:15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27.8813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27.8813</v>
      </c>
      <c r="O16" s="30">
        <v>1.6791814207380877E-6</v>
      </c>
    </row>
    <row r="17" spans="1:15" ht="15" customHeight="1" x14ac:dyDescent="0.2">
      <c r="A17" s="28" t="s">
        <v>123</v>
      </c>
      <c r="B17" s="29">
        <v>5355.0897599999998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5355.0897599999998</v>
      </c>
      <c r="O17" s="30">
        <v>3.2251606744939385E-4</v>
      </c>
    </row>
    <row r="18" spans="1:15" ht="15" customHeight="1" x14ac:dyDescent="0.2">
      <c r="A18" s="28" t="s">
        <v>124</v>
      </c>
      <c r="B18" s="29">
        <v>7497.8803900000003</v>
      </c>
      <c r="C18" s="29">
        <v>33092.10337940001</v>
      </c>
      <c r="D18" s="29">
        <v>18652.538829999998</v>
      </c>
      <c r="E18" s="29">
        <v>5763.7010999999984</v>
      </c>
      <c r="F18" s="29">
        <v>2103.4906500000002</v>
      </c>
      <c r="G18" s="29">
        <v>1068.5134103999999</v>
      </c>
      <c r="H18" s="29">
        <v>54154.250950000001</v>
      </c>
      <c r="I18" s="29">
        <v>0</v>
      </c>
      <c r="J18" s="29">
        <v>0</v>
      </c>
      <c r="K18" s="29">
        <v>6.86</v>
      </c>
      <c r="L18" s="29">
        <v>1515.9723399999998</v>
      </c>
      <c r="M18" s="29">
        <v>218913.99829999998</v>
      </c>
      <c r="N18" s="29">
        <v>342769.30934979999</v>
      </c>
      <c r="O18" s="30">
        <v>2.0643652048484475E-2</v>
      </c>
    </row>
    <row r="19" spans="1:15" ht="15" customHeight="1" x14ac:dyDescent="0.2">
      <c r="A19" s="28" t="s">
        <v>125</v>
      </c>
      <c r="B19" s="29">
        <v>0</v>
      </c>
      <c r="C19" s="29">
        <v>0</v>
      </c>
      <c r="D19" s="29">
        <v>0</v>
      </c>
      <c r="E19" s="29">
        <v>375.45747999999998</v>
      </c>
      <c r="F19" s="29">
        <v>0</v>
      </c>
      <c r="G19" s="29">
        <v>22.43852</v>
      </c>
      <c r="H19" s="29">
        <v>0</v>
      </c>
      <c r="I19" s="29">
        <v>6.86</v>
      </c>
      <c r="J19" s="29">
        <v>214.68870000000001</v>
      </c>
      <c r="K19" s="29">
        <v>0</v>
      </c>
      <c r="L19" s="29">
        <v>0</v>
      </c>
      <c r="M19" s="29">
        <v>4539.6885700000003</v>
      </c>
      <c r="N19" s="29">
        <v>5159.1332700000003</v>
      </c>
      <c r="O19" s="30">
        <v>3.1071437609063191E-4</v>
      </c>
    </row>
    <row r="20" spans="1:15" ht="15" customHeight="1" x14ac:dyDescent="0.2">
      <c r="A20" s="28" t="s">
        <v>126</v>
      </c>
      <c r="B20" s="29">
        <v>53624.038928000016</v>
      </c>
      <c r="C20" s="29">
        <v>0</v>
      </c>
      <c r="D20" s="29">
        <v>0</v>
      </c>
      <c r="E20" s="29">
        <v>25262.385269199993</v>
      </c>
      <c r="F20" s="29">
        <v>46209.859081599978</v>
      </c>
      <c r="G20" s="29">
        <v>24016.175933400013</v>
      </c>
      <c r="H20" s="29">
        <v>68.071389999999994</v>
      </c>
      <c r="I20" s="29">
        <v>26.935400000000001</v>
      </c>
      <c r="J20" s="29">
        <v>0</v>
      </c>
      <c r="K20" s="29">
        <v>6389.6702099999993</v>
      </c>
      <c r="L20" s="29">
        <v>7872.4439599999996</v>
      </c>
      <c r="M20" s="29">
        <v>59932.62947</v>
      </c>
      <c r="N20" s="29">
        <v>223402.20964220003</v>
      </c>
      <c r="O20" s="30">
        <v>1.3454639481767979E-2</v>
      </c>
    </row>
    <row r="21" spans="1:15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30">
        <v>0</v>
      </c>
    </row>
    <row r="22" spans="1:15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30">
        <v>0</v>
      </c>
    </row>
    <row r="23" spans="1:15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30">
        <v>0</v>
      </c>
    </row>
    <row r="24" spans="1:15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30">
        <v>0</v>
      </c>
    </row>
    <row r="25" spans="1:15" ht="15" customHeight="1" x14ac:dyDescent="0.2">
      <c r="A25" s="28" t="s">
        <v>131</v>
      </c>
      <c r="B25" s="29">
        <v>0</v>
      </c>
      <c r="C25" s="29">
        <v>0</v>
      </c>
      <c r="D25" s="29">
        <v>34.492710000000002</v>
      </c>
      <c r="E25" s="29">
        <v>88.626750000000001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37.453409999999998</v>
      </c>
      <c r="N25" s="29">
        <v>160.57286999999999</v>
      </c>
      <c r="O25" s="30">
        <v>9.6706746090961417E-6</v>
      </c>
    </row>
    <row r="26" spans="1:15" ht="15" customHeight="1" x14ac:dyDescent="0.2">
      <c r="A26" s="28" t="s">
        <v>132</v>
      </c>
      <c r="B26" s="29">
        <v>489.23399999999998</v>
      </c>
      <c r="C26" s="29">
        <v>0</v>
      </c>
      <c r="D26" s="29">
        <v>0</v>
      </c>
      <c r="E26" s="29">
        <v>193.48420999999999</v>
      </c>
      <c r="F26" s="29">
        <v>0</v>
      </c>
      <c r="G26" s="29">
        <v>44.968599999999995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517.05979000000002</v>
      </c>
      <c r="N26" s="29">
        <v>1244.7465999999999</v>
      </c>
      <c r="O26" s="30">
        <v>7.4966209045019563E-5</v>
      </c>
    </row>
    <row r="27" spans="1:15" ht="15" customHeight="1" x14ac:dyDescent="0.2">
      <c r="A27" s="28" t="s">
        <v>133</v>
      </c>
      <c r="B27" s="29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30">
        <v>0</v>
      </c>
    </row>
    <row r="28" spans="1:15" ht="15" customHeight="1" x14ac:dyDescent="0.2">
      <c r="A28" s="28" t="s">
        <v>134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30">
        <v>0</v>
      </c>
    </row>
    <row r="29" spans="1:15" ht="15" customHeight="1" x14ac:dyDescent="0.2">
      <c r="A29" s="28" t="s">
        <v>135</v>
      </c>
      <c r="B29" s="29">
        <v>0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30">
        <v>0</v>
      </c>
    </row>
    <row r="30" spans="1:15" ht="15" customHeight="1" x14ac:dyDescent="0.2">
      <c r="A30" s="78" t="s">
        <v>136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30">
        <v>0</v>
      </c>
    </row>
    <row r="31" spans="1:15" ht="15" customHeight="1" x14ac:dyDescent="0.2">
      <c r="A31" s="28" t="s">
        <v>137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30">
        <v>0</v>
      </c>
    </row>
    <row r="32" spans="1:15" ht="15" customHeight="1" x14ac:dyDescent="0.2">
      <c r="A32" s="78" t="s">
        <v>138</v>
      </c>
      <c r="B32" s="29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30">
        <v>0</v>
      </c>
    </row>
    <row r="33" spans="1:15" ht="15" customHeight="1" x14ac:dyDescent="0.2">
      <c r="A33" s="28" t="s">
        <v>139</v>
      </c>
      <c r="B33" s="29">
        <v>324912.74764000013</v>
      </c>
      <c r="C33" s="29">
        <v>71218.99354239997</v>
      </c>
      <c r="D33" s="29">
        <v>213479.68667</v>
      </c>
      <c r="E33" s="29">
        <v>219402.86532000001</v>
      </c>
      <c r="F33" s="29">
        <v>244194.0246278001</v>
      </c>
      <c r="G33" s="29">
        <v>249798.88183000006</v>
      </c>
      <c r="H33" s="29">
        <v>230589.22485000006</v>
      </c>
      <c r="I33" s="29">
        <v>0</v>
      </c>
      <c r="J33" s="29">
        <v>0</v>
      </c>
      <c r="K33" s="29">
        <v>2410.0953200000004</v>
      </c>
      <c r="L33" s="29">
        <v>27871.352759999991</v>
      </c>
      <c r="M33" s="29">
        <v>303265.49373000005</v>
      </c>
      <c r="N33" s="29">
        <v>1887143.3662902003</v>
      </c>
      <c r="O33" s="30">
        <v>0.1136552484620027</v>
      </c>
    </row>
    <row r="34" spans="1:15" ht="15" customHeight="1" x14ac:dyDescent="0.2">
      <c r="A34" s="28" t="s">
        <v>140</v>
      </c>
      <c r="B34" s="29">
        <v>0</v>
      </c>
      <c r="C34" s="29">
        <v>378.39842999999996</v>
      </c>
      <c r="D34" s="29">
        <v>405.24132999999995</v>
      </c>
      <c r="E34" s="29">
        <v>0</v>
      </c>
      <c r="F34" s="29">
        <v>0</v>
      </c>
      <c r="G34" s="29">
        <v>0</v>
      </c>
      <c r="H34" s="29">
        <v>3404.6322900000009</v>
      </c>
      <c r="I34" s="29">
        <v>0</v>
      </c>
      <c r="J34" s="29">
        <v>0</v>
      </c>
      <c r="K34" s="29">
        <v>0</v>
      </c>
      <c r="L34" s="29">
        <v>273.30109999999996</v>
      </c>
      <c r="M34" s="29">
        <v>0</v>
      </c>
      <c r="N34" s="29">
        <v>4461.5731500000002</v>
      </c>
      <c r="O34" s="30">
        <v>2.6870306408753917E-4</v>
      </c>
    </row>
    <row r="35" spans="1:15" s="22" customFormat="1" ht="15" customHeight="1" x14ac:dyDescent="0.25">
      <c r="A35" s="28" t="s">
        <v>141</v>
      </c>
      <c r="B35" s="29">
        <v>215.22666000000001</v>
      </c>
      <c r="C35" s="29">
        <v>0</v>
      </c>
      <c r="D35" s="29">
        <v>43583.288539999994</v>
      </c>
      <c r="E35" s="29">
        <v>240.16991000000004</v>
      </c>
      <c r="F35" s="29">
        <v>0</v>
      </c>
      <c r="G35" s="29">
        <v>579.55379999999991</v>
      </c>
      <c r="H35" s="29">
        <v>18553.043839999991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63171.282749999984</v>
      </c>
      <c r="O35" s="30">
        <v>3.8045587658391976E-3</v>
      </c>
    </row>
    <row r="36" spans="1:15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30">
        <v>0</v>
      </c>
    </row>
    <row r="37" spans="1:15" s="22" customFormat="1" ht="15" customHeight="1" x14ac:dyDescent="0.25">
      <c r="A37" s="79" t="s">
        <v>69</v>
      </c>
      <c r="B37" s="32">
        <v>2265328.8143680007</v>
      </c>
      <c r="C37" s="32">
        <v>2001590.3067109997</v>
      </c>
      <c r="D37" s="32">
        <v>1486672.3550260002</v>
      </c>
      <c r="E37" s="32">
        <v>6258491.8907742007</v>
      </c>
      <c r="F37" s="32">
        <v>1413888.9381424007</v>
      </c>
      <c r="G37" s="32">
        <v>601912.14718480012</v>
      </c>
      <c r="H37" s="32">
        <v>1027266.5785841999</v>
      </c>
      <c r="I37" s="32">
        <v>33.795400000000001</v>
      </c>
      <c r="J37" s="32">
        <v>21318.938824199995</v>
      </c>
      <c r="K37" s="32">
        <v>417129.65588380001</v>
      </c>
      <c r="L37" s="32">
        <v>287069.49193800002</v>
      </c>
      <c r="M37" s="32">
        <v>823399.33345000015</v>
      </c>
      <c r="N37" s="32">
        <v>16604102.246286597</v>
      </c>
      <c r="O37" s="80">
        <v>1.0000000000000002</v>
      </c>
    </row>
    <row r="38" spans="1:15" ht="15" customHeight="1" x14ac:dyDescent="0.2">
      <c r="A38" s="34" t="s">
        <v>143</v>
      </c>
      <c r="B38" s="30">
        <v>0.13643187573568619</v>
      </c>
      <c r="C38" s="30">
        <v>0.12054793911899951</v>
      </c>
      <c r="D38" s="30">
        <v>8.9536449063874271E-2</v>
      </c>
      <c r="E38" s="30">
        <v>0.37692443698206407</v>
      </c>
      <c r="F38" s="30">
        <v>8.5152989133068485E-2</v>
      </c>
      <c r="G38" s="30">
        <v>3.6250809484108901E-2</v>
      </c>
      <c r="H38" s="30">
        <v>6.1868239748640523E-2</v>
      </c>
      <c r="I38" s="30">
        <v>2.0353644839520384E-6</v>
      </c>
      <c r="J38" s="30">
        <v>1.2839561277074069E-3</v>
      </c>
      <c r="K38" s="30">
        <v>2.5122084271499135E-2</v>
      </c>
      <c r="L38" s="30">
        <v>1.7289070356224848E-2</v>
      </c>
      <c r="M38" s="30">
        <v>4.9590114613643037E-2</v>
      </c>
      <c r="N38" s="30">
        <v>1</v>
      </c>
      <c r="O38" s="30"/>
    </row>
    <row r="39" spans="1:15" ht="15" customHeight="1" thickBot="1" x14ac:dyDescent="0.25">
      <c r="A39" s="35"/>
      <c r="B39" s="36"/>
      <c r="C39" s="37"/>
      <c r="D39" s="37"/>
      <c r="E39" s="37"/>
      <c r="F39" s="37"/>
      <c r="G39" s="37"/>
      <c r="H39" s="36"/>
      <c r="I39" s="36"/>
      <c r="J39" s="36"/>
      <c r="K39" s="36"/>
      <c r="L39" s="36"/>
      <c r="M39" s="36"/>
      <c r="N39" s="36"/>
      <c r="O39" s="38"/>
    </row>
    <row r="40" spans="1:15" ht="15" customHeight="1" thickTop="1" x14ac:dyDescent="0.2">
      <c r="A40" s="39" t="s">
        <v>71</v>
      </c>
      <c r="B40" s="40"/>
      <c r="C40" s="30"/>
      <c r="D40" s="30"/>
      <c r="E40" s="30"/>
      <c r="F40" s="30"/>
      <c r="G40" s="30"/>
      <c r="H40" s="40"/>
      <c r="I40" s="40"/>
      <c r="J40" s="40"/>
      <c r="K40" s="40"/>
      <c r="L40" s="40"/>
      <c r="M40" s="40"/>
      <c r="N40" s="40"/>
      <c r="O40" s="40"/>
    </row>
    <row r="41" spans="1:15" ht="15" customHeight="1" x14ac:dyDescent="0.2">
      <c r="A41" s="41"/>
      <c r="B41" s="28"/>
      <c r="C41" s="29"/>
      <c r="D41" s="29"/>
      <c r="E41" s="29"/>
      <c r="F41" s="29"/>
      <c r="G41" s="29"/>
      <c r="H41" s="28"/>
      <c r="I41" s="28"/>
      <c r="J41" s="28"/>
      <c r="K41" s="28"/>
      <c r="L41" s="28"/>
      <c r="M41" s="28"/>
      <c r="N41" s="28"/>
      <c r="O41" s="40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7C6FE-2853-486D-9841-8A9815396018}">
  <sheetPr codeName="Hoja30">
    <pageSetUpPr fitToPage="1"/>
  </sheetPr>
  <dimension ref="A1:Q41"/>
  <sheetViews>
    <sheetView zoomScale="70" zoomScaleNormal="70" workbookViewId="0">
      <selection sqref="A1:Q41"/>
    </sheetView>
  </sheetViews>
  <sheetFormatPr baseColWidth="10" defaultRowHeight="15" customHeight="1" x14ac:dyDescent="0.55000000000000004"/>
  <cols>
    <col min="1" max="1" width="76.85546875" style="42" customWidth="1"/>
    <col min="2" max="2" width="18.14062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8.14062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8.14062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8.14062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8.14062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8.14062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8.14062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8.14062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8.14062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8.14062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8.14062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8.14062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8.14062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8.14062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8.14062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8.14062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8.14062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8.14062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8.14062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8.14062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8.14062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8.14062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8.14062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8.14062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8.14062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8.14062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8.14062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8.14062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8.14062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8.14062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8.14062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8.14062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8.14062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8.14062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8.14062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8.14062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8.14062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8.14062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8.14062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8.14062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8.14062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8.14062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8.14062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8.14062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8.14062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8.14062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8.14062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8.14062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8.14062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8.14062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8.14062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8.14062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8.14062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8.14062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8.14062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8.14062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8.14062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8.14062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8.14062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8.14062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8.14062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8.14062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8.14062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8.14062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37</v>
      </c>
      <c r="C6" s="436"/>
      <c r="D6" s="436"/>
      <c r="E6" s="436"/>
      <c r="F6" s="436"/>
      <c r="G6" s="436"/>
      <c r="H6" s="436"/>
      <c r="I6" s="436"/>
      <c r="J6" s="436" t="s">
        <v>38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112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5493691.3629899994</v>
      </c>
      <c r="C8" s="29">
        <v>624203.70052000007</v>
      </c>
      <c r="D8" s="29">
        <v>0</v>
      </c>
      <c r="E8" s="29">
        <v>6441.2250000000004</v>
      </c>
      <c r="F8" s="29">
        <v>16278.75136</v>
      </c>
      <c r="G8" s="29">
        <v>86899.670599999983</v>
      </c>
      <c r="H8" s="29">
        <v>1442193.254801</v>
      </c>
      <c r="I8" s="29">
        <v>7669707.9652709998</v>
      </c>
      <c r="J8" s="29">
        <v>6518790.8651400004</v>
      </c>
      <c r="K8" s="29">
        <v>1563075.6574199996</v>
      </c>
      <c r="L8" s="29">
        <v>1149.68876</v>
      </c>
      <c r="M8" s="29">
        <v>9072.9113000000016</v>
      </c>
      <c r="N8" s="29">
        <v>22286.784186999997</v>
      </c>
      <c r="O8" s="29">
        <v>182440.8094116</v>
      </c>
      <c r="P8" s="29">
        <v>1552335.2245263997</v>
      </c>
      <c r="Q8" s="29">
        <v>9849151.9407449998</v>
      </c>
    </row>
    <row r="9" spans="1:17" ht="15" customHeight="1" x14ac:dyDescent="0.2">
      <c r="A9" s="81" t="s">
        <v>114</v>
      </c>
      <c r="B9" s="29">
        <v>26785.289740000007</v>
      </c>
      <c r="C9" s="29">
        <v>2417.5588299999999</v>
      </c>
      <c r="D9" s="29">
        <v>892.5</v>
      </c>
      <c r="E9" s="29">
        <v>0</v>
      </c>
      <c r="F9" s="29">
        <v>388.28717999999998</v>
      </c>
      <c r="G9" s="29">
        <v>567.84</v>
      </c>
      <c r="H9" s="29">
        <v>21077.801976000002</v>
      </c>
      <c r="I9" s="29">
        <v>52129.277726000015</v>
      </c>
      <c r="J9" s="29">
        <v>6730.1238599999997</v>
      </c>
      <c r="K9" s="29">
        <v>2138.8889599999998</v>
      </c>
      <c r="L9" s="29">
        <v>0</v>
      </c>
      <c r="M9" s="29">
        <v>0</v>
      </c>
      <c r="N9" s="29">
        <v>741.06770999999992</v>
      </c>
      <c r="O9" s="29">
        <v>0</v>
      </c>
      <c r="P9" s="29">
        <v>5868.1701828000005</v>
      </c>
      <c r="Q9" s="29">
        <v>15478.2507128</v>
      </c>
    </row>
    <row r="10" spans="1:17" ht="15" customHeight="1" x14ac:dyDescent="0.2">
      <c r="A10" s="81" t="s">
        <v>115</v>
      </c>
      <c r="B10" s="29">
        <v>38552.701150000001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38552.701150000001</v>
      </c>
      <c r="J10" s="29">
        <v>737274.71240000008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737274.71240000008</v>
      </c>
    </row>
    <row r="11" spans="1:17" ht="15" customHeight="1" x14ac:dyDescent="0.2">
      <c r="A11" s="81" t="s">
        <v>116</v>
      </c>
      <c r="B11" s="29">
        <v>836559.67548999994</v>
      </c>
      <c r="C11" s="29">
        <v>38456.259279999998</v>
      </c>
      <c r="D11" s="29">
        <v>0</v>
      </c>
      <c r="E11" s="29">
        <v>0</v>
      </c>
      <c r="F11" s="29">
        <v>0</v>
      </c>
      <c r="G11" s="29">
        <v>0</v>
      </c>
      <c r="H11" s="29">
        <v>9.9880300000000002</v>
      </c>
      <c r="I11" s="29">
        <v>875025.92279999994</v>
      </c>
      <c r="J11" s="29">
        <v>1251400.4495000006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1251400.4495000006</v>
      </c>
    </row>
    <row r="12" spans="1:17" ht="15" customHeight="1" x14ac:dyDescent="0.2">
      <c r="A12" s="81" t="s">
        <v>134</v>
      </c>
      <c r="B12" s="29">
        <v>2731899.6708803992</v>
      </c>
      <c r="C12" s="29">
        <v>544245.00388219999</v>
      </c>
      <c r="D12" s="29">
        <v>12985.955380400002</v>
      </c>
      <c r="E12" s="29">
        <v>16488.968201200001</v>
      </c>
      <c r="F12" s="29">
        <v>45105.587586800008</v>
      </c>
      <c r="G12" s="29">
        <v>80360.234052200001</v>
      </c>
      <c r="H12" s="29">
        <v>0</v>
      </c>
      <c r="I12" s="29">
        <v>3431085.4199831993</v>
      </c>
      <c r="J12" s="29">
        <v>1857053.6489245994</v>
      </c>
      <c r="K12" s="29">
        <v>312600.27679560019</v>
      </c>
      <c r="L12" s="29">
        <v>6427.0457486000005</v>
      </c>
      <c r="M12" s="29">
        <v>7110.6328981999986</v>
      </c>
      <c r="N12" s="29">
        <v>34786.182730199995</v>
      </c>
      <c r="O12" s="29">
        <v>53344.774344799989</v>
      </c>
      <c r="P12" s="29">
        <v>0</v>
      </c>
      <c r="Q12" s="29">
        <v>2271322.5614419989</v>
      </c>
    </row>
    <row r="13" spans="1:17" ht="15" customHeight="1" x14ac:dyDescent="0.2">
      <c r="A13" s="81" t="s">
        <v>135</v>
      </c>
      <c r="B13" s="29">
        <v>448120.59855259996</v>
      </c>
      <c r="C13" s="29">
        <v>10224.256309999997</v>
      </c>
      <c r="D13" s="29">
        <v>2730.3420599999999</v>
      </c>
      <c r="E13" s="29">
        <v>876.95060000000001</v>
      </c>
      <c r="F13" s="29">
        <v>5946.7543966000012</v>
      </c>
      <c r="G13" s="29">
        <v>2553.9845999999998</v>
      </c>
      <c r="H13" s="29">
        <v>0</v>
      </c>
      <c r="I13" s="29">
        <v>470452.88651919999</v>
      </c>
      <c r="J13" s="29">
        <v>87903.045360000033</v>
      </c>
      <c r="K13" s="29">
        <v>4100.0684499999988</v>
      </c>
      <c r="L13" s="29">
        <v>1239.2738399999998</v>
      </c>
      <c r="M13" s="29">
        <v>800.6870899999999</v>
      </c>
      <c r="N13" s="29">
        <v>1779.9870600000002</v>
      </c>
      <c r="O13" s="29">
        <v>675.08854999999994</v>
      </c>
      <c r="P13" s="29">
        <v>0</v>
      </c>
      <c r="Q13" s="29">
        <v>96498.15035000004</v>
      </c>
    </row>
    <row r="14" spans="1:17" ht="15" customHeight="1" x14ac:dyDescent="0.2">
      <c r="A14" s="81" t="s">
        <v>136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944.04419999999971</v>
      </c>
      <c r="K14" s="29">
        <v>76.898010000000014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1020.9422099999997</v>
      </c>
    </row>
    <row r="15" spans="1:17" ht="15" customHeight="1" x14ac:dyDescent="0.2">
      <c r="A15" s="81" t="s">
        <v>137</v>
      </c>
      <c r="B15" s="29">
        <v>3728829.013160002</v>
      </c>
      <c r="C15" s="29">
        <v>1243249.0432100003</v>
      </c>
      <c r="D15" s="29">
        <v>26292.801889999999</v>
      </c>
      <c r="E15" s="29">
        <v>45414.851820000003</v>
      </c>
      <c r="F15" s="29">
        <v>57691.690740000027</v>
      </c>
      <c r="G15" s="29">
        <v>118168.83971000006</v>
      </c>
      <c r="H15" s="29">
        <v>0</v>
      </c>
      <c r="I15" s="29">
        <v>5219646.2405300029</v>
      </c>
      <c r="J15" s="29">
        <v>6675704.0413700007</v>
      </c>
      <c r="K15" s="29">
        <v>564694.39794699999</v>
      </c>
      <c r="L15" s="29">
        <v>23454.729190000002</v>
      </c>
      <c r="M15" s="29">
        <v>15336.454389999994</v>
      </c>
      <c r="N15" s="29">
        <v>68185.698919999995</v>
      </c>
      <c r="O15" s="29">
        <v>71016.603649999975</v>
      </c>
      <c r="P15" s="29">
        <v>0</v>
      </c>
      <c r="Q15" s="29">
        <v>7418391.9254670013</v>
      </c>
    </row>
    <row r="16" spans="1:17" ht="15" customHeight="1" x14ac:dyDescent="0.2">
      <c r="A16" s="81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344.10340000000002</v>
      </c>
      <c r="K16" s="29">
        <v>0</v>
      </c>
      <c r="L16" s="29">
        <v>0</v>
      </c>
      <c r="M16" s="29">
        <v>2.2576100000000001</v>
      </c>
      <c r="N16" s="29">
        <v>0</v>
      </c>
      <c r="O16" s="29">
        <v>0</v>
      </c>
      <c r="P16" s="29">
        <v>0</v>
      </c>
      <c r="Q16" s="29">
        <v>346.36101000000002</v>
      </c>
    </row>
    <row r="17" spans="1:17" ht="15" customHeight="1" x14ac:dyDescent="0.2">
      <c r="A17" s="81" t="s">
        <v>124</v>
      </c>
      <c r="B17" s="29">
        <v>141665.50984000001</v>
      </c>
      <c r="C17" s="29">
        <v>26180.802700000004</v>
      </c>
      <c r="D17" s="29">
        <v>1639.9778099999999</v>
      </c>
      <c r="E17" s="29">
        <v>6342.7065899999998</v>
      </c>
      <c r="F17" s="29">
        <v>11252.558496</v>
      </c>
      <c r="G17" s="29">
        <v>15035.681780000004</v>
      </c>
      <c r="H17" s="29">
        <v>7497.8803899999994</v>
      </c>
      <c r="I17" s="29">
        <v>209615.11760600004</v>
      </c>
      <c r="J17" s="29">
        <v>2526503.98587</v>
      </c>
      <c r="K17" s="29">
        <v>73074.810589999994</v>
      </c>
      <c r="L17" s="29">
        <v>15779.943349999985</v>
      </c>
      <c r="M17" s="29">
        <v>4364.34112</v>
      </c>
      <c r="N17" s="29">
        <v>15391.651776399993</v>
      </c>
      <c r="O17" s="29">
        <v>7244.8159099999984</v>
      </c>
      <c r="P17" s="29">
        <v>33092.10337940001</v>
      </c>
      <c r="Q17" s="29">
        <v>2675451.6519957995</v>
      </c>
    </row>
    <row r="18" spans="1:17" ht="15" customHeight="1" x14ac:dyDescent="0.2">
      <c r="A18" s="81" t="s">
        <v>125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1309523.8338300004</v>
      </c>
      <c r="K18" s="29">
        <v>102992.58837999999</v>
      </c>
      <c r="L18" s="29">
        <v>8314.6173799999979</v>
      </c>
      <c r="M18" s="29">
        <v>5010.0188200000002</v>
      </c>
      <c r="N18" s="29">
        <v>26398.154459999987</v>
      </c>
      <c r="O18" s="29">
        <v>32557.584039999998</v>
      </c>
      <c r="P18" s="29">
        <v>0</v>
      </c>
      <c r="Q18" s="29">
        <v>1484796.7969100005</v>
      </c>
    </row>
    <row r="19" spans="1:17" ht="15" customHeight="1" x14ac:dyDescent="0.2">
      <c r="A19" s="81" t="s">
        <v>126</v>
      </c>
      <c r="B19" s="29">
        <v>1117073.1164756001</v>
      </c>
      <c r="C19" s="29">
        <v>164914.62155080002</v>
      </c>
      <c r="D19" s="29">
        <v>7580.9497700000002</v>
      </c>
      <c r="E19" s="29">
        <v>12978.485000000002</v>
      </c>
      <c r="F19" s="29">
        <v>28251.632359799998</v>
      </c>
      <c r="G19" s="29">
        <v>37631.216000000008</v>
      </c>
      <c r="H19" s="29">
        <v>53624.038928000009</v>
      </c>
      <c r="I19" s="29">
        <v>1422054.0600842002</v>
      </c>
      <c r="J19" s="29">
        <v>1227189.5715500005</v>
      </c>
      <c r="K19" s="29">
        <v>129267.43247000001</v>
      </c>
      <c r="L19" s="29">
        <v>7217.6642100000008</v>
      </c>
      <c r="M19" s="29">
        <v>4203.6644800000004</v>
      </c>
      <c r="N19" s="29">
        <v>12123.621650000001</v>
      </c>
      <c r="O19" s="29">
        <v>22347.583459999994</v>
      </c>
      <c r="P19" s="29">
        <v>0</v>
      </c>
      <c r="Q19" s="29">
        <v>1402349.5378200007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5395.9683800000003</v>
      </c>
      <c r="C24" s="29">
        <v>567.67262000000005</v>
      </c>
      <c r="D24" s="29">
        <v>4.3128599999999997</v>
      </c>
      <c r="E24" s="29">
        <v>0</v>
      </c>
      <c r="F24" s="29">
        <v>124.25818</v>
      </c>
      <c r="G24" s="29">
        <v>68.599999999999994</v>
      </c>
      <c r="H24" s="29">
        <v>0</v>
      </c>
      <c r="I24" s="29">
        <v>6160.8120400000007</v>
      </c>
      <c r="J24" s="29">
        <v>2140565.89671</v>
      </c>
      <c r="K24" s="29">
        <v>23301.866180000005</v>
      </c>
      <c r="L24" s="29">
        <v>9190.2305800000049</v>
      </c>
      <c r="M24" s="29">
        <v>1857.8032299999998</v>
      </c>
      <c r="N24" s="29">
        <v>8809.697009999998</v>
      </c>
      <c r="O24" s="29">
        <v>4236.5197600000001</v>
      </c>
      <c r="P24" s="29">
        <v>0</v>
      </c>
      <c r="Q24" s="29">
        <v>2187962.0134700001</v>
      </c>
    </row>
    <row r="25" spans="1:17" ht="15" customHeight="1" x14ac:dyDescent="0.2">
      <c r="A25" s="81" t="s">
        <v>132</v>
      </c>
      <c r="B25" s="29">
        <v>8163.5507700000007</v>
      </c>
      <c r="C25" s="29">
        <v>1306.1947799999998</v>
      </c>
      <c r="D25" s="29">
        <v>33.499470000000002</v>
      </c>
      <c r="E25" s="29">
        <v>0</v>
      </c>
      <c r="F25" s="29">
        <v>54.957920000000001</v>
      </c>
      <c r="G25" s="29">
        <v>308.15624939999998</v>
      </c>
      <c r="H25" s="29">
        <v>489.23399999999998</v>
      </c>
      <c r="I25" s="29">
        <v>10355.593189400002</v>
      </c>
      <c r="J25" s="29">
        <v>249836.78742000007</v>
      </c>
      <c r="K25" s="29">
        <v>13023.528089999996</v>
      </c>
      <c r="L25" s="29">
        <v>2255.3426400000003</v>
      </c>
      <c r="M25" s="29">
        <v>662.37519999999995</v>
      </c>
      <c r="N25" s="29">
        <v>2136.0914699999998</v>
      </c>
      <c r="O25" s="29">
        <v>3338.0692599999998</v>
      </c>
      <c r="P25" s="29">
        <v>0</v>
      </c>
      <c r="Q25" s="29">
        <v>271252.19408000004</v>
      </c>
    </row>
    <row r="26" spans="1:17" ht="15" customHeight="1" x14ac:dyDescent="0.2">
      <c r="A26" s="81" t="s">
        <v>133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31211.764449999991</v>
      </c>
      <c r="K26" s="29">
        <v>1346.60708</v>
      </c>
      <c r="L26" s="29">
        <v>288.05870999999996</v>
      </c>
      <c r="M26" s="29">
        <v>7.9997799999999994</v>
      </c>
      <c r="N26" s="29">
        <v>223.61848000000001</v>
      </c>
      <c r="O26" s="29">
        <v>743.12565999999993</v>
      </c>
      <c r="P26" s="29">
        <v>0</v>
      </c>
      <c r="Q26" s="29">
        <v>33821.174159999988</v>
      </c>
    </row>
    <row r="27" spans="1:17" ht="15" customHeight="1" x14ac:dyDescent="0.2">
      <c r="A27" s="81" t="s">
        <v>139</v>
      </c>
      <c r="B27" s="29">
        <v>1788926.9913580003</v>
      </c>
      <c r="C27" s="29">
        <v>71522.938809399988</v>
      </c>
      <c r="D27" s="29">
        <v>14942.33656</v>
      </c>
      <c r="E27" s="29">
        <v>5992.1804400000001</v>
      </c>
      <c r="F27" s="29">
        <v>16194.689119999997</v>
      </c>
      <c r="G27" s="29">
        <v>7627.3790199999976</v>
      </c>
      <c r="H27" s="29">
        <v>324912.74764000025</v>
      </c>
      <c r="I27" s="29">
        <v>2230119.2629474006</v>
      </c>
      <c r="J27" s="29">
        <v>2941294.7233100017</v>
      </c>
      <c r="K27" s="29">
        <v>17875.880229999999</v>
      </c>
      <c r="L27" s="29">
        <v>16112.180023200004</v>
      </c>
      <c r="M27" s="29">
        <v>1100.45018</v>
      </c>
      <c r="N27" s="29">
        <v>13706.561374999996</v>
      </c>
      <c r="O27" s="29">
        <v>4041.3256500000011</v>
      </c>
      <c r="P27" s="29">
        <v>71218.993542399985</v>
      </c>
      <c r="Q27" s="29">
        <v>3065350.1143106017</v>
      </c>
    </row>
    <row r="28" spans="1:17" ht="15" customHeight="1" x14ac:dyDescent="0.2">
      <c r="A28" s="81" t="s">
        <v>140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142520.29914000002</v>
      </c>
      <c r="K28" s="29">
        <v>4602.4095900000011</v>
      </c>
      <c r="L28" s="29">
        <v>1805.4496499999993</v>
      </c>
      <c r="M28" s="29">
        <v>114.60153000000001</v>
      </c>
      <c r="N28" s="29">
        <v>2549.3617364000002</v>
      </c>
      <c r="O28" s="29">
        <v>532.70204999999999</v>
      </c>
      <c r="P28" s="29">
        <v>378.39842999999996</v>
      </c>
      <c r="Q28" s="29">
        <v>152503.22212640001</v>
      </c>
    </row>
    <row r="29" spans="1:17" ht="15" customHeight="1" x14ac:dyDescent="0.2">
      <c r="A29" s="81" t="s">
        <v>141</v>
      </c>
      <c r="B29" s="29">
        <v>25809.866970000003</v>
      </c>
      <c r="C29" s="29">
        <v>204.23237</v>
      </c>
      <c r="D29" s="29">
        <v>30.482980000000005</v>
      </c>
      <c r="E29" s="29">
        <v>627.66414579999991</v>
      </c>
      <c r="F29" s="29">
        <v>2527.9783045999993</v>
      </c>
      <c r="G29" s="29">
        <v>801.25179999999989</v>
      </c>
      <c r="H29" s="29">
        <v>215.22666000000001</v>
      </c>
      <c r="I29" s="29">
        <v>30216.703230400002</v>
      </c>
      <c r="J29" s="29">
        <v>70879.081230000011</v>
      </c>
      <c r="K29" s="29">
        <v>6267.2667300000012</v>
      </c>
      <c r="L29" s="29">
        <v>984.12306000000001</v>
      </c>
      <c r="M29" s="29">
        <v>110.33304</v>
      </c>
      <c r="N29" s="29">
        <v>599.33757000000003</v>
      </c>
      <c r="O29" s="29">
        <v>0</v>
      </c>
      <c r="P29" s="29">
        <v>0</v>
      </c>
      <c r="Q29" s="29">
        <v>78840.141630000013</v>
      </c>
    </row>
    <row r="30" spans="1:17" ht="15" customHeight="1" x14ac:dyDescent="0.2">
      <c r="A30" s="81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1140103.2423399996</v>
      </c>
      <c r="C31" s="29">
        <v>488247.03719</v>
      </c>
      <c r="D31" s="29">
        <v>23.252759999999999</v>
      </c>
      <c r="E31" s="29">
        <v>5152.9127900000003</v>
      </c>
      <c r="F31" s="29">
        <v>36246.600200000001</v>
      </c>
      <c r="G31" s="29">
        <v>64134.336459999991</v>
      </c>
      <c r="H31" s="29">
        <v>280050.48944400006</v>
      </c>
      <c r="I31" s="29">
        <v>2013957.8711839998</v>
      </c>
      <c r="J31" s="29">
        <v>870132.26352000062</v>
      </c>
      <c r="K31" s="29">
        <v>826911.6193599999</v>
      </c>
      <c r="L31" s="29">
        <v>572.59833000000003</v>
      </c>
      <c r="M31" s="29">
        <v>3040.1433499999998</v>
      </c>
      <c r="N31" s="29">
        <v>48429.801327999994</v>
      </c>
      <c r="O31" s="29">
        <v>162779.02991000001</v>
      </c>
      <c r="P31" s="29">
        <v>277077.65511559992</v>
      </c>
      <c r="Q31" s="29">
        <v>2188943.1109136003</v>
      </c>
    </row>
    <row r="32" spans="1:17" ht="15" customHeight="1" x14ac:dyDescent="0.2">
      <c r="A32" s="81" t="s">
        <v>118</v>
      </c>
      <c r="B32" s="29">
        <v>304769.07399</v>
      </c>
      <c r="C32" s="29">
        <v>72176.078919999985</v>
      </c>
      <c r="D32" s="29">
        <v>888.40420999999992</v>
      </c>
      <c r="E32" s="29">
        <v>2866.1666799999994</v>
      </c>
      <c r="F32" s="29">
        <v>11206.738561799999</v>
      </c>
      <c r="G32" s="29">
        <v>12226.487962199997</v>
      </c>
      <c r="H32" s="29">
        <v>128076.47001900001</v>
      </c>
      <c r="I32" s="29">
        <v>532209.42034300009</v>
      </c>
      <c r="J32" s="29">
        <v>426160.3650300001</v>
      </c>
      <c r="K32" s="29">
        <v>135706.53868999999</v>
      </c>
      <c r="L32" s="29">
        <v>4065.8098348000003</v>
      </c>
      <c r="M32" s="29">
        <v>9562.8283100000026</v>
      </c>
      <c r="N32" s="29">
        <v>30671.590395200001</v>
      </c>
      <c r="O32" s="29">
        <v>59543.2013018</v>
      </c>
      <c r="P32" s="29">
        <v>61619.761534399993</v>
      </c>
      <c r="Q32" s="29">
        <v>727330.09509620001</v>
      </c>
    </row>
    <row r="33" spans="1:17" ht="15" customHeight="1" x14ac:dyDescent="0.2">
      <c r="A33" s="81" t="s">
        <v>119</v>
      </c>
      <c r="B33" s="29">
        <v>19009.02793</v>
      </c>
      <c r="C33" s="29">
        <v>1229.7188800000001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20238.746810000001</v>
      </c>
      <c r="J33" s="29">
        <v>6043.9700700000003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6043.9700700000003</v>
      </c>
    </row>
    <row r="34" spans="1:17" ht="15" customHeight="1" x14ac:dyDescent="0.2">
      <c r="A34" s="81" t="s">
        <v>120</v>
      </c>
      <c r="B34" s="29">
        <v>62895.172270000003</v>
      </c>
      <c r="C34" s="29">
        <v>9570.2207000000017</v>
      </c>
      <c r="D34" s="29">
        <v>0</v>
      </c>
      <c r="E34" s="29">
        <v>205.79998999999998</v>
      </c>
      <c r="F34" s="29">
        <v>385.21497999999997</v>
      </c>
      <c r="G34" s="29">
        <v>159.75654</v>
      </c>
      <c r="H34" s="29">
        <v>1826.5927199999999</v>
      </c>
      <c r="I34" s="29">
        <v>75042.757200000007</v>
      </c>
      <c r="J34" s="29">
        <v>163205.02819999997</v>
      </c>
      <c r="K34" s="29">
        <v>27688.382750000004</v>
      </c>
      <c r="L34" s="29">
        <v>1849.5324800000003</v>
      </c>
      <c r="M34" s="29">
        <v>97.354860000000002</v>
      </c>
      <c r="N34" s="29">
        <v>5905.0352000000003</v>
      </c>
      <c r="O34" s="29">
        <v>6133.8633299999992</v>
      </c>
      <c r="P34" s="29">
        <v>0</v>
      </c>
      <c r="Q34" s="29">
        <v>204879.19681999998</v>
      </c>
    </row>
    <row r="35" spans="1:17" ht="15" customHeight="1" x14ac:dyDescent="0.2">
      <c r="A35" s="81" t="s">
        <v>121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" customHeight="1" x14ac:dyDescent="0.2">
      <c r="A36" s="81" t="s">
        <v>122</v>
      </c>
      <c r="B36" s="29">
        <v>64516.471740000001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64516.471740000001</v>
      </c>
      <c r="J36" s="29">
        <v>17499.999990000004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17499.999990000004</v>
      </c>
    </row>
    <row r="37" spans="1:17" ht="15" customHeight="1" x14ac:dyDescent="0.2">
      <c r="A37" s="81" t="s">
        <v>123</v>
      </c>
      <c r="B37" s="29">
        <v>902643.6939800001</v>
      </c>
      <c r="C37" s="29">
        <v>178071.09448000003</v>
      </c>
      <c r="D37" s="29">
        <v>0</v>
      </c>
      <c r="E37" s="29">
        <v>0</v>
      </c>
      <c r="F37" s="29">
        <v>6960</v>
      </c>
      <c r="G37" s="29">
        <v>2949.0933399999999</v>
      </c>
      <c r="H37" s="29">
        <v>5355.0897599999998</v>
      </c>
      <c r="I37" s="29">
        <v>1095978.97156</v>
      </c>
      <c r="J37" s="29">
        <v>200603.91962</v>
      </c>
      <c r="K37" s="29">
        <v>78854.237659999999</v>
      </c>
      <c r="L37" s="29">
        <v>4692.24</v>
      </c>
      <c r="M37" s="29">
        <v>2991.1765800000003</v>
      </c>
      <c r="N37" s="29">
        <v>4362.6684999999998</v>
      </c>
      <c r="O37" s="29">
        <v>35505.001490000002</v>
      </c>
      <c r="P37" s="29">
        <v>0</v>
      </c>
      <c r="Q37" s="29">
        <v>327009.24385000003</v>
      </c>
    </row>
    <row r="38" spans="1:17" s="22" customFormat="1" ht="15" customHeight="1" x14ac:dyDescent="0.25">
      <c r="A38" s="24" t="s">
        <v>81</v>
      </c>
      <c r="B38" s="32">
        <v>18885409.998006601</v>
      </c>
      <c r="C38" s="32">
        <v>3476786.4350323994</v>
      </c>
      <c r="D38" s="32">
        <v>68044.815750399997</v>
      </c>
      <c r="E38" s="32">
        <v>103387.911257</v>
      </c>
      <c r="F38" s="32">
        <v>238615.69938560002</v>
      </c>
      <c r="G38" s="32">
        <v>429492.52811380004</v>
      </c>
      <c r="H38" s="32">
        <v>2265328.8143680003</v>
      </c>
      <c r="I38" s="32">
        <v>25467066.201913804</v>
      </c>
      <c r="J38" s="32">
        <v>29459316.524094608</v>
      </c>
      <c r="K38" s="32">
        <v>3887599.3553825985</v>
      </c>
      <c r="L38" s="32">
        <v>105398.5277866</v>
      </c>
      <c r="M38" s="32">
        <v>65446.033768199988</v>
      </c>
      <c r="N38" s="32">
        <v>299086.91155819991</v>
      </c>
      <c r="O38" s="32">
        <v>646480.09777820006</v>
      </c>
      <c r="P38" s="32">
        <v>2001590.3067109997</v>
      </c>
      <c r="Q38" s="32">
        <v>36464917.7570794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40"/>
      <c r="C40" s="30"/>
      <c r="D40" s="30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21"/>
      <c r="B41" s="28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2F229-505F-4AAC-9A57-A381F4401F6E}">
  <sheetPr codeName="Hoja31">
    <pageSetUpPr fitToPage="1"/>
  </sheetPr>
  <dimension ref="A1:Q41"/>
  <sheetViews>
    <sheetView zoomScale="70" zoomScaleNormal="70" workbookViewId="0">
      <selection sqref="A1:Q41"/>
    </sheetView>
  </sheetViews>
  <sheetFormatPr baseColWidth="10" defaultRowHeight="15" customHeight="1" x14ac:dyDescent="0.55000000000000004"/>
  <cols>
    <col min="1" max="1" width="7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76</v>
      </c>
      <c r="C6" s="436"/>
      <c r="D6" s="436"/>
      <c r="E6" s="436"/>
      <c r="F6" s="436"/>
      <c r="G6" s="436"/>
      <c r="H6" s="436"/>
      <c r="I6" s="436"/>
      <c r="J6" s="436" t="s">
        <v>84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112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3220970.4823500002</v>
      </c>
      <c r="C8" s="29">
        <v>623157.24673999997</v>
      </c>
      <c r="D8" s="29">
        <v>0</v>
      </c>
      <c r="E8" s="29">
        <v>0</v>
      </c>
      <c r="F8" s="29">
        <v>9574.9876800000002</v>
      </c>
      <c r="G8" s="29">
        <v>0</v>
      </c>
      <c r="H8" s="29">
        <v>1028567.5305885999</v>
      </c>
      <c r="I8" s="29">
        <v>4882270.2473585997</v>
      </c>
      <c r="J8" s="29">
        <v>9378996.0564199984</v>
      </c>
      <c r="K8" s="29">
        <v>905428.28538000013</v>
      </c>
      <c r="L8" s="29">
        <v>0</v>
      </c>
      <c r="M8" s="29">
        <v>18234.740000000002</v>
      </c>
      <c r="N8" s="29">
        <v>123.24164999999999</v>
      </c>
      <c r="O8" s="29">
        <v>212290.49443000005</v>
      </c>
      <c r="P8" s="29">
        <v>5575299.1678530006</v>
      </c>
      <c r="Q8" s="29">
        <v>16090371.985732999</v>
      </c>
    </row>
    <row r="9" spans="1:17" ht="15" customHeight="1" x14ac:dyDescent="0.2">
      <c r="A9" s="81" t="s">
        <v>114</v>
      </c>
      <c r="B9" s="29">
        <v>18735.179820000001</v>
      </c>
      <c r="C9" s="29">
        <v>0</v>
      </c>
      <c r="D9" s="29">
        <v>17.587540000000001</v>
      </c>
      <c r="E9" s="29">
        <v>0</v>
      </c>
      <c r="F9" s="29">
        <v>169.67320999999998</v>
      </c>
      <c r="G9" s="29">
        <v>0</v>
      </c>
      <c r="H9" s="29">
        <v>23731.566658</v>
      </c>
      <c r="I9" s="29">
        <v>42654.007228000002</v>
      </c>
      <c r="J9" s="29">
        <v>11335.47753</v>
      </c>
      <c r="K9" s="29">
        <v>234.48174</v>
      </c>
      <c r="L9" s="29">
        <v>0</v>
      </c>
      <c r="M9" s="29">
        <v>0</v>
      </c>
      <c r="N9" s="29">
        <v>24.865599999999997</v>
      </c>
      <c r="O9" s="29">
        <v>1690.2921399999998</v>
      </c>
      <c r="P9" s="29">
        <v>34085.609935599998</v>
      </c>
      <c r="Q9" s="29">
        <v>47370.726945599992</v>
      </c>
    </row>
    <row r="10" spans="1:17" ht="15" customHeight="1" x14ac:dyDescent="0.2">
      <c r="A10" s="81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749808.11645999993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749808.11645999993</v>
      </c>
    </row>
    <row r="11" spans="1:17" ht="15" customHeight="1" x14ac:dyDescent="0.2">
      <c r="A11" s="81" t="s">
        <v>116</v>
      </c>
      <c r="B11" s="29">
        <v>65959.933380000002</v>
      </c>
      <c r="C11" s="29">
        <v>2057.7867000000001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68017.720079999999</v>
      </c>
      <c r="J11" s="29">
        <v>819026.06790999987</v>
      </c>
      <c r="K11" s="29">
        <v>9871.9303900000014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828897.99829999986</v>
      </c>
    </row>
    <row r="12" spans="1:17" ht="15" customHeight="1" x14ac:dyDescent="0.2">
      <c r="A12" s="81" t="s">
        <v>134</v>
      </c>
      <c r="B12" s="29">
        <v>4629665.2363769989</v>
      </c>
      <c r="C12" s="29">
        <v>877285.54425900045</v>
      </c>
      <c r="D12" s="29">
        <v>7389.1905742000008</v>
      </c>
      <c r="E12" s="29">
        <v>31071.123307000005</v>
      </c>
      <c r="F12" s="29">
        <v>99746.310767999981</v>
      </c>
      <c r="G12" s="29">
        <v>138158.9871694</v>
      </c>
      <c r="H12" s="29">
        <v>0</v>
      </c>
      <c r="I12" s="29">
        <v>5783316.392454599</v>
      </c>
      <c r="J12" s="29">
        <v>1223601.9668063999</v>
      </c>
      <c r="K12" s="29">
        <v>122570.95913740007</v>
      </c>
      <c r="L12" s="29">
        <v>7798.5028779999984</v>
      </c>
      <c r="M12" s="29">
        <v>3785.0082534000003</v>
      </c>
      <c r="N12" s="29">
        <v>13777.195359000003</v>
      </c>
      <c r="O12" s="29">
        <v>16678.818647200002</v>
      </c>
      <c r="P12" s="29">
        <v>0</v>
      </c>
      <c r="Q12" s="29">
        <v>1388212.4510814</v>
      </c>
    </row>
    <row r="13" spans="1:17" ht="15" customHeight="1" x14ac:dyDescent="0.2">
      <c r="A13" s="81" t="s">
        <v>135</v>
      </c>
      <c r="B13" s="29">
        <v>0</v>
      </c>
      <c r="C13" s="29">
        <v>6.2233299999999998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6.2233299999999998</v>
      </c>
      <c r="J13" s="29">
        <v>83269.520710000012</v>
      </c>
      <c r="K13" s="29">
        <v>0</v>
      </c>
      <c r="L13" s="29">
        <v>0</v>
      </c>
      <c r="M13" s="29">
        <v>16.091159000000001</v>
      </c>
      <c r="N13" s="29">
        <v>150.85201599999996</v>
      </c>
      <c r="O13" s="29">
        <v>0</v>
      </c>
      <c r="P13" s="29">
        <v>0</v>
      </c>
      <c r="Q13" s="29">
        <v>83436.463885000019</v>
      </c>
    </row>
    <row r="14" spans="1:17" ht="15" customHeight="1" x14ac:dyDescent="0.2">
      <c r="A14" s="81" t="s">
        <v>136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81" t="s">
        <v>137</v>
      </c>
      <c r="B15" s="29">
        <v>7139551.5770166032</v>
      </c>
      <c r="C15" s="29">
        <v>2112918.7969899997</v>
      </c>
      <c r="D15" s="29">
        <v>11614.106910000002</v>
      </c>
      <c r="E15" s="29">
        <v>45623.874560000011</v>
      </c>
      <c r="F15" s="29">
        <v>118393.62263000004</v>
      </c>
      <c r="G15" s="29">
        <v>224974.57589999994</v>
      </c>
      <c r="H15" s="29">
        <v>0</v>
      </c>
      <c r="I15" s="29">
        <v>9653076.5540066026</v>
      </c>
      <c r="J15" s="29">
        <v>355474.3870300001</v>
      </c>
      <c r="K15" s="29">
        <v>65550.721679999959</v>
      </c>
      <c r="L15" s="29">
        <v>1247.3426000000002</v>
      </c>
      <c r="M15" s="29">
        <v>2748.1289300000003</v>
      </c>
      <c r="N15" s="29">
        <v>2964.8814600000001</v>
      </c>
      <c r="O15" s="29">
        <v>5137.2641100000001</v>
      </c>
      <c r="P15" s="29">
        <v>0</v>
      </c>
      <c r="Q15" s="29">
        <v>433122.72581000003</v>
      </c>
    </row>
    <row r="16" spans="1:17" ht="15" customHeight="1" x14ac:dyDescent="0.2">
      <c r="A16" s="81" t="s">
        <v>138</v>
      </c>
      <c r="B16" s="29">
        <v>110.80629</v>
      </c>
      <c r="C16" s="29">
        <v>0</v>
      </c>
      <c r="D16" s="29">
        <v>0</v>
      </c>
      <c r="E16" s="29">
        <v>6.5799200000000004</v>
      </c>
      <c r="F16" s="29">
        <v>0</v>
      </c>
      <c r="G16" s="29">
        <v>0</v>
      </c>
      <c r="H16" s="29">
        <v>0</v>
      </c>
      <c r="I16" s="29">
        <v>117.38621000000001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</row>
    <row r="17" spans="1:17" ht="15" customHeight="1" x14ac:dyDescent="0.2">
      <c r="A17" s="81" t="s">
        <v>124</v>
      </c>
      <c r="B17" s="29">
        <v>1222416.7040669997</v>
      </c>
      <c r="C17" s="29">
        <v>357438.66817160009</v>
      </c>
      <c r="D17" s="29">
        <v>10007.750800600001</v>
      </c>
      <c r="E17" s="29">
        <v>14482.522613600004</v>
      </c>
      <c r="F17" s="29">
        <v>76045.725981599971</v>
      </c>
      <c r="G17" s="29">
        <v>46889.868659999986</v>
      </c>
      <c r="H17" s="29">
        <v>18652.538829999998</v>
      </c>
      <c r="I17" s="29">
        <v>1745933.7791243994</v>
      </c>
      <c r="J17" s="29">
        <v>449429.45437999989</v>
      </c>
      <c r="K17" s="29">
        <v>31946.848559999984</v>
      </c>
      <c r="L17" s="29">
        <v>1041.9563400000002</v>
      </c>
      <c r="M17" s="29">
        <v>1560.2307199999998</v>
      </c>
      <c r="N17" s="29">
        <v>10036.119749999998</v>
      </c>
      <c r="O17" s="29">
        <v>14871.14738</v>
      </c>
      <c r="P17" s="29">
        <v>5763.7011000000002</v>
      </c>
      <c r="Q17" s="29">
        <v>514649.45822999981</v>
      </c>
    </row>
    <row r="18" spans="1:17" ht="15" customHeight="1" x14ac:dyDescent="0.2">
      <c r="A18" s="81" t="s">
        <v>125</v>
      </c>
      <c r="B18" s="29">
        <v>52232.123756000015</v>
      </c>
      <c r="C18" s="29">
        <v>12585.649571799999</v>
      </c>
      <c r="D18" s="29">
        <v>275.49239</v>
      </c>
      <c r="E18" s="29">
        <v>580.47244000000001</v>
      </c>
      <c r="F18" s="29">
        <v>673.84759999999994</v>
      </c>
      <c r="G18" s="29">
        <v>2011.0644499999992</v>
      </c>
      <c r="H18" s="29">
        <v>0</v>
      </c>
      <c r="I18" s="29">
        <v>68358.650207800019</v>
      </c>
      <c r="J18" s="29">
        <v>536592.96646999998</v>
      </c>
      <c r="K18" s="29">
        <v>51719.170209999997</v>
      </c>
      <c r="L18" s="29">
        <v>1555.3515500000003</v>
      </c>
      <c r="M18" s="29">
        <v>3089.2080999999998</v>
      </c>
      <c r="N18" s="29">
        <v>12523.769360000002</v>
      </c>
      <c r="O18" s="29">
        <v>18593.85535999999</v>
      </c>
      <c r="P18" s="29">
        <v>375.45747999999992</v>
      </c>
      <c r="Q18" s="29">
        <v>624449.77853000013</v>
      </c>
    </row>
    <row r="19" spans="1:17" ht="15" customHeight="1" x14ac:dyDescent="0.2">
      <c r="A19" s="81" t="s">
        <v>126</v>
      </c>
      <c r="B19" s="29">
        <v>1202594.5367942003</v>
      </c>
      <c r="C19" s="29">
        <v>524327.92273659969</v>
      </c>
      <c r="D19" s="29">
        <v>6862.6289171999997</v>
      </c>
      <c r="E19" s="29">
        <v>10156.308939999999</v>
      </c>
      <c r="F19" s="29">
        <v>57702.421494599999</v>
      </c>
      <c r="G19" s="29">
        <v>59184.661906200003</v>
      </c>
      <c r="H19" s="29">
        <v>0</v>
      </c>
      <c r="I19" s="29">
        <v>1860828.4807887999</v>
      </c>
      <c r="J19" s="29">
        <v>345135.64090000011</v>
      </c>
      <c r="K19" s="29">
        <v>106726.94053139999</v>
      </c>
      <c r="L19" s="29">
        <v>2039.1408000000001</v>
      </c>
      <c r="M19" s="29">
        <v>5091.0536600000005</v>
      </c>
      <c r="N19" s="29">
        <v>6564.0832499999979</v>
      </c>
      <c r="O19" s="29">
        <v>15978.930970000003</v>
      </c>
      <c r="P19" s="29">
        <v>25262.3852692</v>
      </c>
      <c r="Q19" s="29">
        <v>506798.17538060009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83776.820610000024</v>
      </c>
      <c r="C24" s="29">
        <v>13708.220169999999</v>
      </c>
      <c r="D24" s="29">
        <v>508.32944999999995</v>
      </c>
      <c r="E24" s="29">
        <v>791.38924999999995</v>
      </c>
      <c r="F24" s="29">
        <v>7451.7031499999994</v>
      </c>
      <c r="G24" s="29">
        <v>1223.4979000000001</v>
      </c>
      <c r="H24" s="29">
        <v>34.492710000000002</v>
      </c>
      <c r="I24" s="29">
        <v>107494.45324000003</v>
      </c>
      <c r="J24" s="29">
        <v>42381.346759999979</v>
      </c>
      <c r="K24" s="29">
        <v>3271.3554900000004</v>
      </c>
      <c r="L24" s="29">
        <v>373.15390000000002</v>
      </c>
      <c r="M24" s="29">
        <v>5.0320000000000004E-2</v>
      </c>
      <c r="N24" s="29">
        <v>1143.9393099999998</v>
      </c>
      <c r="O24" s="29">
        <v>1166.2509400000001</v>
      </c>
      <c r="P24" s="29">
        <v>88.626750000000001</v>
      </c>
      <c r="Q24" s="29">
        <v>48424.723469999983</v>
      </c>
    </row>
    <row r="25" spans="1:17" ht="15" customHeight="1" x14ac:dyDescent="0.2">
      <c r="A25" s="81" t="s">
        <v>132</v>
      </c>
      <c r="B25" s="29">
        <v>61415.961640000016</v>
      </c>
      <c r="C25" s="29">
        <v>17701.713660000001</v>
      </c>
      <c r="D25" s="29">
        <v>492.72418000000005</v>
      </c>
      <c r="E25" s="29">
        <v>54.943630000000006</v>
      </c>
      <c r="F25" s="29">
        <v>3048.8907299999996</v>
      </c>
      <c r="G25" s="29">
        <v>1008.4632800000001</v>
      </c>
      <c r="H25" s="29">
        <v>0</v>
      </c>
      <c r="I25" s="29">
        <v>83722.697120000012</v>
      </c>
      <c r="J25" s="29">
        <v>18457.931189999996</v>
      </c>
      <c r="K25" s="29">
        <v>1794.0685800000001</v>
      </c>
      <c r="L25" s="29">
        <v>282.57769000000002</v>
      </c>
      <c r="M25" s="29">
        <v>223.39373999999998</v>
      </c>
      <c r="N25" s="29">
        <v>316.28014999999999</v>
      </c>
      <c r="O25" s="29">
        <v>316.83459999999997</v>
      </c>
      <c r="P25" s="29">
        <v>193.48420999999999</v>
      </c>
      <c r="Q25" s="29">
        <v>21584.570159999988</v>
      </c>
    </row>
    <row r="26" spans="1:17" ht="15" customHeight="1" x14ac:dyDescent="0.2">
      <c r="A26" s="81" t="s">
        <v>133</v>
      </c>
      <c r="B26" s="29">
        <v>8468.9723000000013</v>
      </c>
      <c r="C26" s="29">
        <v>1011.2871000000001</v>
      </c>
      <c r="D26" s="29">
        <v>87.89455000000001</v>
      </c>
      <c r="E26" s="29">
        <v>21.744509999999998</v>
      </c>
      <c r="F26" s="29">
        <v>547.30867000000001</v>
      </c>
      <c r="G26" s="29">
        <v>122.42147</v>
      </c>
      <c r="H26" s="29">
        <v>0</v>
      </c>
      <c r="I26" s="29">
        <v>10259.628600000002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17" ht="15" customHeight="1" x14ac:dyDescent="0.2">
      <c r="A27" s="81" t="s">
        <v>139</v>
      </c>
      <c r="B27" s="29">
        <v>1368294.6045226003</v>
      </c>
      <c r="C27" s="29">
        <v>36155.875520000001</v>
      </c>
      <c r="D27" s="29">
        <v>19875.734370000002</v>
      </c>
      <c r="E27" s="29">
        <v>4657.2987499999981</v>
      </c>
      <c r="F27" s="29">
        <v>7305.1832900000009</v>
      </c>
      <c r="G27" s="29">
        <v>1576.5937100000001</v>
      </c>
      <c r="H27" s="29">
        <v>213479.68667</v>
      </c>
      <c r="I27" s="29">
        <v>1651344.9768326003</v>
      </c>
      <c r="J27" s="29">
        <v>952433.51322999992</v>
      </c>
      <c r="K27" s="29">
        <v>25002.278460000005</v>
      </c>
      <c r="L27" s="29">
        <v>13447.523760000005</v>
      </c>
      <c r="M27" s="29">
        <v>3024.1842000000001</v>
      </c>
      <c r="N27" s="29">
        <v>19291.556519999998</v>
      </c>
      <c r="O27" s="29">
        <v>6942.808469999999</v>
      </c>
      <c r="P27" s="29">
        <v>219402.86531999998</v>
      </c>
      <c r="Q27" s="29">
        <v>1239544.7299600001</v>
      </c>
    </row>
    <row r="28" spans="1:17" ht="15" customHeight="1" x14ac:dyDescent="0.2">
      <c r="A28" s="81" t="s">
        <v>140</v>
      </c>
      <c r="B28" s="29">
        <v>1777.8242327999999</v>
      </c>
      <c r="C28" s="29">
        <v>72.784440000000004</v>
      </c>
      <c r="D28" s="29">
        <v>0</v>
      </c>
      <c r="E28" s="29">
        <v>10.40779</v>
      </c>
      <c r="F28" s="29">
        <v>0</v>
      </c>
      <c r="G28" s="29">
        <v>0</v>
      </c>
      <c r="H28" s="29">
        <v>405.24132999999995</v>
      </c>
      <c r="I28" s="29">
        <v>2266.2577927999996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</row>
    <row r="29" spans="1:17" ht="15" customHeight="1" x14ac:dyDescent="0.2">
      <c r="A29" s="81" t="s">
        <v>141</v>
      </c>
      <c r="B29" s="29">
        <v>71971.938959199979</v>
      </c>
      <c r="C29" s="29">
        <v>6245.4777952000013</v>
      </c>
      <c r="D29" s="29">
        <v>820.64390000000003</v>
      </c>
      <c r="E29" s="29">
        <v>366.23962999999998</v>
      </c>
      <c r="F29" s="29">
        <v>3059.2768676000005</v>
      </c>
      <c r="G29" s="29">
        <v>1074.3499899999999</v>
      </c>
      <c r="H29" s="29">
        <v>43583.288539999994</v>
      </c>
      <c r="I29" s="29">
        <v>127121.21568199997</v>
      </c>
      <c r="J29" s="29">
        <v>4753.8578499999994</v>
      </c>
      <c r="K29" s="29">
        <v>225.24847999999997</v>
      </c>
      <c r="L29" s="29">
        <v>5.7981800000000003</v>
      </c>
      <c r="M29" s="29">
        <v>0</v>
      </c>
      <c r="N29" s="29">
        <v>87.534399999999991</v>
      </c>
      <c r="O29" s="29">
        <v>0</v>
      </c>
      <c r="P29" s="29">
        <v>240.16991000000004</v>
      </c>
      <c r="Q29" s="29">
        <v>5312.6088199999986</v>
      </c>
    </row>
    <row r="30" spans="1:17" ht="15" customHeight="1" x14ac:dyDescent="0.2">
      <c r="A30" s="81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1474070.34176</v>
      </c>
      <c r="C31" s="29">
        <v>197113.26300600002</v>
      </c>
      <c r="D31" s="29">
        <v>0</v>
      </c>
      <c r="E31" s="29">
        <v>0</v>
      </c>
      <c r="F31" s="29">
        <v>15059.3464</v>
      </c>
      <c r="G31" s="29">
        <v>10267.97759</v>
      </c>
      <c r="H31" s="29">
        <v>120921.43106059998</v>
      </c>
      <c r="I31" s="29">
        <v>1817432.3598166001</v>
      </c>
      <c r="J31" s="29">
        <v>1451743.8170100001</v>
      </c>
      <c r="K31" s="29">
        <v>482076.62566999992</v>
      </c>
      <c r="L31" s="29">
        <v>1021.14571</v>
      </c>
      <c r="M31" s="29">
        <v>64049.518470000003</v>
      </c>
      <c r="N31" s="29">
        <v>1610.4234799999999</v>
      </c>
      <c r="O31" s="29">
        <v>251200.69344999996</v>
      </c>
      <c r="P31" s="29">
        <v>282694.13758660003</v>
      </c>
      <c r="Q31" s="29">
        <v>2534396.3613766003</v>
      </c>
    </row>
    <row r="32" spans="1:17" ht="15" customHeight="1" x14ac:dyDescent="0.2">
      <c r="A32" s="81" t="s">
        <v>118</v>
      </c>
      <c r="B32" s="29">
        <v>777153.53447560023</v>
      </c>
      <c r="C32" s="29">
        <v>75546.961531199981</v>
      </c>
      <c r="D32" s="29">
        <v>591.42553019999991</v>
      </c>
      <c r="E32" s="29">
        <v>1134.5647099999999</v>
      </c>
      <c r="F32" s="29">
        <v>14392.9819204</v>
      </c>
      <c r="G32" s="29">
        <v>11505.35144</v>
      </c>
      <c r="H32" s="29">
        <v>37296.578638800005</v>
      </c>
      <c r="I32" s="29">
        <v>917621.39824620017</v>
      </c>
      <c r="J32" s="29">
        <v>338092.85904540011</v>
      </c>
      <c r="K32" s="29">
        <v>58409.069670000012</v>
      </c>
      <c r="L32" s="29">
        <v>3086.9709800000001</v>
      </c>
      <c r="M32" s="29">
        <v>5654.2569599999997</v>
      </c>
      <c r="N32" s="29">
        <v>9687.2923299999984</v>
      </c>
      <c r="O32" s="29">
        <v>16137.770539999998</v>
      </c>
      <c r="P32" s="29">
        <v>114948.70435979996</v>
      </c>
      <c r="Q32" s="29">
        <v>546016.92388520006</v>
      </c>
    </row>
    <row r="33" spans="1:17" ht="15" customHeight="1" x14ac:dyDescent="0.2">
      <c r="A33" s="81" t="s">
        <v>119</v>
      </c>
      <c r="B33" s="29">
        <v>121729.02845000003</v>
      </c>
      <c r="C33" s="29">
        <v>4913.5161499999995</v>
      </c>
      <c r="D33" s="29">
        <v>0</v>
      </c>
      <c r="E33" s="29">
        <v>108.14374000000001</v>
      </c>
      <c r="F33" s="29">
        <v>643.50927000000001</v>
      </c>
      <c r="G33" s="29">
        <v>68.599999999999994</v>
      </c>
      <c r="H33" s="29">
        <v>0</v>
      </c>
      <c r="I33" s="29">
        <v>127462.79761000002</v>
      </c>
      <c r="J33" s="29">
        <v>840</v>
      </c>
      <c r="K33" s="29">
        <v>0</v>
      </c>
      <c r="L33" s="29">
        <v>0</v>
      </c>
      <c r="M33" s="29">
        <v>0</v>
      </c>
      <c r="N33" s="29">
        <v>54.166739999999997</v>
      </c>
      <c r="O33" s="29">
        <v>0</v>
      </c>
      <c r="P33" s="29">
        <v>0</v>
      </c>
      <c r="Q33" s="29">
        <v>894.16674</v>
      </c>
    </row>
    <row r="34" spans="1:17" ht="15" customHeight="1" x14ac:dyDescent="0.2">
      <c r="A34" s="81" t="s">
        <v>120</v>
      </c>
      <c r="B34" s="29">
        <v>81022.847059999971</v>
      </c>
      <c r="C34" s="29">
        <v>9634.0836999999992</v>
      </c>
      <c r="D34" s="29">
        <v>0</v>
      </c>
      <c r="E34" s="29">
        <v>0</v>
      </c>
      <c r="F34" s="29">
        <v>1414.4782399999999</v>
      </c>
      <c r="G34" s="29">
        <v>322.55377000000004</v>
      </c>
      <c r="H34" s="29">
        <v>0</v>
      </c>
      <c r="I34" s="29">
        <v>92393.962769999969</v>
      </c>
      <c r="J34" s="29">
        <v>15832.505759999998</v>
      </c>
      <c r="K34" s="29">
        <v>5757.9297900000001</v>
      </c>
      <c r="L34" s="29">
        <v>0</v>
      </c>
      <c r="M34" s="29">
        <v>0</v>
      </c>
      <c r="N34" s="29">
        <v>394.08884999999998</v>
      </c>
      <c r="O34" s="29">
        <v>0</v>
      </c>
      <c r="P34" s="29">
        <v>137.58099999999999</v>
      </c>
      <c r="Q34" s="29">
        <v>22122.105399999997</v>
      </c>
    </row>
    <row r="35" spans="1:17" ht="15" customHeight="1" x14ac:dyDescent="0.2">
      <c r="A35" s="81" t="s">
        <v>121</v>
      </c>
      <c r="B35" s="29">
        <v>48763.053019999999</v>
      </c>
      <c r="C35" s="29">
        <v>163.89864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48926.951659999999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" customHeight="1" x14ac:dyDescent="0.2">
      <c r="A36" s="81" t="s">
        <v>122</v>
      </c>
      <c r="B36" s="29">
        <v>94892.007439999958</v>
      </c>
      <c r="C36" s="29">
        <v>2400</v>
      </c>
      <c r="D36" s="29">
        <v>0</v>
      </c>
      <c r="E36" s="29">
        <v>0</v>
      </c>
      <c r="F36" s="29">
        <v>0</v>
      </c>
      <c r="G36" s="29">
        <v>1903.9656</v>
      </c>
      <c r="H36" s="29">
        <v>0</v>
      </c>
      <c r="I36" s="29">
        <v>99195.973039999953</v>
      </c>
      <c r="J36" s="29">
        <v>50832.121630000001</v>
      </c>
      <c r="K36" s="29">
        <v>81651.478860000003</v>
      </c>
      <c r="L36" s="29">
        <v>0</v>
      </c>
      <c r="M36" s="29">
        <v>0</v>
      </c>
      <c r="N36" s="29">
        <v>3085.4093599999997</v>
      </c>
      <c r="O36" s="29">
        <v>0</v>
      </c>
      <c r="P36" s="29">
        <v>0</v>
      </c>
      <c r="Q36" s="29">
        <v>135569.00985</v>
      </c>
    </row>
    <row r="37" spans="1:17" ht="15" customHeight="1" x14ac:dyDescent="0.2">
      <c r="A37" s="81" t="s">
        <v>123</v>
      </c>
      <c r="B37" s="29">
        <v>272415.26598999999</v>
      </c>
      <c r="C37" s="29">
        <v>25660.221609999997</v>
      </c>
      <c r="D37" s="29">
        <v>0</v>
      </c>
      <c r="E37" s="29">
        <v>0</v>
      </c>
      <c r="F37" s="29">
        <v>2224.7321499999998</v>
      </c>
      <c r="G37" s="29">
        <v>5792.3446199999998</v>
      </c>
      <c r="H37" s="29">
        <v>0</v>
      </c>
      <c r="I37" s="29">
        <v>306092.56436999998</v>
      </c>
      <c r="J37" s="29">
        <v>262938.01429000002</v>
      </c>
      <c r="K37" s="29">
        <v>47246.711980000007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310184.72627000004</v>
      </c>
    </row>
    <row r="38" spans="1:17" s="22" customFormat="1" ht="15" customHeight="1" x14ac:dyDescent="0.25">
      <c r="A38" s="24" t="s">
        <v>81</v>
      </c>
      <c r="B38" s="32">
        <v>22017988.780311007</v>
      </c>
      <c r="C38" s="32">
        <v>4900105.1418214012</v>
      </c>
      <c r="D38" s="32">
        <v>58543.509112200001</v>
      </c>
      <c r="E38" s="32">
        <v>109065.61379060001</v>
      </c>
      <c r="F38" s="32">
        <v>417454.00005219999</v>
      </c>
      <c r="G38" s="32">
        <v>506085.27745559992</v>
      </c>
      <c r="H38" s="32">
        <v>1486672.3550259997</v>
      </c>
      <c r="I38" s="32">
        <v>29495914.677568998</v>
      </c>
      <c r="J38" s="32">
        <v>17090975.621381801</v>
      </c>
      <c r="K38" s="32">
        <v>1999484.1046087998</v>
      </c>
      <c r="L38" s="32">
        <v>31899.464388000008</v>
      </c>
      <c r="M38" s="32">
        <v>107475.8645124</v>
      </c>
      <c r="N38" s="32">
        <v>81835.699584999995</v>
      </c>
      <c r="O38" s="32">
        <v>561005.1610371999</v>
      </c>
      <c r="P38" s="32">
        <v>6258491.8907742016</v>
      </c>
      <c r="Q38" s="32">
        <v>26131167.8062874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55"/>
      <c r="C40" s="56"/>
      <c r="D40" s="56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39" t="s">
        <v>83</v>
      </c>
      <c r="B41" s="39"/>
      <c r="C41" s="39"/>
      <c r="D41" s="3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4A9D9-2392-42E8-AB07-08582ADFCB32}">
  <sheetPr codeName="Hoja32">
    <pageSetUpPr fitToPage="1"/>
  </sheetPr>
  <dimension ref="A1:Q41"/>
  <sheetViews>
    <sheetView zoomScale="70" zoomScaleNormal="70" workbookViewId="0">
      <selection sqref="A1:Q41"/>
    </sheetView>
  </sheetViews>
  <sheetFormatPr baseColWidth="10" defaultRowHeight="15" customHeight="1" x14ac:dyDescent="0.55000000000000004"/>
  <cols>
    <col min="1" max="1" width="7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85</v>
      </c>
      <c r="C6" s="436"/>
      <c r="D6" s="436"/>
      <c r="E6" s="436"/>
      <c r="F6" s="436"/>
      <c r="G6" s="436"/>
      <c r="H6" s="436"/>
      <c r="I6" s="436"/>
      <c r="J6" s="436" t="s">
        <v>42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112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7121791.387430002</v>
      </c>
      <c r="C8" s="29">
        <v>304819.74486999999</v>
      </c>
      <c r="D8" s="29">
        <v>0</v>
      </c>
      <c r="E8" s="29">
        <v>0</v>
      </c>
      <c r="F8" s="29">
        <v>21916.918729999998</v>
      </c>
      <c r="G8" s="29">
        <v>6118.18613</v>
      </c>
      <c r="H8" s="29">
        <v>1043929.7339632001</v>
      </c>
      <c r="I8" s="29">
        <v>8498575.9711232018</v>
      </c>
      <c r="J8" s="29">
        <v>4057866.1964900005</v>
      </c>
      <c r="K8" s="29">
        <v>751129.49026999995</v>
      </c>
      <c r="L8" s="29">
        <v>0</v>
      </c>
      <c r="M8" s="29">
        <v>0</v>
      </c>
      <c r="N8" s="29">
        <v>0</v>
      </c>
      <c r="O8" s="29">
        <v>0</v>
      </c>
      <c r="P8" s="29">
        <v>232118.90097319998</v>
      </c>
      <c r="Q8" s="29">
        <v>5041114.5877332008</v>
      </c>
    </row>
    <row r="9" spans="1:17" ht="15" customHeight="1" x14ac:dyDescent="0.2">
      <c r="A9" s="81" t="s">
        <v>114</v>
      </c>
      <c r="B9" s="29">
        <v>27750.563409999995</v>
      </c>
      <c r="C9" s="29">
        <v>1540.6797900000001</v>
      </c>
      <c r="D9" s="29">
        <v>0</v>
      </c>
      <c r="E9" s="29">
        <v>0</v>
      </c>
      <c r="F9" s="29">
        <v>338.65388999999999</v>
      </c>
      <c r="G9" s="29">
        <v>0</v>
      </c>
      <c r="H9" s="29">
        <v>35414.920029800007</v>
      </c>
      <c r="I9" s="29">
        <v>65044.817119800005</v>
      </c>
      <c r="J9" s="29">
        <v>30910.600810000004</v>
      </c>
      <c r="K9" s="29">
        <v>7878.7774500000005</v>
      </c>
      <c r="L9" s="29">
        <v>0</v>
      </c>
      <c r="M9" s="29">
        <v>1387.26575</v>
      </c>
      <c r="N9" s="29">
        <v>0</v>
      </c>
      <c r="O9" s="29">
        <v>0</v>
      </c>
      <c r="P9" s="29">
        <v>16887.100402</v>
      </c>
      <c r="Q9" s="29">
        <v>57063.744412</v>
      </c>
    </row>
    <row r="10" spans="1:17" ht="15" customHeight="1" x14ac:dyDescent="0.2">
      <c r="A10" s="81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43750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43750</v>
      </c>
    </row>
    <row r="11" spans="1:17" ht="15" customHeight="1" x14ac:dyDescent="0.2">
      <c r="A11" s="81" t="s">
        <v>116</v>
      </c>
      <c r="B11" s="29">
        <v>883730.06513</v>
      </c>
      <c r="C11" s="29">
        <v>45338.25359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929068.31871999998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81" t="s">
        <v>134</v>
      </c>
      <c r="B12" s="29">
        <v>2330150.6792930006</v>
      </c>
      <c r="C12" s="29">
        <v>403883.21550060023</v>
      </c>
      <c r="D12" s="29">
        <v>22642.372239800006</v>
      </c>
      <c r="E12" s="29">
        <v>38652.557417199998</v>
      </c>
      <c r="F12" s="29">
        <v>21079.297292399999</v>
      </c>
      <c r="G12" s="29">
        <v>43203.557623999994</v>
      </c>
      <c r="H12" s="29">
        <v>0</v>
      </c>
      <c r="I12" s="29">
        <v>2859611.6793670012</v>
      </c>
      <c r="J12" s="29">
        <v>624632.21982800006</v>
      </c>
      <c r="K12" s="29">
        <v>223993.51468459985</v>
      </c>
      <c r="L12" s="29">
        <v>866.08737959999996</v>
      </c>
      <c r="M12" s="29">
        <v>3195.7786547999999</v>
      </c>
      <c r="N12" s="29">
        <v>12586.008231199998</v>
      </c>
      <c r="O12" s="29">
        <v>32049.092924000004</v>
      </c>
      <c r="P12" s="29">
        <v>0</v>
      </c>
      <c r="Q12" s="29">
        <v>897322.70170219999</v>
      </c>
    </row>
    <row r="13" spans="1:17" ht="15" customHeight="1" x14ac:dyDescent="0.2">
      <c r="A13" s="81" t="s">
        <v>135</v>
      </c>
      <c r="B13" s="29">
        <v>75136.083249999952</v>
      </c>
      <c r="C13" s="29">
        <v>11658.454879999998</v>
      </c>
      <c r="D13" s="29">
        <v>4282.5511000000006</v>
      </c>
      <c r="E13" s="29">
        <v>4959.5334399999992</v>
      </c>
      <c r="F13" s="29">
        <v>0</v>
      </c>
      <c r="G13" s="29">
        <v>0</v>
      </c>
      <c r="H13" s="29">
        <v>0</v>
      </c>
      <c r="I13" s="29">
        <v>96036.622669999939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</row>
    <row r="14" spans="1:17" ht="15" customHeight="1" x14ac:dyDescent="0.2">
      <c r="A14" s="81" t="s">
        <v>136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81" t="s">
        <v>137</v>
      </c>
      <c r="B15" s="29">
        <v>1241890.2103800001</v>
      </c>
      <c r="C15" s="29">
        <v>581101.55753999972</v>
      </c>
      <c r="D15" s="29">
        <v>21690.799300000006</v>
      </c>
      <c r="E15" s="29">
        <v>72678.600759999987</v>
      </c>
      <c r="F15" s="29">
        <v>14682.287180000003</v>
      </c>
      <c r="G15" s="29">
        <v>32085.712780000005</v>
      </c>
      <c r="H15" s="29">
        <v>0</v>
      </c>
      <c r="I15" s="29">
        <v>1964129.1679399998</v>
      </c>
      <c r="J15" s="29">
        <v>1123202.1384299998</v>
      </c>
      <c r="K15" s="29">
        <v>679962.48977000022</v>
      </c>
      <c r="L15" s="29">
        <v>2818.1406200000001</v>
      </c>
      <c r="M15" s="29">
        <v>17915.570290000003</v>
      </c>
      <c r="N15" s="29">
        <v>10127.497589999999</v>
      </c>
      <c r="O15" s="29">
        <v>44586.467089999991</v>
      </c>
      <c r="P15" s="29">
        <v>0</v>
      </c>
      <c r="Q15" s="29">
        <v>1878612.30379</v>
      </c>
    </row>
    <row r="16" spans="1:17" ht="15" customHeight="1" x14ac:dyDescent="0.2">
      <c r="A16" s="81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</row>
    <row r="17" spans="1:17" ht="15" customHeight="1" x14ac:dyDescent="0.2">
      <c r="A17" s="81" t="s">
        <v>124</v>
      </c>
      <c r="B17" s="29">
        <v>136904.48954999997</v>
      </c>
      <c r="C17" s="29">
        <v>34930.898410000002</v>
      </c>
      <c r="D17" s="29">
        <v>4154.8901199999991</v>
      </c>
      <c r="E17" s="29">
        <v>6724.8941799999993</v>
      </c>
      <c r="F17" s="29">
        <v>1985.92128</v>
      </c>
      <c r="G17" s="29">
        <v>3737.8958399999997</v>
      </c>
      <c r="H17" s="29">
        <v>2103.4906499999997</v>
      </c>
      <c r="I17" s="29">
        <v>190542.48002999998</v>
      </c>
      <c r="J17" s="29">
        <v>55806.45628999998</v>
      </c>
      <c r="K17" s="29">
        <v>7087.1103399999993</v>
      </c>
      <c r="L17" s="29">
        <v>574.28852999999992</v>
      </c>
      <c r="M17" s="29">
        <v>199.69661000000002</v>
      </c>
      <c r="N17" s="29">
        <v>5408.254280000001</v>
      </c>
      <c r="O17" s="29">
        <v>5017.4551899999997</v>
      </c>
      <c r="P17" s="29">
        <v>1068.5134103999999</v>
      </c>
      <c r="Q17" s="29">
        <v>75161.774650399981</v>
      </c>
    </row>
    <row r="18" spans="1:17" ht="15" customHeight="1" x14ac:dyDescent="0.2">
      <c r="A18" s="81" t="s">
        <v>125</v>
      </c>
      <c r="B18" s="29">
        <v>285242.04584999999</v>
      </c>
      <c r="C18" s="29">
        <v>20012.921480000012</v>
      </c>
      <c r="D18" s="29">
        <v>4835.6188299999994</v>
      </c>
      <c r="E18" s="29">
        <v>2419.1471499999993</v>
      </c>
      <c r="F18" s="29">
        <v>0</v>
      </c>
      <c r="G18" s="29">
        <v>0</v>
      </c>
      <c r="H18" s="29">
        <v>0</v>
      </c>
      <c r="I18" s="29">
        <v>312509.73330999998</v>
      </c>
      <c r="J18" s="29">
        <v>222254.50520000004</v>
      </c>
      <c r="K18" s="29">
        <v>19613.950959999998</v>
      </c>
      <c r="L18" s="29">
        <v>1817.1874800000003</v>
      </c>
      <c r="M18" s="29">
        <v>1346.1124100000002</v>
      </c>
      <c r="N18" s="29">
        <v>15735.301240000006</v>
      </c>
      <c r="O18" s="29">
        <v>10648.092140000006</v>
      </c>
      <c r="P18" s="29">
        <v>22.43852</v>
      </c>
      <c r="Q18" s="29">
        <v>271437.58795000007</v>
      </c>
    </row>
    <row r="19" spans="1:17" ht="15" customHeight="1" x14ac:dyDescent="0.2">
      <c r="A19" s="81" t="s">
        <v>126</v>
      </c>
      <c r="B19" s="29">
        <v>384539.62966999976</v>
      </c>
      <c r="C19" s="29">
        <v>203527.93675219995</v>
      </c>
      <c r="D19" s="29">
        <v>10024.897950000002</v>
      </c>
      <c r="E19" s="29">
        <v>22003.240309999994</v>
      </c>
      <c r="F19" s="29">
        <v>16186.972310000005</v>
      </c>
      <c r="G19" s="29">
        <v>28808.792460000004</v>
      </c>
      <c r="H19" s="29">
        <v>46209.859081600007</v>
      </c>
      <c r="I19" s="29">
        <v>711301.32853379974</v>
      </c>
      <c r="J19" s="29">
        <v>671570.15835999977</v>
      </c>
      <c r="K19" s="29">
        <v>258350.49525000004</v>
      </c>
      <c r="L19" s="29">
        <v>3446.6816699999999</v>
      </c>
      <c r="M19" s="29">
        <v>6439.3796399999983</v>
      </c>
      <c r="N19" s="29">
        <v>40592.408489200003</v>
      </c>
      <c r="O19" s="29">
        <v>31658.345689999998</v>
      </c>
      <c r="P19" s="29">
        <v>24016.175933400005</v>
      </c>
      <c r="Q19" s="29">
        <v>1036073.6450325998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15226.416380000001</v>
      </c>
      <c r="K24" s="29">
        <v>0</v>
      </c>
      <c r="L24" s="29">
        <v>0</v>
      </c>
      <c r="M24" s="29">
        <v>19.306789999999999</v>
      </c>
      <c r="N24" s="29">
        <v>45.773260000000001</v>
      </c>
      <c r="O24" s="29">
        <v>0</v>
      </c>
      <c r="P24" s="29">
        <v>0</v>
      </c>
      <c r="Q24" s="29">
        <v>15291.496430000001</v>
      </c>
    </row>
    <row r="25" spans="1:17" ht="15" customHeight="1" x14ac:dyDescent="0.2">
      <c r="A25" s="81" t="s">
        <v>132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169522.71072999999</v>
      </c>
      <c r="K25" s="29">
        <v>2279.4603500000003</v>
      </c>
      <c r="L25" s="29">
        <v>0</v>
      </c>
      <c r="M25" s="29">
        <v>0</v>
      </c>
      <c r="N25" s="29">
        <v>1294.9693199999999</v>
      </c>
      <c r="O25" s="29">
        <v>587.42088000000001</v>
      </c>
      <c r="P25" s="29">
        <v>44.968599999999995</v>
      </c>
      <c r="Q25" s="29">
        <v>173729.52987999999</v>
      </c>
    </row>
    <row r="26" spans="1:17" ht="15" customHeight="1" x14ac:dyDescent="0.2">
      <c r="A26" s="81" t="s">
        <v>133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901.15400999999997</v>
      </c>
      <c r="K26" s="29">
        <v>119.95913</v>
      </c>
      <c r="L26" s="29">
        <v>0</v>
      </c>
      <c r="M26" s="29">
        <v>0</v>
      </c>
      <c r="N26" s="29">
        <v>100.66681</v>
      </c>
      <c r="O26" s="29">
        <v>0</v>
      </c>
      <c r="P26" s="29">
        <v>0</v>
      </c>
      <c r="Q26" s="29">
        <v>1121.7799499999999</v>
      </c>
    </row>
    <row r="27" spans="1:17" ht="15" customHeight="1" x14ac:dyDescent="0.2">
      <c r="A27" s="81" t="s">
        <v>139</v>
      </c>
      <c r="B27" s="29">
        <v>1453474.8050637995</v>
      </c>
      <c r="C27" s="29">
        <v>80211.26483</v>
      </c>
      <c r="D27" s="29">
        <v>19553.249176999998</v>
      </c>
      <c r="E27" s="29">
        <v>7069.601999999998</v>
      </c>
      <c r="F27" s="29">
        <v>380.15170999999998</v>
      </c>
      <c r="G27" s="29">
        <v>229.44128000000001</v>
      </c>
      <c r="H27" s="29">
        <v>244194.02462780013</v>
      </c>
      <c r="I27" s="29">
        <v>1805112.5386885994</v>
      </c>
      <c r="J27" s="29">
        <v>1015029.8462449998</v>
      </c>
      <c r="K27" s="29">
        <v>42418.680990999987</v>
      </c>
      <c r="L27" s="29">
        <v>7924.0516500000003</v>
      </c>
      <c r="M27" s="29">
        <v>1477.0839999999998</v>
      </c>
      <c r="N27" s="29">
        <v>47238.881870800011</v>
      </c>
      <c r="O27" s="29">
        <v>19160.420799599993</v>
      </c>
      <c r="P27" s="29">
        <v>249798.88183000003</v>
      </c>
      <c r="Q27" s="29">
        <v>1383047.8473863997</v>
      </c>
    </row>
    <row r="28" spans="1:17" ht="15" customHeight="1" x14ac:dyDescent="0.2">
      <c r="A28" s="81" t="s">
        <v>140</v>
      </c>
      <c r="B28" s="29">
        <v>204.12449999999998</v>
      </c>
      <c r="C28" s="29">
        <v>25.168600000000001</v>
      </c>
      <c r="D28" s="29">
        <v>40.065790000000007</v>
      </c>
      <c r="E28" s="29">
        <v>14.54645</v>
      </c>
      <c r="F28" s="29">
        <v>0</v>
      </c>
      <c r="G28" s="29">
        <v>0</v>
      </c>
      <c r="H28" s="29">
        <v>0</v>
      </c>
      <c r="I28" s="29">
        <v>283.90533999999997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</row>
    <row r="29" spans="1:17" ht="15" customHeight="1" x14ac:dyDescent="0.2">
      <c r="A29" s="81" t="s">
        <v>141</v>
      </c>
      <c r="B29" s="29">
        <v>1746.4149799999998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1746.4149799999998</v>
      </c>
      <c r="J29" s="29">
        <v>2152.5248700000002</v>
      </c>
      <c r="K29" s="29">
        <v>1870.0856600000002</v>
      </c>
      <c r="L29" s="29">
        <v>13.34562</v>
      </c>
      <c r="M29" s="29">
        <v>67.635480000000001</v>
      </c>
      <c r="N29" s="29">
        <v>920.80575999999996</v>
      </c>
      <c r="O29" s="29">
        <v>999.20614999999987</v>
      </c>
      <c r="P29" s="29">
        <v>579.55379999999991</v>
      </c>
      <c r="Q29" s="29">
        <v>6603.1573400000007</v>
      </c>
    </row>
    <row r="30" spans="1:17" ht="15" customHeight="1" x14ac:dyDescent="0.2">
      <c r="A30" s="81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1871551.04165</v>
      </c>
      <c r="C31" s="29">
        <v>57875.215879999989</v>
      </c>
      <c r="D31" s="29">
        <v>5111.2174000000005</v>
      </c>
      <c r="E31" s="29">
        <v>0</v>
      </c>
      <c r="F31" s="29">
        <v>11805.74942</v>
      </c>
      <c r="G31" s="29">
        <v>9749.8633300000001</v>
      </c>
      <c r="H31" s="29">
        <v>16045.101450000002</v>
      </c>
      <c r="I31" s="29">
        <v>1972138.1891300001</v>
      </c>
      <c r="J31" s="29">
        <v>855893.9052599998</v>
      </c>
      <c r="K31" s="29">
        <v>161071.15471000003</v>
      </c>
      <c r="L31" s="29">
        <v>102.62943</v>
      </c>
      <c r="M31" s="29">
        <v>4792.3301300000003</v>
      </c>
      <c r="N31" s="29">
        <v>7269.8329100000001</v>
      </c>
      <c r="O31" s="29">
        <v>27663.274420000002</v>
      </c>
      <c r="P31" s="29">
        <v>53977.821720400003</v>
      </c>
      <c r="Q31" s="29">
        <v>1110770.9485803996</v>
      </c>
    </row>
    <row r="32" spans="1:17" ht="15" customHeight="1" x14ac:dyDescent="0.2">
      <c r="A32" s="81" t="s">
        <v>118</v>
      </c>
      <c r="B32" s="29">
        <v>334453.08261999988</v>
      </c>
      <c r="C32" s="29">
        <v>27007.408879999999</v>
      </c>
      <c r="D32" s="29">
        <v>7568.3247332000001</v>
      </c>
      <c r="E32" s="29">
        <v>7010.0473573999998</v>
      </c>
      <c r="F32" s="29">
        <v>1780.39906</v>
      </c>
      <c r="G32" s="29">
        <v>3860.1169786</v>
      </c>
      <c r="H32" s="29">
        <v>25991.808340000007</v>
      </c>
      <c r="I32" s="29">
        <v>407671.18796919991</v>
      </c>
      <c r="J32" s="29">
        <v>257117.64278000005</v>
      </c>
      <c r="K32" s="29">
        <v>54167.5666738</v>
      </c>
      <c r="L32" s="29">
        <v>84.511800000000008</v>
      </c>
      <c r="M32" s="29">
        <v>1240.8410100000001</v>
      </c>
      <c r="N32" s="29">
        <v>2927.9182728000001</v>
      </c>
      <c r="O32" s="29">
        <v>6194.3153700000003</v>
      </c>
      <c r="P32" s="29">
        <v>23036.471692599996</v>
      </c>
      <c r="Q32" s="29">
        <v>344769.26759920001</v>
      </c>
    </row>
    <row r="33" spans="1:17" ht="15" customHeight="1" x14ac:dyDescent="0.2">
      <c r="A33" s="81" t="s">
        <v>119</v>
      </c>
      <c r="B33" s="29">
        <v>112.23245</v>
      </c>
      <c r="C33" s="29">
        <v>0</v>
      </c>
      <c r="D33" s="29">
        <v>0</v>
      </c>
      <c r="E33" s="29">
        <v>0</v>
      </c>
      <c r="F33" s="29">
        <v>1134.6746000000001</v>
      </c>
      <c r="G33" s="29">
        <v>0</v>
      </c>
      <c r="H33" s="29">
        <v>0</v>
      </c>
      <c r="I33" s="29">
        <v>1246.90705</v>
      </c>
      <c r="J33" s="29">
        <v>199358.43483999997</v>
      </c>
      <c r="K33" s="29">
        <v>39265.208899999998</v>
      </c>
      <c r="L33" s="29">
        <v>373.53899999999999</v>
      </c>
      <c r="M33" s="29">
        <v>22.805389999999999</v>
      </c>
      <c r="N33" s="29">
        <v>1868.3202894000001</v>
      </c>
      <c r="O33" s="29">
        <v>1118.5026400000002</v>
      </c>
      <c r="P33" s="29">
        <v>333.43900280000003</v>
      </c>
      <c r="Q33" s="29">
        <v>242340.25006219995</v>
      </c>
    </row>
    <row r="34" spans="1:17" ht="15" customHeight="1" x14ac:dyDescent="0.2">
      <c r="A34" s="81" t="s">
        <v>120</v>
      </c>
      <c r="B34" s="29">
        <v>0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</row>
    <row r="35" spans="1:17" ht="15" customHeight="1" x14ac:dyDescent="0.2">
      <c r="A35" s="81" t="s">
        <v>121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" customHeight="1" x14ac:dyDescent="0.2">
      <c r="A36" s="81" t="s">
        <v>122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1871776.6461700003</v>
      </c>
      <c r="K36" s="29">
        <v>202951.15952000002</v>
      </c>
      <c r="L36" s="29">
        <v>0</v>
      </c>
      <c r="M36" s="29">
        <v>0</v>
      </c>
      <c r="N36" s="29">
        <v>0</v>
      </c>
      <c r="O36" s="29">
        <v>0</v>
      </c>
      <c r="P36" s="29">
        <v>27.8813</v>
      </c>
      <c r="Q36" s="29">
        <v>2074755.6869900003</v>
      </c>
    </row>
    <row r="37" spans="1:17" ht="15" customHeight="1" x14ac:dyDescent="0.2">
      <c r="A37" s="81" t="s">
        <v>123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</row>
    <row r="38" spans="1:17" s="22" customFormat="1" ht="15" customHeight="1" x14ac:dyDescent="0.25">
      <c r="A38" s="24" t="s">
        <v>81</v>
      </c>
      <c r="B38" s="32">
        <v>16148676.8552268</v>
      </c>
      <c r="C38" s="32">
        <v>1771932.7210027999</v>
      </c>
      <c r="D38" s="32">
        <v>99903.986640000003</v>
      </c>
      <c r="E38" s="32">
        <v>161532.16906459996</v>
      </c>
      <c r="F38" s="32">
        <v>91291.025472400011</v>
      </c>
      <c r="G38" s="32">
        <v>127793.56642259999</v>
      </c>
      <c r="H38" s="32">
        <v>1413888.9381424002</v>
      </c>
      <c r="I38" s="32">
        <v>19815019.261971604</v>
      </c>
      <c r="J38" s="32">
        <v>11216971.556693001</v>
      </c>
      <c r="K38" s="32">
        <v>2452159.1046594004</v>
      </c>
      <c r="L38" s="32">
        <v>18020.463179600003</v>
      </c>
      <c r="M38" s="32">
        <v>38103.806154800004</v>
      </c>
      <c r="N38" s="32">
        <v>146116.63832339999</v>
      </c>
      <c r="O38" s="32">
        <v>179682.59329359999</v>
      </c>
      <c r="P38" s="32">
        <v>601912.14718480012</v>
      </c>
      <c r="Q38" s="32">
        <v>14652966.3094886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39"/>
      <c r="C40" s="39"/>
      <c r="D40" s="39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39" t="s">
        <v>83</v>
      </c>
      <c r="B41" s="39"/>
      <c r="C41" s="39"/>
      <c r="D41" s="3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54602-F13E-485E-A7E5-2526D452AEA0}">
  <sheetPr codeName="Hoja33">
    <pageSetUpPr fitToPage="1"/>
  </sheetPr>
  <dimension ref="A1:Q42"/>
  <sheetViews>
    <sheetView zoomScale="55" zoomScaleNormal="55" workbookViewId="0">
      <selection sqref="A1:Q42"/>
    </sheetView>
  </sheetViews>
  <sheetFormatPr baseColWidth="10" defaultRowHeight="15" customHeight="1" x14ac:dyDescent="0.55000000000000004"/>
  <cols>
    <col min="1" max="1" width="7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86</v>
      </c>
      <c r="C6" s="436"/>
      <c r="D6" s="436"/>
      <c r="E6" s="436"/>
      <c r="F6" s="436"/>
      <c r="G6" s="436"/>
      <c r="H6" s="436"/>
      <c r="I6" s="436"/>
      <c r="J6" s="436" t="s">
        <v>44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112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3652565.5241457997</v>
      </c>
      <c r="C8" s="29">
        <v>108607.95745</v>
      </c>
      <c r="D8" s="29">
        <v>8.3783200000000004</v>
      </c>
      <c r="E8" s="29">
        <v>0</v>
      </c>
      <c r="F8" s="29">
        <v>12349.889080000001</v>
      </c>
      <c r="G8" s="29">
        <v>27127.424740000002</v>
      </c>
      <c r="H8" s="29">
        <v>522673.2575302</v>
      </c>
      <c r="I8" s="29">
        <v>4323332.4312660005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</row>
    <row r="9" spans="1:17" ht="15" customHeight="1" x14ac:dyDescent="0.2">
      <c r="A9" s="81" t="s">
        <v>114</v>
      </c>
      <c r="B9" s="29">
        <v>4234.2784799999999</v>
      </c>
      <c r="C9" s="29">
        <v>0</v>
      </c>
      <c r="D9" s="29">
        <v>200.67751999999999</v>
      </c>
      <c r="E9" s="29">
        <v>0</v>
      </c>
      <c r="F9" s="29">
        <v>0</v>
      </c>
      <c r="G9" s="29">
        <v>0</v>
      </c>
      <c r="H9" s="29">
        <v>7520.9585900000002</v>
      </c>
      <c r="I9" s="29">
        <v>11955.91459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17" ht="15" customHeight="1" x14ac:dyDescent="0.2">
      <c r="A10" s="81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81" t="s">
        <v>116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81" t="s">
        <v>134</v>
      </c>
      <c r="B12" s="29">
        <v>1274935.286973</v>
      </c>
      <c r="C12" s="29">
        <v>174663.55488120008</v>
      </c>
      <c r="D12" s="29">
        <v>4100.0017036000008</v>
      </c>
      <c r="E12" s="29">
        <v>7560.1030492000009</v>
      </c>
      <c r="F12" s="29">
        <v>6547.8128770000003</v>
      </c>
      <c r="G12" s="29">
        <v>20461.581954600002</v>
      </c>
      <c r="H12" s="29">
        <v>0</v>
      </c>
      <c r="I12" s="29">
        <v>1488268.3414386003</v>
      </c>
      <c r="J12" s="29">
        <v>130111.7539354</v>
      </c>
      <c r="K12" s="29">
        <v>31084.562864600004</v>
      </c>
      <c r="L12" s="29">
        <v>5.1043202000000001</v>
      </c>
      <c r="M12" s="29">
        <v>594.80135999999993</v>
      </c>
      <c r="N12" s="29">
        <v>479.00286999999997</v>
      </c>
      <c r="O12" s="29">
        <v>874.00117999999998</v>
      </c>
      <c r="P12" s="29">
        <v>0</v>
      </c>
      <c r="Q12" s="29">
        <v>163149.22653019999</v>
      </c>
    </row>
    <row r="13" spans="1:17" ht="15" customHeight="1" x14ac:dyDescent="0.2">
      <c r="A13" s="81" t="s">
        <v>135</v>
      </c>
      <c r="B13" s="29">
        <v>593.27297999999996</v>
      </c>
      <c r="C13" s="29">
        <v>109.98567000000001</v>
      </c>
      <c r="D13" s="29">
        <v>0</v>
      </c>
      <c r="E13" s="29">
        <v>0</v>
      </c>
      <c r="F13" s="29">
        <v>106.22993</v>
      </c>
      <c r="G13" s="29">
        <v>0</v>
      </c>
      <c r="H13" s="29">
        <v>0</v>
      </c>
      <c r="I13" s="29">
        <v>809.48857999999996</v>
      </c>
      <c r="J13" s="29">
        <v>786724.78248999955</v>
      </c>
      <c r="K13" s="29">
        <v>110493.96702380003</v>
      </c>
      <c r="L13" s="29">
        <v>9439.6942099999978</v>
      </c>
      <c r="M13" s="29">
        <v>4924.7328900000002</v>
      </c>
      <c r="N13" s="29">
        <v>10190.050229999995</v>
      </c>
      <c r="O13" s="29">
        <v>7574.3653200000026</v>
      </c>
      <c r="P13" s="29">
        <v>0</v>
      </c>
      <c r="Q13" s="29">
        <v>929347.59216379956</v>
      </c>
    </row>
    <row r="14" spans="1:17" ht="15" customHeight="1" x14ac:dyDescent="0.2">
      <c r="A14" s="81" t="s">
        <v>136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226.37130999999997</v>
      </c>
      <c r="K14" s="29">
        <v>0</v>
      </c>
      <c r="L14" s="29">
        <v>6.5847899999999999</v>
      </c>
      <c r="M14" s="29">
        <v>0</v>
      </c>
      <c r="N14" s="29">
        <v>0</v>
      </c>
      <c r="O14" s="29">
        <v>0</v>
      </c>
      <c r="P14" s="29">
        <v>0</v>
      </c>
      <c r="Q14" s="29">
        <v>232.95609999999996</v>
      </c>
    </row>
    <row r="15" spans="1:17" ht="15" customHeight="1" x14ac:dyDescent="0.2">
      <c r="A15" s="81" t="s">
        <v>137</v>
      </c>
      <c r="B15" s="29">
        <v>506586.48497000011</v>
      </c>
      <c r="C15" s="29">
        <v>265573.07299999997</v>
      </c>
      <c r="D15" s="29">
        <v>1104.2275</v>
      </c>
      <c r="E15" s="29">
        <v>9072.6500699999979</v>
      </c>
      <c r="F15" s="29">
        <v>4945.3482308000002</v>
      </c>
      <c r="G15" s="29">
        <v>15388.697299999996</v>
      </c>
      <c r="H15" s="29">
        <v>0</v>
      </c>
      <c r="I15" s="29">
        <v>802670.4810708001</v>
      </c>
      <c r="J15" s="29">
        <v>180566.37238000002</v>
      </c>
      <c r="K15" s="29">
        <v>19312.181220000002</v>
      </c>
      <c r="L15" s="29">
        <v>155.82455999999999</v>
      </c>
      <c r="M15" s="29">
        <v>0</v>
      </c>
      <c r="N15" s="29">
        <v>1430.3315599999999</v>
      </c>
      <c r="O15" s="29">
        <v>441.28131999999999</v>
      </c>
      <c r="P15" s="29">
        <v>0</v>
      </c>
      <c r="Q15" s="29">
        <v>201905.99104000002</v>
      </c>
    </row>
    <row r="16" spans="1:17" ht="15" customHeight="1" x14ac:dyDescent="0.2">
      <c r="A16" s="81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9478.2301499999994</v>
      </c>
      <c r="K16" s="29">
        <v>472.71730000000002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9950.9474499999997</v>
      </c>
    </row>
    <row r="17" spans="1:17" ht="15" customHeight="1" x14ac:dyDescent="0.2">
      <c r="A17" s="81" t="s">
        <v>124</v>
      </c>
      <c r="B17" s="29">
        <v>802830.06501999975</v>
      </c>
      <c r="C17" s="29">
        <v>64738.435620000026</v>
      </c>
      <c r="D17" s="29">
        <v>3704.4985300000003</v>
      </c>
      <c r="E17" s="29">
        <v>5181.3348300000007</v>
      </c>
      <c r="F17" s="29">
        <v>7049.1838000000016</v>
      </c>
      <c r="G17" s="29">
        <v>17398.533759999991</v>
      </c>
      <c r="H17" s="29">
        <v>54154.250950000001</v>
      </c>
      <c r="I17" s="29">
        <v>955056.30250999972</v>
      </c>
      <c r="J17" s="29">
        <v>4128768.5054900004</v>
      </c>
      <c r="K17" s="29">
        <v>212630.22790119998</v>
      </c>
      <c r="L17" s="29">
        <v>6932.0585599999995</v>
      </c>
      <c r="M17" s="29">
        <v>3274.8731600000001</v>
      </c>
      <c r="N17" s="29">
        <v>18386.471970000002</v>
      </c>
      <c r="O17" s="29">
        <v>11298.204750000003</v>
      </c>
      <c r="P17" s="29">
        <v>0</v>
      </c>
      <c r="Q17" s="29">
        <v>4381290.3418311998</v>
      </c>
    </row>
    <row r="18" spans="1:17" ht="15" customHeight="1" x14ac:dyDescent="0.2">
      <c r="A18" s="81" t="s">
        <v>125</v>
      </c>
      <c r="B18" s="29">
        <v>108635.44030000007</v>
      </c>
      <c r="C18" s="29">
        <v>2155.8440934</v>
      </c>
      <c r="D18" s="29">
        <v>213.98264</v>
      </c>
      <c r="E18" s="29">
        <v>555.14817000000005</v>
      </c>
      <c r="F18" s="29">
        <v>654.71152000000006</v>
      </c>
      <c r="G18" s="29">
        <v>2307.9816800000003</v>
      </c>
      <c r="H18" s="29">
        <v>0</v>
      </c>
      <c r="I18" s="29">
        <v>114523.10840340007</v>
      </c>
      <c r="J18" s="29">
        <v>7970671.4728899989</v>
      </c>
      <c r="K18" s="29">
        <v>814433.21440000029</v>
      </c>
      <c r="L18" s="29">
        <v>60466.22764620003</v>
      </c>
      <c r="M18" s="29">
        <v>34234.366579999987</v>
      </c>
      <c r="N18" s="29">
        <v>28641.130800799994</v>
      </c>
      <c r="O18" s="29">
        <v>29144.688479999997</v>
      </c>
      <c r="P18" s="29">
        <v>6.86</v>
      </c>
      <c r="Q18" s="29">
        <v>8937597.9607969988</v>
      </c>
    </row>
    <row r="19" spans="1:17" ht="15" customHeight="1" x14ac:dyDescent="0.2">
      <c r="A19" s="81" t="s">
        <v>126</v>
      </c>
      <c r="B19" s="29">
        <v>927479.71832240012</v>
      </c>
      <c r="C19" s="29">
        <v>313429.83686599979</v>
      </c>
      <c r="D19" s="29">
        <v>4179.36967</v>
      </c>
      <c r="E19" s="29">
        <v>12085.174303799999</v>
      </c>
      <c r="F19" s="29">
        <v>7823.3805938000005</v>
      </c>
      <c r="G19" s="29">
        <v>38066.217192000004</v>
      </c>
      <c r="H19" s="29">
        <v>68.071389999999994</v>
      </c>
      <c r="I19" s="29">
        <v>1303131.7683379999</v>
      </c>
      <c r="J19" s="29">
        <v>343048.28491440025</v>
      </c>
      <c r="K19" s="29">
        <v>66954.937397600006</v>
      </c>
      <c r="L19" s="29">
        <v>450.14431679999996</v>
      </c>
      <c r="M19" s="29">
        <v>722.64343000000008</v>
      </c>
      <c r="N19" s="29">
        <v>3706.6203127999997</v>
      </c>
      <c r="O19" s="29">
        <v>3015.94427</v>
      </c>
      <c r="P19" s="29">
        <v>26.935400000000001</v>
      </c>
      <c r="Q19" s="29">
        <v>417925.51004160021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21693.421950000014</v>
      </c>
      <c r="C24" s="29">
        <v>3521.4782099999998</v>
      </c>
      <c r="D24" s="29">
        <v>240.52507</v>
      </c>
      <c r="E24" s="29">
        <v>520.97848999999997</v>
      </c>
      <c r="F24" s="29">
        <v>1087.2348</v>
      </c>
      <c r="G24" s="29">
        <v>2976.4351299999998</v>
      </c>
      <c r="H24" s="29">
        <v>0</v>
      </c>
      <c r="I24" s="29">
        <v>30040.073650000013</v>
      </c>
      <c r="J24" s="29">
        <v>750815.97196999984</v>
      </c>
      <c r="K24" s="29">
        <v>39989.543779999993</v>
      </c>
      <c r="L24" s="29">
        <v>1560.0632900000001</v>
      </c>
      <c r="M24" s="29">
        <v>1002.7398099999999</v>
      </c>
      <c r="N24" s="29">
        <v>657.93597999999997</v>
      </c>
      <c r="O24" s="29">
        <v>1335.0577500000004</v>
      </c>
      <c r="P24" s="29">
        <v>0</v>
      </c>
      <c r="Q24" s="29">
        <v>795361.31257999979</v>
      </c>
    </row>
    <row r="25" spans="1:17" ht="15" customHeight="1" x14ac:dyDescent="0.2">
      <c r="A25" s="81" t="s">
        <v>132</v>
      </c>
      <c r="B25" s="29">
        <v>18976.045590000002</v>
      </c>
      <c r="C25" s="29">
        <v>5888.8122399999993</v>
      </c>
      <c r="D25" s="29">
        <v>0</v>
      </c>
      <c r="E25" s="29">
        <v>254.99213</v>
      </c>
      <c r="F25" s="29">
        <v>128.05661000000001</v>
      </c>
      <c r="G25" s="29">
        <v>1100.5566899999999</v>
      </c>
      <c r="H25" s="29">
        <v>0</v>
      </c>
      <c r="I25" s="29">
        <v>26348.46326</v>
      </c>
      <c r="J25" s="29">
        <v>8818.3278900000005</v>
      </c>
      <c r="K25" s="29">
        <v>518.39430000000004</v>
      </c>
      <c r="L25" s="29">
        <v>0</v>
      </c>
      <c r="M25" s="29">
        <v>0</v>
      </c>
      <c r="N25" s="29">
        <v>0</v>
      </c>
      <c r="O25" s="29">
        <v>318.45676000000003</v>
      </c>
      <c r="P25" s="29">
        <v>0</v>
      </c>
      <c r="Q25" s="29">
        <v>9655.1789500000014</v>
      </c>
    </row>
    <row r="26" spans="1:17" ht="15" customHeight="1" x14ac:dyDescent="0.2">
      <c r="A26" s="81" t="s">
        <v>133</v>
      </c>
      <c r="B26" s="29">
        <v>455.54220999999995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455.54220999999995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17" ht="15" customHeight="1" x14ac:dyDescent="0.2">
      <c r="A27" s="81" t="s">
        <v>139</v>
      </c>
      <c r="B27" s="29">
        <v>932379.51383979991</v>
      </c>
      <c r="C27" s="29">
        <v>15927.486670000002</v>
      </c>
      <c r="D27" s="29">
        <v>18023.563560000002</v>
      </c>
      <c r="E27" s="29">
        <v>3260.2739885999995</v>
      </c>
      <c r="F27" s="29">
        <v>3792.2529328000001</v>
      </c>
      <c r="G27" s="29">
        <v>2654.7363255999999</v>
      </c>
      <c r="H27" s="29">
        <v>230589.22484999988</v>
      </c>
      <c r="I27" s="29">
        <v>1206627.0521667998</v>
      </c>
      <c r="J27" s="29">
        <v>512161.96256000007</v>
      </c>
      <c r="K27" s="29">
        <v>38197.041929999985</v>
      </c>
      <c r="L27" s="29">
        <v>4670.0608999999995</v>
      </c>
      <c r="M27" s="29">
        <v>1667.6519799999996</v>
      </c>
      <c r="N27" s="29">
        <v>2504.7392999999997</v>
      </c>
      <c r="O27" s="29">
        <v>1348.7068100000001</v>
      </c>
      <c r="P27" s="29">
        <v>0</v>
      </c>
      <c r="Q27" s="29">
        <v>560550.1634800001</v>
      </c>
    </row>
    <row r="28" spans="1:17" ht="15" customHeight="1" x14ac:dyDescent="0.2">
      <c r="A28" s="81" t="s">
        <v>140</v>
      </c>
      <c r="B28" s="29">
        <v>48167.454810000003</v>
      </c>
      <c r="C28" s="29">
        <v>3553.0020300000001</v>
      </c>
      <c r="D28" s="29">
        <v>287.57691000000005</v>
      </c>
      <c r="E28" s="29">
        <v>71.409050000000008</v>
      </c>
      <c r="F28" s="29">
        <v>319.32208000000003</v>
      </c>
      <c r="G28" s="29">
        <v>712.23524999999995</v>
      </c>
      <c r="H28" s="29">
        <v>3404.6322900000005</v>
      </c>
      <c r="I28" s="29">
        <v>56515.632420000009</v>
      </c>
      <c r="J28" s="29">
        <v>1083444.7761300001</v>
      </c>
      <c r="K28" s="29">
        <v>121119.18764000002</v>
      </c>
      <c r="L28" s="29">
        <v>16792.444479999998</v>
      </c>
      <c r="M28" s="29">
        <v>7954.0710100000006</v>
      </c>
      <c r="N28" s="29">
        <v>4822.3532299999997</v>
      </c>
      <c r="O28" s="29">
        <v>3514.7489100000003</v>
      </c>
      <c r="P28" s="29">
        <v>0</v>
      </c>
      <c r="Q28" s="29">
        <v>1237647.5814000005</v>
      </c>
    </row>
    <row r="29" spans="1:17" ht="15" customHeight="1" x14ac:dyDescent="0.2">
      <c r="A29" s="81" t="s">
        <v>141</v>
      </c>
      <c r="B29" s="29">
        <v>251658.84844859983</v>
      </c>
      <c r="C29" s="29">
        <v>55847.2986752</v>
      </c>
      <c r="D29" s="29">
        <v>904.34619999999995</v>
      </c>
      <c r="E29" s="29">
        <v>3696.4105799999998</v>
      </c>
      <c r="F29" s="29">
        <v>2840.5970294000003</v>
      </c>
      <c r="G29" s="29">
        <v>12560.524229999994</v>
      </c>
      <c r="H29" s="29">
        <v>18553.043839999995</v>
      </c>
      <c r="I29" s="29">
        <v>346061.06900319981</v>
      </c>
      <c r="J29" s="29">
        <v>112107.77086219998</v>
      </c>
      <c r="K29" s="29">
        <v>17681.252189999999</v>
      </c>
      <c r="L29" s="29">
        <v>195.64451120000001</v>
      </c>
      <c r="M29" s="29">
        <v>620.93478999999991</v>
      </c>
      <c r="N29" s="29">
        <v>1542.5981999999999</v>
      </c>
      <c r="O29" s="29">
        <v>1485.9137499999999</v>
      </c>
      <c r="P29" s="29">
        <v>0</v>
      </c>
      <c r="Q29" s="29">
        <v>133634.11430339998</v>
      </c>
    </row>
    <row r="30" spans="1:17" ht="15" customHeight="1" x14ac:dyDescent="0.2">
      <c r="A30" s="81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1301256.2210500001</v>
      </c>
      <c r="C31" s="29">
        <v>161595.84859679994</v>
      </c>
      <c r="D31" s="29">
        <v>0</v>
      </c>
      <c r="E31" s="29">
        <v>4377.4274100000002</v>
      </c>
      <c r="F31" s="29">
        <v>8523.2686299999987</v>
      </c>
      <c r="G31" s="29">
        <v>37900.74834279999</v>
      </c>
      <c r="H31" s="29">
        <v>164936.25720579998</v>
      </c>
      <c r="I31" s="29">
        <v>1678589.7712353999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</row>
    <row r="32" spans="1:17" ht="15" customHeight="1" x14ac:dyDescent="0.2">
      <c r="A32" s="81" t="s">
        <v>118</v>
      </c>
      <c r="B32" s="29">
        <v>213792.3733756</v>
      </c>
      <c r="C32" s="29">
        <v>27716.950381999999</v>
      </c>
      <c r="D32" s="29">
        <v>4.0152466000000002</v>
      </c>
      <c r="E32" s="29">
        <v>2042.8870000000002</v>
      </c>
      <c r="F32" s="29">
        <v>3635.8522599999997</v>
      </c>
      <c r="G32" s="29">
        <v>1851.7411179999997</v>
      </c>
      <c r="H32" s="29">
        <v>25366.881938199997</v>
      </c>
      <c r="I32" s="29">
        <v>274410.7013204</v>
      </c>
      <c r="J32" s="29">
        <v>8247.60412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8247.60412</v>
      </c>
    </row>
    <row r="33" spans="1:17" ht="15" customHeight="1" x14ac:dyDescent="0.2">
      <c r="A33" s="81" t="s">
        <v>119</v>
      </c>
      <c r="B33" s="29">
        <v>340.33961999999997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340.33961999999997</v>
      </c>
      <c r="J33" s="29">
        <v>104.58551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104.58551</v>
      </c>
    </row>
    <row r="34" spans="1:17" ht="15" customHeight="1" x14ac:dyDescent="0.2">
      <c r="A34" s="81" t="s">
        <v>120</v>
      </c>
      <c r="B34" s="29">
        <v>473.26312999999999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473.26312999999999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</row>
    <row r="35" spans="1:17" ht="15" customHeight="1" x14ac:dyDescent="0.2">
      <c r="A35" s="81" t="s">
        <v>121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" customHeight="1" x14ac:dyDescent="0.2">
      <c r="A36" s="81" t="s">
        <v>122</v>
      </c>
      <c r="B36" s="29">
        <v>7000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7000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</row>
    <row r="37" spans="1:17" ht="15" customHeight="1" x14ac:dyDescent="0.2">
      <c r="A37" s="81" t="s">
        <v>123</v>
      </c>
      <c r="B37" s="29">
        <v>44855.428070000002</v>
      </c>
      <c r="C37" s="29">
        <v>13658.75043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58514.178500000002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</row>
    <row r="38" spans="1:17" s="22" customFormat="1" ht="15" customHeight="1" x14ac:dyDescent="0.25">
      <c r="A38" s="24" t="s">
        <v>96</v>
      </c>
      <c r="B38" s="32">
        <v>10118908.523285199</v>
      </c>
      <c r="C38" s="32">
        <v>1216988.3148145999</v>
      </c>
      <c r="D38" s="32">
        <v>32971.162870200002</v>
      </c>
      <c r="E38" s="32">
        <v>48678.789071599997</v>
      </c>
      <c r="F38" s="32">
        <v>59803.140373800001</v>
      </c>
      <c r="G38" s="32">
        <v>180507.41371299996</v>
      </c>
      <c r="H38" s="32">
        <v>1027266.5785841998</v>
      </c>
      <c r="I38" s="32">
        <v>12685123.9227126</v>
      </c>
      <c r="J38" s="32">
        <v>16025296.772601997</v>
      </c>
      <c r="K38" s="32">
        <v>1472887.2279472002</v>
      </c>
      <c r="L38" s="32">
        <v>100673.85158440002</v>
      </c>
      <c r="M38" s="32">
        <v>54996.815009999984</v>
      </c>
      <c r="N38" s="32">
        <v>72361.234453599973</v>
      </c>
      <c r="O38" s="32">
        <v>60351.369300000006</v>
      </c>
      <c r="P38" s="32">
        <v>33.795400000000001</v>
      </c>
      <c r="Q38" s="32">
        <v>17786601.0662972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39"/>
      <c r="C40" s="39"/>
      <c r="D40" s="39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39" t="s">
        <v>83</v>
      </c>
      <c r="B41" s="39"/>
      <c r="C41" s="39"/>
      <c r="D41" s="3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  <row r="42" spans="1:17" ht="15" customHeight="1" x14ac:dyDescent="0.2">
      <c r="A42" s="21"/>
      <c r="B42" s="28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8"/>
      <c r="N42" s="22"/>
      <c r="O42" s="22"/>
      <c r="P42" s="22"/>
      <c r="Q42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89F6B-2804-4F6B-9AC2-899D38D9C05C}">
  <sheetPr codeName="Hoja34">
    <pageSetUpPr fitToPage="1"/>
  </sheetPr>
  <dimension ref="A1:Q41"/>
  <sheetViews>
    <sheetView zoomScale="70" zoomScaleNormal="70" workbookViewId="0">
      <selection sqref="A1:Q41"/>
    </sheetView>
  </sheetViews>
  <sheetFormatPr baseColWidth="10" defaultRowHeight="15" customHeight="1" x14ac:dyDescent="0.55000000000000004"/>
  <cols>
    <col min="1" max="1" width="7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45</v>
      </c>
      <c r="C6" s="436"/>
      <c r="D6" s="436"/>
      <c r="E6" s="436"/>
      <c r="F6" s="436"/>
      <c r="G6" s="436"/>
      <c r="H6" s="436"/>
      <c r="I6" s="436"/>
      <c r="J6" s="436" t="s">
        <v>46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63" t="s">
        <v>146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82068.645510000002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18859.136210000001</v>
      </c>
      <c r="I8" s="29">
        <v>100927.78172</v>
      </c>
      <c r="J8" s="29">
        <v>2702228.0335200015</v>
      </c>
      <c r="K8" s="29">
        <v>44112.058810000002</v>
      </c>
      <c r="L8" s="29">
        <v>0</v>
      </c>
      <c r="M8" s="29">
        <v>3000</v>
      </c>
      <c r="N8" s="29">
        <v>8232</v>
      </c>
      <c r="O8" s="29">
        <v>0</v>
      </c>
      <c r="P8" s="29">
        <v>398121.70104379993</v>
      </c>
      <c r="Q8" s="29">
        <v>3155693.7933738013</v>
      </c>
    </row>
    <row r="9" spans="1:17" ht="15" customHeight="1" x14ac:dyDescent="0.2">
      <c r="A9" s="81" t="s">
        <v>114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17" ht="15" customHeight="1" x14ac:dyDescent="0.2">
      <c r="A10" s="81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81" t="s">
        <v>116</v>
      </c>
      <c r="B11" s="29">
        <v>13720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13720</v>
      </c>
      <c r="J11" s="29">
        <v>260717.82591000001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260717.82591000001</v>
      </c>
    </row>
    <row r="12" spans="1:17" ht="15" customHeight="1" x14ac:dyDescent="0.2">
      <c r="A12" s="81" t="s">
        <v>134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831199.83748999937</v>
      </c>
      <c r="K12" s="29">
        <v>153465.49967020008</v>
      </c>
      <c r="L12" s="29">
        <v>2321.5536099999999</v>
      </c>
      <c r="M12" s="29">
        <v>3276.8703499999997</v>
      </c>
      <c r="N12" s="29">
        <v>8189.3672828000008</v>
      </c>
      <c r="O12" s="29">
        <v>15728.643550000001</v>
      </c>
      <c r="P12" s="29">
        <v>0</v>
      </c>
      <c r="Q12" s="29">
        <v>1014181.7719529994</v>
      </c>
    </row>
    <row r="13" spans="1:17" ht="15" customHeight="1" x14ac:dyDescent="0.2">
      <c r="A13" s="81" t="s">
        <v>135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62394.460409999971</v>
      </c>
      <c r="K13" s="29">
        <v>35879.231659999998</v>
      </c>
      <c r="L13" s="29">
        <v>3493.1053700000011</v>
      </c>
      <c r="M13" s="29">
        <v>8866.6939999999959</v>
      </c>
      <c r="N13" s="29">
        <v>1046.17329</v>
      </c>
      <c r="O13" s="29">
        <v>1537.4640999999999</v>
      </c>
      <c r="P13" s="29">
        <v>0</v>
      </c>
      <c r="Q13" s="29">
        <v>113217.12882999996</v>
      </c>
    </row>
    <row r="14" spans="1:17" ht="15" customHeight="1" x14ac:dyDescent="0.2">
      <c r="A14" s="81" t="s">
        <v>136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95.48442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95.48442</v>
      </c>
    </row>
    <row r="15" spans="1:17" ht="15" customHeight="1" x14ac:dyDescent="0.2">
      <c r="A15" s="81" t="s">
        <v>137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729619.26664999989</v>
      </c>
      <c r="K15" s="29">
        <v>259721.37756999998</v>
      </c>
      <c r="L15" s="29">
        <v>2139.7131999999997</v>
      </c>
      <c r="M15" s="29">
        <v>4211.6189800000002</v>
      </c>
      <c r="N15" s="29">
        <v>5234.8374999999996</v>
      </c>
      <c r="O15" s="29">
        <v>13651.37084</v>
      </c>
      <c r="P15" s="29">
        <v>0</v>
      </c>
      <c r="Q15" s="29">
        <v>1014578.1847399999</v>
      </c>
    </row>
    <row r="16" spans="1:17" ht="15" customHeight="1" x14ac:dyDescent="0.2">
      <c r="A16" s="81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1016.1848099999999</v>
      </c>
      <c r="K16" s="29">
        <v>510.17160999999999</v>
      </c>
      <c r="L16" s="29">
        <v>0</v>
      </c>
      <c r="M16" s="29">
        <v>63.093799999999995</v>
      </c>
      <c r="N16" s="29">
        <v>0</v>
      </c>
      <c r="O16" s="29">
        <v>0</v>
      </c>
      <c r="P16" s="29">
        <v>0</v>
      </c>
      <c r="Q16" s="29">
        <v>1589.4502199999999</v>
      </c>
    </row>
    <row r="17" spans="1:17" ht="15" customHeight="1" x14ac:dyDescent="0.2">
      <c r="A17" s="81" t="s">
        <v>124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1592478.9558499998</v>
      </c>
      <c r="K17" s="29">
        <v>303789.17618999991</v>
      </c>
      <c r="L17" s="29">
        <v>30121.5841454</v>
      </c>
      <c r="M17" s="29">
        <v>54796.427530000001</v>
      </c>
      <c r="N17" s="29">
        <v>20946.955786199997</v>
      </c>
      <c r="O17" s="29">
        <v>23291.987116200013</v>
      </c>
      <c r="P17" s="29">
        <v>6.86</v>
      </c>
      <c r="Q17" s="29">
        <v>2025431.9466177996</v>
      </c>
    </row>
    <row r="18" spans="1:17" ht="15" customHeight="1" x14ac:dyDescent="0.2">
      <c r="A18" s="81" t="s">
        <v>125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214.68870000000001</v>
      </c>
      <c r="I18" s="29">
        <v>214.68870000000001</v>
      </c>
      <c r="J18" s="29">
        <v>4889112.0156500023</v>
      </c>
      <c r="K18" s="29">
        <v>149074.10336999991</v>
      </c>
      <c r="L18" s="29">
        <v>26709.277999999995</v>
      </c>
      <c r="M18" s="29">
        <v>22629.273049999989</v>
      </c>
      <c r="N18" s="29">
        <v>8839.8847517999984</v>
      </c>
      <c r="O18" s="29">
        <v>7340.4218800000017</v>
      </c>
      <c r="P18" s="29">
        <v>0</v>
      </c>
      <c r="Q18" s="29">
        <v>5103704.9767018026</v>
      </c>
    </row>
    <row r="19" spans="1:17" ht="15" customHeight="1" x14ac:dyDescent="0.2">
      <c r="A19" s="81" t="s">
        <v>126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925158.27488000004</v>
      </c>
      <c r="K19" s="29">
        <v>251111.74854600016</v>
      </c>
      <c r="L19" s="29">
        <v>1781.2760883999999</v>
      </c>
      <c r="M19" s="29">
        <v>8550.5602292000003</v>
      </c>
      <c r="N19" s="29">
        <v>8988.8739238000016</v>
      </c>
      <c r="O19" s="29">
        <v>25735.753888800002</v>
      </c>
      <c r="P19" s="29">
        <v>6389.6702100000002</v>
      </c>
      <c r="Q19" s="29">
        <v>1227716.1577662001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1455917.6822200003</v>
      </c>
      <c r="K24" s="29">
        <v>108696.51887999997</v>
      </c>
      <c r="L24" s="29">
        <v>11201.924190000005</v>
      </c>
      <c r="M24" s="29">
        <v>18011.29005</v>
      </c>
      <c r="N24" s="29">
        <v>3812.9986500000005</v>
      </c>
      <c r="O24" s="29">
        <v>5990.6882800000003</v>
      </c>
      <c r="P24" s="29">
        <v>0</v>
      </c>
      <c r="Q24" s="29">
        <v>1603631.1022699999</v>
      </c>
    </row>
    <row r="25" spans="1:17" ht="15" customHeight="1" x14ac:dyDescent="0.2">
      <c r="A25" s="81" t="s">
        <v>132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413455.9149899999</v>
      </c>
      <c r="K25" s="29">
        <v>31599.493210000004</v>
      </c>
      <c r="L25" s="29">
        <v>886.10446000000013</v>
      </c>
      <c r="M25" s="29">
        <v>1226.6828399999999</v>
      </c>
      <c r="N25" s="29">
        <v>1927.3234779999998</v>
      </c>
      <c r="O25" s="29">
        <v>3303.1785399999994</v>
      </c>
      <c r="P25" s="29">
        <v>0</v>
      </c>
      <c r="Q25" s="29">
        <v>452398.69751799991</v>
      </c>
    </row>
    <row r="26" spans="1:17" ht="15" customHeight="1" x14ac:dyDescent="0.2">
      <c r="A26" s="81" t="s">
        <v>133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41580.943399999996</v>
      </c>
      <c r="K26" s="29">
        <v>834.73205000000007</v>
      </c>
      <c r="L26" s="29">
        <v>44.789259999999999</v>
      </c>
      <c r="M26" s="29">
        <v>135.10431</v>
      </c>
      <c r="N26" s="29">
        <v>0</v>
      </c>
      <c r="O26" s="29">
        <v>0</v>
      </c>
      <c r="P26" s="29">
        <v>0</v>
      </c>
      <c r="Q26" s="29">
        <v>42595.569019999995</v>
      </c>
    </row>
    <row r="27" spans="1:17" ht="15" customHeight="1" x14ac:dyDescent="0.2">
      <c r="A27" s="81" t="s">
        <v>139</v>
      </c>
      <c r="B27" s="29">
        <v>258.76745999999997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258.76745999999997</v>
      </c>
      <c r="J27" s="29">
        <v>509662.79851000005</v>
      </c>
      <c r="K27" s="29">
        <v>99317.191530000069</v>
      </c>
      <c r="L27" s="29">
        <v>15695.068530000008</v>
      </c>
      <c r="M27" s="29">
        <v>26000.200560000001</v>
      </c>
      <c r="N27" s="29">
        <v>5653.6397687999997</v>
      </c>
      <c r="O27" s="29">
        <v>10460.54665</v>
      </c>
      <c r="P27" s="29">
        <v>2410.0953200000004</v>
      </c>
      <c r="Q27" s="29">
        <v>669199.54086880013</v>
      </c>
    </row>
    <row r="28" spans="1:17" ht="15" customHeight="1" x14ac:dyDescent="0.2">
      <c r="A28" s="81" t="s">
        <v>140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1018930.4639199994</v>
      </c>
      <c r="K28" s="29">
        <v>39615.314689999999</v>
      </c>
      <c r="L28" s="29">
        <v>12481.582349999997</v>
      </c>
      <c r="M28" s="29">
        <v>7182.5760000000028</v>
      </c>
      <c r="N28" s="29">
        <v>2519.4960026000003</v>
      </c>
      <c r="O28" s="29">
        <v>1288.65697</v>
      </c>
      <c r="P28" s="29">
        <v>0</v>
      </c>
      <c r="Q28" s="29">
        <v>1082018.0899325996</v>
      </c>
    </row>
    <row r="29" spans="1:17" ht="15" customHeight="1" x14ac:dyDescent="0.2">
      <c r="A29" s="81" t="s">
        <v>141</v>
      </c>
      <c r="B29" s="29">
        <v>0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168085.52588999996</v>
      </c>
      <c r="K29" s="29">
        <v>28628.453617800005</v>
      </c>
      <c r="L29" s="29">
        <v>1316.2467908000001</v>
      </c>
      <c r="M29" s="29">
        <v>1569.3390899999999</v>
      </c>
      <c r="N29" s="29">
        <v>517.09645999999998</v>
      </c>
      <c r="O29" s="29">
        <v>2170.2203999999997</v>
      </c>
      <c r="P29" s="29">
        <v>0</v>
      </c>
      <c r="Q29" s="29">
        <v>202286.88224859996</v>
      </c>
    </row>
    <row r="30" spans="1:17" ht="15" customHeight="1" x14ac:dyDescent="0.2">
      <c r="A30" s="81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6577.1636400000007</v>
      </c>
      <c r="C31" s="29">
        <v>258.39335620000003</v>
      </c>
      <c r="D31" s="29">
        <v>0</v>
      </c>
      <c r="E31" s="29">
        <v>0</v>
      </c>
      <c r="F31" s="29">
        <v>0</v>
      </c>
      <c r="G31" s="29">
        <v>0</v>
      </c>
      <c r="H31" s="29">
        <v>2245.1139141999997</v>
      </c>
      <c r="I31" s="29">
        <v>9080.6709104000001</v>
      </c>
      <c r="J31" s="29">
        <v>314358.44567999995</v>
      </c>
      <c r="K31" s="29">
        <v>97391.173370000004</v>
      </c>
      <c r="L31" s="29">
        <v>0</v>
      </c>
      <c r="M31" s="29">
        <v>0</v>
      </c>
      <c r="N31" s="29">
        <v>2940</v>
      </c>
      <c r="O31" s="29">
        <v>12309.52225</v>
      </c>
      <c r="P31" s="29">
        <v>4375.9059800000005</v>
      </c>
      <c r="Q31" s="29">
        <v>431375.04727999994</v>
      </c>
    </row>
    <row r="32" spans="1:17" ht="15" customHeight="1" x14ac:dyDescent="0.2">
      <c r="A32" s="81" t="s">
        <v>118</v>
      </c>
      <c r="B32" s="29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83991.156350000034</v>
      </c>
      <c r="K32" s="29">
        <v>38692.049181399998</v>
      </c>
      <c r="L32" s="29">
        <v>156.52159</v>
      </c>
      <c r="M32" s="29">
        <v>89.435540000000003</v>
      </c>
      <c r="N32" s="29">
        <v>2836.7519182000001</v>
      </c>
      <c r="O32" s="29">
        <v>6198.7173067999993</v>
      </c>
      <c r="P32" s="29">
        <v>5825.4233299999996</v>
      </c>
      <c r="Q32" s="29">
        <v>137790.05521640004</v>
      </c>
    </row>
    <row r="33" spans="1:17" ht="15" customHeight="1" x14ac:dyDescent="0.2">
      <c r="A33" s="81" t="s">
        <v>119</v>
      </c>
      <c r="B33" s="29">
        <v>0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10659.370570000001</v>
      </c>
      <c r="K33" s="29">
        <v>613.64314999999999</v>
      </c>
      <c r="L33" s="29">
        <v>0</v>
      </c>
      <c r="M33" s="29">
        <v>0</v>
      </c>
      <c r="N33" s="29">
        <v>196.30370000000002</v>
      </c>
      <c r="O33" s="29">
        <v>0</v>
      </c>
      <c r="P33" s="29">
        <v>0</v>
      </c>
      <c r="Q33" s="29">
        <v>11469.317420000001</v>
      </c>
    </row>
    <row r="34" spans="1:17" ht="15" customHeight="1" x14ac:dyDescent="0.2">
      <c r="A34" s="81" t="s">
        <v>120</v>
      </c>
      <c r="B34" s="29">
        <v>12242.429599999998</v>
      </c>
      <c r="C34" s="29">
        <v>2172.83601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14415.265609999999</v>
      </c>
      <c r="J34" s="29">
        <v>109773.18504000001</v>
      </c>
      <c r="K34" s="29">
        <v>10303.02368</v>
      </c>
      <c r="L34" s="29">
        <v>0</v>
      </c>
      <c r="M34" s="29">
        <v>0</v>
      </c>
      <c r="N34" s="29">
        <v>1784.54169</v>
      </c>
      <c r="O34" s="29">
        <v>930.92834999999991</v>
      </c>
      <c r="P34" s="29">
        <v>0</v>
      </c>
      <c r="Q34" s="29">
        <v>122791.67876000001</v>
      </c>
    </row>
    <row r="35" spans="1:17" ht="15" customHeight="1" x14ac:dyDescent="0.2">
      <c r="A35" s="81" t="s">
        <v>121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2570.9790500000004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2570.9790500000004</v>
      </c>
    </row>
    <row r="36" spans="1:17" ht="15" customHeight="1" x14ac:dyDescent="0.2">
      <c r="A36" s="81" t="s">
        <v>122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9106.7821600000007</v>
      </c>
      <c r="K36" s="29">
        <v>7920</v>
      </c>
      <c r="L36" s="29">
        <v>0</v>
      </c>
      <c r="M36" s="29">
        <v>0</v>
      </c>
      <c r="N36" s="29">
        <v>440</v>
      </c>
      <c r="O36" s="29">
        <v>0</v>
      </c>
      <c r="P36" s="29">
        <v>0</v>
      </c>
      <c r="Q36" s="29">
        <v>17466.782160000002</v>
      </c>
    </row>
    <row r="37" spans="1:17" ht="15" customHeight="1" x14ac:dyDescent="0.2">
      <c r="A37" s="81" t="s">
        <v>123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646224.77039999992</v>
      </c>
      <c r="K37" s="29">
        <v>23141.240229999999</v>
      </c>
      <c r="L37" s="29">
        <v>0</v>
      </c>
      <c r="M37" s="29">
        <v>0</v>
      </c>
      <c r="N37" s="29">
        <v>0</v>
      </c>
      <c r="O37" s="29">
        <v>15133.590770000001</v>
      </c>
      <c r="P37" s="29">
        <v>0</v>
      </c>
      <c r="Q37" s="29">
        <v>684499.60139999993</v>
      </c>
    </row>
    <row r="38" spans="1:17" s="22" customFormat="1" ht="15" customHeight="1" x14ac:dyDescent="0.25">
      <c r="A38" s="24" t="s">
        <v>81</v>
      </c>
      <c r="B38" s="32">
        <v>114867.00621000001</v>
      </c>
      <c r="C38" s="32">
        <v>2431.2293662000002</v>
      </c>
      <c r="D38" s="32">
        <v>0</v>
      </c>
      <c r="E38" s="32">
        <v>0</v>
      </c>
      <c r="F38" s="32">
        <v>0</v>
      </c>
      <c r="G38" s="32">
        <v>0</v>
      </c>
      <c r="H38" s="32">
        <v>21318.938824199999</v>
      </c>
      <c r="I38" s="32">
        <v>138617.17440039999</v>
      </c>
      <c r="J38" s="32">
        <v>16778338.357770003</v>
      </c>
      <c r="K38" s="32">
        <v>1684416.2010154</v>
      </c>
      <c r="L38" s="32">
        <v>108348.74758460002</v>
      </c>
      <c r="M38" s="32">
        <v>159609.16632919997</v>
      </c>
      <c r="N38" s="32">
        <v>84106.244202199989</v>
      </c>
      <c r="O38" s="32">
        <v>145071.69089180001</v>
      </c>
      <c r="P38" s="32">
        <v>417129.65588379995</v>
      </c>
      <c r="Q38" s="32">
        <v>19377020.063676998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40"/>
      <c r="C40" s="30"/>
      <c r="D40" s="30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21"/>
      <c r="B41" s="28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D9B95-402A-4593-8C10-8645000984D3}">
  <sheetPr codeName="Hoja35">
    <pageSetUpPr fitToPage="1"/>
  </sheetPr>
  <dimension ref="A1:Q42"/>
  <sheetViews>
    <sheetView zoomScale="85" zoomScaleNormal="85" workbookViewId="0">
      <selection sqref="A1:Q42"/>
    </sheetView>
  </sheetViews>
  <sheetFormatPr baseColWidth="10" defaultRowHeight="15" customHeight="1" x14ac:dyDescent="0.55000000000000004"/>
  <cols>
    <col min="1" max="1" width="7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47</v>
      </c>
      <c r="C6" s="436"/>
      <c r="D6" s="436"/>
      <c r="E6" s="436"/>
      <c r="F6" s="436"/>
      <c r="G6" s="436"/>
      <c r="H6" s="436"/>
      <c r="I6" s="436"/>
      <c r="J6" s="436" t="s">
        <v>48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63" t="s">
        <v>146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81" t="s">
        <v>113</v>
      </c>
      <c r="B8" s="29">
        <v>565514.37989999994</v>
      </c>
      <c r="C8" s="29">
        <v>27777.679519999998</v>
      </c>
      <c r="D8" s="29">
        <v>0</v>
      </c>
      <c r="E8" s="29">
        <v>0</v>
      </c>
      <c r="F8" s="29">
        <v>0</v>
      </c>
      <c r="G8" s="29">
        <v>8061.0616899999995</v>
      </c>
      <c r="H8" s="29">
        <v>112907.80413379999</v>
      </c>
      <c r="I8" s="29">
        <v>714260.92524379992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</row>
    <row r="9" spans="1:17" ht="15" customHeight="1" x14ac:dyDescent="0.2">
      <c r="A9" s="81" t="s">
        <v>114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203.92</v>
      </c>
      <c r="I9" s="29">
        <v>203.92</v>
      </c>
      <c r="J9" s="29">
        <v>1840.20964</v>
      </c>
      <c r="K9" s="29">
        <v>6789.7375699999993</v>
      </c>
      <c r="L9" s="29">
        <v>0</v>
      </c>
      <c r="M9" s="29">
        <v>0</v>
      </c>
      <c r="N9" s="29">
        <v>0</v>
      </c>
      <c r="O9" s="29">
        <v>0</v>
      </c>
      <c r="P9" s="29">
        <v>31759.952209999996</v>
      </c>
      <c r="Q9" s="29">
        <v>40389.899419999994</v>
      </c>
    </row>
    <row r="10" spans="1:17" ht="15" customHeight="1" x14ac:dyDescent="0.2">
      <c r="A10" s="81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81" t="s">
        <v>116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81" t="s">
        <v>134</v>
      </c>
      <c r="B12" s="29">
        <v>567362.07396999991</v>
      </c>
      <c r="C12" s="29">
        <v>153433.58369239996</v>
      </c>
      <c r="D12" s="29">
        <v>2392.8949500000003</v>
      </c>
      <c r="E12" s="29">
        <v>3775.9387099999999</v>
      </c>
      <c r="F12" s="29">
        <v>11603.112060000001</v>
      </c>
      <c r="G12" s="29">
        <v>17507.18332</v>
      </c>
      <c r="H12" s="29">
        <v>0</v>
      </c>
      <c r="I12" s="29">
        <v>756074.78670239972</v>
      </c>
      <c r="J12" s="29">
        <v>47585.949290000004</v>
      </c>
      <c r="K12" s="29">
        <v>42102.659078199991</v>
      </c>
      <c r="L12" s="29">
        <v>0</v>
      </c>
      <c r="M12" s="29">
        <v>316.83610999999996</v>
      </c>
      <c r="N12" s="29">
        <v>940.81077999999991</v>
      </c>
      <c r="O12" s="29">
        <v>3490.6367099999998</v>
      </c>
      <c r="P12" s="29">
        <v>0</v>
      </c>
      <c r="Q12" s="29">
        <v>94436.891968199998</v>
      </c>
    </row>
    <row r="13" spans="1:17" ht="15" customHeight="1" x14ac:dyDescent="0.2">
      <c r="A13" s="81" t="s">
        <v>135</v>
      </c>
      <c r="B13" s="29">
        <v>14.531509999999999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14.531509999999999</v>
      </c>
      <c r="J13" s="29">
        <v>12722.629280000001</v>
      </c>
      <c r="K13" s="29">
        <v>720.75587999999993</v>
      </c>
      <c r="L13" s="29">
        <v>75.069240000000008</v>
      </c>
      <c r="M13" s="29">
        <v>168.33187000000001</v>
      </c>
      <c r="N13" s="29">
        <v>0</v>
      </c>
      <c r="O13" s="29">
        <v>40.746379999999995</v>
      </c>
      <c r="P13" s="29">
        <v>0</v>
      </c>
      <c r="Q13" s="29">
        <v>13727.532650000003</v>
      </c>
    </row>
    <row r="14" spans="1:17" ht="15" customHeight="1" x14ac:dyDescent="0.2">
      <c r="A14" s="81" t="s">
        <v>136</v>
      </c>
      <c r="B14" s="29">
        <v>0</v>
      </c>
      <c r="C14" s="29">
        <v>2.4969099999999997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2.4969099999999997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81" t="s">
        <v>137</v>
      </c>
      <c r="B15" s="29">
        <v>168727.22826999999</v>
      </c>
      <c r="C15" s="29">
        <v>78799.550760000042</v>
      </c>
      <c r="D15" s="29">
        <v>205.01707000000002</v>
      </c>
      <c r="E15" s="29">
        <v>1599.7424100000001</v>
      </c>
      <c r="F15" s="29">
        <v>1036.6720700000001</v>
      </c>
      <c r="G15" s="29">
        <v>6066.06819</v>
      </c>
      <c r="H15" s="29">
        <v>0</v>
      </c>
      <c r="I15" s="29">
        <v>256434.27877000003</v>
      </c>
      <c r="J15" s="29">
        <v>64217.11834999999</v>
      </c>
      <c r="K15" s="29">
        <v>60698.33847000001</v>
      </c>
      <c r="L15" s="29">
        <v>64.52234</v>
      </c>
      <c r="M15" s="29">
        <v>196.01688999999999</v>
      </c>
      <c r="N15" s="29">
        <v>366.77257000000003</v>
      </c>
      <c r="O15" s="29">
        <v>1298.4868899999999</v>
      </c>
      <c r="P15" s="29">
        <v>0</v>
      </c>
      <c r="Q15" s="29">
        <v>126841.25550999999</v>
      </c>
    </row>
    <row r="16" spans="1:17" ht="15" customHeight="1" x14ac:dyDescent="0.2">
      <c r="A16" s="81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54.851279999999996</v>
      </c>
      <c r="K16" s="29">
        <v>61.817029999999995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116.66830999999999</v>
      </c>
    </row>
    <row r="17" spans="1:17" ht="15" customHeight="1" x14ac:dyDescent="0.2">
      <c r="A17" s="81" t="s">
        <v>124</v>
      </c>
      <c r="B17" s="29">
        <v>449871.58790619991</v>
      </c>
      <c r="C17" s="29">
        <v>46039.130860000005</v>
      </c>
      <c r="D17" s="29">
        <v>5494.3601799999988</v>
      </c>
      <c r="E17" s="29">
        <v>1467.39372</v>
      </c>
      <c r="F17" s="29">
        <v>21619.492969999992</v>
      </c>
      <c r="G17" s="29">
        <v>8594.0713200000009</v>
      </c>
      <c r="H17" s="29">
        <v>1515.9723399999998</v>
      </c>
      <c r="I17" s="29">
        <v>534602.00929619989</v>
      </c>
      <c r="J17" s="29">
        <v>1160986.27672</v>
      </c>
      <c r="K17" s="29">
        <v>140555.35855999994</v>
      </c>
      <c r="L17" s="29">
        <v>2422.1955299999995</v>
      </c>
      <c r="M17" s="29">
        <v>6420.1539699999994</v>
      </c>
      <c r="N17" s="29">
        <v>1914.1574499999997</v>
      </c>
      <c r="O17" s="29">
        <v>7973.1824900000001</v>
      </c>
      <c r="P17" s="29">
        <v>218913.99830000001</v>
      </c>
      <c r="Q17" s="29">
        <v>1539185.32302</v>
      </c>
    </row>
    <row r="18" spans="1:17" ht="15" customHeight="1" x14ac:dyDescent="0.2">
      <c r="A18" s="81" t="s">
        <v>125</v>
      </c>
      <c r="B18" s="29">
        <v>5123.3755000000019</v>
      </c>
      <c r="C18" s="29">
        <v>3471.2826</v>
      </c>
      <c r="D18" s="29">
        <v>16.869029999999999</v>
      </c>
      <c r="E18" s="29">
        <v>151.06511</v>
      </c>
      <c r="F18" s="29">
        <v>681.89731999999981</v>
      </c>
      <c r="G18" s="29">
        <v>1047.48044</v>
      </c>
      <c r="H18" s="29">
        <v>0</v>
      </c>
      <c r="I18" s="29">
        <v>10491.970000000001</v>
      </c>
      <c r="J18" s="29">
        <v>2678429.6117100003</v>
      </c>
      <c r="K18" s="29">
        <v>309281.54071999993</v>
      </c>
      <c r="L18" s="29">
        <v>8518.3202199999996</v>
      </c>
      <c r="M18" s="29">
        <v>12163.143149999996</v>
      </c>
      <c r="N18" s="29">
        <v>7754.93217</v>
      </c>
      <c r="O18" s="29">
        <v>9944.9943199999998</v>
      </c>
      <c r="P18" s="29">
        <v>4539.6885700000003</v>
      </c>
      <c r="Q18" s="29">
        <v>3030632.2308600005</v>
      </c>
    </row>
    <row r="19" spans="1:17" ht="15" customHeight="1" x14ac:dyDescent="0.2">
      <c r="A19" s="81" t="s">
        <v>126</v>
      </c>
      <c r="B19" s="29">
        <v>654414.85456299991</v>
      </c>
      <c r="C19" s="29">
        <v>218488.63017859997</v>
      </c>
      <c r="D19" s="29">
        <v>1867.7937600000002</v>
      </c>
      <c r="E19" s="29">
        <v>7286.0704799999976</v>
      </c>
      <c r="F19" s="29">
        <v>21924.742036800009</v>
      </c>
      <c r="G19" s="29">
        <v>41408.313057600011</v>
      </c>
      <c r="H19" s="29">
        <v>7872.4439599999996</v>
      </c>
      <c r="I19" s="29">
        <v>953262.84803599992</v>
      </c>
      <c r="J19" s="29">
        <v>912183.41477999999</v>
      </c>
      <c r="K19" s="29">
        <v>400539.08017520013</v>
      </c>
      <c r="L19" s="29">
        <v>929.30034999999998</v>
      </c>
      <c r="M19" s="29">
        <v>1192.95577</v>
      </c>
      <c r="N19" s="29">
        <v>2979.3097499999994</v>
      </c>
      <c r="O19" s="29">
        <v>27372.958970000003</v>
      </c>
      <c r="P19" s="29">
        <v>59932.62947</v>
      </c>
      <c r="Q19" s="29">
        <v>1405129.6492652001</v>
      </c>
    </row>
    <row r="20" spans="1:17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81" t="s">
        <v>131</v>
      </c>
      <c r="B24" s="29">
        <v>32149.985619999999</v>
      </c>
      <c r="C24" s="29">
        <v>2649.0734900000002</v>
      </c>
      <c r="D24" s="29">
        <v>392.32636999999994</v>
      </c>
      <c r="E24" s="29">
        <v>0</v>
      </c>
      <c r="F24" s="29">
        <v>713.9001300000001</v>
      </c>
      <c r="G24" s="29">
        <v>2594.9668000000001</v>
      </c>
      <c r="H24" s="29">
        <v>0</v>
      </c>
      <c r="I24" s="29">
        <v>38500.252410000008</v>
      </c>
      <c r="J24" s="29">
        <v>2077881.8072200001</v>
      </c>
      <c r="K24" s="29">
        <v>135959.10454999996</v>
      </c>
      <c r="L24" s="29">
        <v>4563.1761200000001</v>
      </c>
      <c r="M24" s="29">
        <v>3152.5140100000003</v>
      </c>
      <c r="N24" s="29">
        <v>2106.6334999999999</v>
      </c>
      <c r="O24" s="29">
        <v>1795.6410300000002</v>
      </c>
      <c r="P24" s="29">
        <v>37.453409999999998</v>
      </c>
      <c r="Q24" s="29">
        <v>2225496.3298400003</v>
      </c>
    </row>
    <row r="25" spans="1:17" ht="15" customHeight="1" x14ac:dyDescent="0.2">
      <c r="A25" s="81" t="s">
        <v>132</v>
      </c>
      <c r="B25" s="29">
        <v>30873.394490000002</v>
      </c>
      <c r="C25" s="29">
        <v>13935.309019999999</v>
      </c>
      <c r="D25" s="29">
        <v>142.07283999999999</v>
      </c>
      <c r="E25" s="29">
        <v>174.91977</v>
      </c>
      <c r="F25" s="29">
        <v>651.4696100000001</v>
      </c>
      <c r="G25" s="29">
        <v>2614.4072500000002</v>
      </c>
      <c r="H25" s="29">
        <v>0</v>
      </c>
      <c r="I25" s="29">
        <v>48391.572979999997</v>
      </c>
      <c r="J25" s="29">
        <v>283644.85617000004</v>
      </c>
      <c r="K25" s="29">
        <v>51078.42272000001</v>
      </c>
      <c r="L25" s="29">
        <v>265.06978000000004</v>
      </c>
      <c r="M25" s="29">
        <v>1016.9771300000001</v>
      </c>
      <c r="N25" s="29">
        <v>519.94454000000007</v>
      </c>
      <c r="O25" s="29">
        <v>3585.2787600000001</v>
      </c>
      <c r="P25" s="29">
        <v>517.05979000000002</v>
      </c>
      <c r="Q25" s="29">
        <v>340627.60889000015</v>
      </c>
    </row>
    <row r="26" spans="1:17" ht="15" customHeight="1" x14ac:dyDescent="0.2">
      <c r="A26" s="81" t="s">
        <v>133</v>
      </c>
      <c r="B26" s="29">
        <v>1142.1041599999999</v>
      </c>
      <c r="C26" s="29">
        <v>71.102649999999997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1213.2068099999999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17" ht="15" customHeight="1" x14ac:dyDescent="0.2">
      <c r="A27" s="81" t="s">
        <v>139</v>
      </c>
      <c r="B27" s="29">
        <v>165069.90501260001</v>
      </c>
      <c r="C27" s="29">
        <v>21100.198701200003</v>
      </c>
      <c r="D27" s="29">
        <v>1320.0117600000003</v>
      </c>
      <c r="E27" s="29">
        <v>1152.8380100000002</v>
      </c>
      <c r="F27" s="29">
        <v>6279.0203799999981</v>
      </c>
      <c r="G27" s="29">
        <v>2064.6371599999998</v>
      </c>
      <c r="H27" s="29">
        <v>27871.352759999994</v>
      </c>
      <c r="I27" s="29">
        <v>224857.96378380002</v>
      </c>
      <c r="J27" s="29">
        <v>652059.0413299998</v>
      </c>
      <c r="K27" s="29">
        <v>78260.335390000022</v>
      </c>
      <c r="L27" s="29">
        <v>6620.4312199999995</v>
      </c>
      <c r="M27" s="29">
        <v>6543.2564100000027</v>
      </c>
      <c r="N27" s="29">
        <v>1455.6077599999999</v>
      </c>
      <c r="O27" s="29">
        <v>1807.3633200000004</v>
      </c>
      <c r="P27" s="29">
        <v>303265.49372999999</v>
      </c>
      <c r="Q27" s="29">
        <v>1050011.5291599999</v>
      </c>
    </row>
    <row r="28" spans="1:17" ht="15" customHeight="1" x14ac:dyDescent="0.2">
      <c r="A28" s="81" t="s">
        <v>140</v>
      </c>
      <c r="B28" s="29">
        <v>4802.7106299999996</v>
      </c>
      <c r="C28" s="29">
        <v>334.93615</v>
      </c>
      <c r="D28" s="29">
        <v>15.332549999999999</v>
      </c>
      <c r="E28" s="29">
        <v>4.0123800000000003</v>
      </c>
      <c r="F28" s="29">
        <v>88.579570000000004</v>
      </c>
      <c r="G28" s="29">
        <v>88.06028000000002</v>
      </c>
      <c r="H28" s="29">
        <v>273.30109999999996</v>
      </c>
      <c r="I28" s="29">
        <v>5606.9326599999986</v>
      </c>
      <c r="J28" s="29">
        <v>205883.10193999999</v>
      </c>
      <c r="K28" s="29">
        <v>36693.416229999988</v>
      </c>
      <c r="L28" s="29">
        <v>1377.9217199999998</v>
      </c>
      <c r="M28" s="29">
        <v>1603.26034</v>
      </c>
      <c r="N28" s="29">
        <v>613.60887999999989</v>
      </c>
      <c r="O28" s="29">
        <v>1413.1753900000001</v>
      </c>
      <c r="P28" s="29">
        <v>0</v>
      </c>
      <c r="Q28" s="29">
        <v>247584.48450000002</v>
      </c>
    </row>
    <row r="29" spans="1:17" ht="15" customHeight="1" x14ac:dyDescent="0.2">
      <c r="A29" s="81" t="s">
        <v>141</v>
      </c>
      <c r="B29" s="29">
        <v>77309.898022599969</v>
      </c>
      <c r="C29" s="29">
        <v>15368.893243800008</v>
      </c>
      <c r="D29" s="29">
        <v>281.14906000000002</v>
      </c>
      <c r="E29" s="29">
        <v>415.46651999999995</v>
      </c>
      <c r="F29" s="29">
        <v>1355.2134700000001</v>
      </c>
      <c r="G29" s="29">
        <v>2494.0881900000004</v>
      </c>
      <c r="H29" s="29">
        <v>0</v>
      </c>
      <c r="I29" s="29">
        <v>97224.708506399969</v>
      </c>
      <c r="J29" s="29">
        <v>90126.493870000006</v>
      </c>
      <c r="K29" s="29">
        <v>21626.313859999991</v>
      </c>
      <c r="L29" s="29">
        <v>346.84120000000001</v>
      </c>
      <c r="M29" s="29">
        <v>0</v>
      </c>
      <c r="N29" s="29">
        <v>445.00008000000003</v>
      </c>
      <c r="O29" s="29">
        <v>992.68034000000011</v>
      </c>
      <c r="P29" s="29">
        <v>0</v>
      </c>
      <c r="Q29" s="29">
        <v>113537.32935</v>
      </c>
    </row>
    <row r="30" spans="1:17" ht="15" customHeight="1" x14ac:dyDescent="0.2">
      <c r="A30" s="81" t="s">
        <v>142</v>
      </c>
      <c r="B30" s="29">
        <v>27.082800000000002</v>
      </c>
      <c r="C30" s="29">
        <v>31.113109999999999</v>
      </c>
      <c r="D30" s="29">
        <v>4.6835200000000006</v>
      </c>
      <c r="E30" s="29">
        <v>0</v>
      </c>
      <c r="F30" s="29">
        <v>0</v>
      </c>
      <c r="G30" s="29">
        <v>0</v>
      </c>
      <c r="H30" s="29">
        <v>0</v>
      </c>
      <c r="I30" s="29">
        <v>62.879429999999999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17" ht="15" customHeight="1" x14ac:dyDescent="0.2">
      <c r="A31" s="81" t="s">
        <v>117</v>
      </c>
      <c r="B31" s="29">
        <v>128615.37010000003</v>
      </c>
      <c r="C31" s="29">
        <v>42853.802589999999</v>
      </c>
      <c r="D31" s="29">
        <v>7672.1543999999994</v>
      </c>
      <c r="E31" s="29">
        <v>15758.15323</v>
      </c>
      <c r="F31" s="29">
        <v>15605.927959999999</v>
      </c>
      <c r="G31" s="29">
        <v>4735.1344400000007</v>
      </c>
      <c r="H31" s="29">
        <v>75724.324249200014</v>
      </c>
      <c r="I31" s="29">
        <v>290964.86696920003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</row>
    <row r="32" spans="1:17" ht="15" customHeight="1" x14ac:dyDescent="0.2">
      <c r="A32" s="81" t="s">
        <v>118</v>
      </c>
      <c r="B32" s="29">
        <v>270623.01971999992</v>
      </c>
      <c r="C32" s="29">
        <v>56185.756559999987</v>
      </c>
      <c r="D32" s="29">
        <v>0</v>
      </c>
      <c r="E32" s="29">
        <v>0</v>
      </c>
      <c r="F32" s="29">
        <v>3570.6471900000001</v>
      </c>
      <c r="G32" s="29">
        <v>10455.306700000001</v>
      </c>
      <c r="H32" s="29">
        <v>60700.373395000002</v>
      </c>
      <c r="I32" s="29">
        <v>401535.10356499994</v>
      </c>
      <c r="J32" s="29">
        <v>198771.73855999997</v>
      </c>
      <c r="K32" s="29">
        <v>16278.134110000003</v>
      </c>
      <c r="L32" s="29">
        <v>0</v>
      </c>
      <c r="M32" s="29">
        <v>0</v>
      </c>
      <c r="N32" s="29">
        <v>0</v>
      </c>
      <c r="O32" s="29">
        <v>197.9406352</v>
      </c>
      <c r="P32" s="29">
        <v>204043.21172999998</v>
      </c>
      <c r="Q32" s="29">
        <v>419291.02503519994</v>
      </c>
    </row>
    <row r="33" spans="1:17" ht="15" customHeight="1" x14ac:dyDescent="0.2">
      <c r="A33" s="81" t="s">
        <v>119</v>
      </c>
      <c r="B33" s="29">
        <v>36.429879999999997</v>
      </c>
      <c r="C33" s="29">
        <v>771.88441999999998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808.3143</v>
      </c>
      <c r="J33" s="29">
        <v>1107.56495</v>
      </c>
      <c r="K33" s="29">
        <v>814.85773000000006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1922.4226800000001</v>
      </c>
    </row>
    <row r="34" spans="1:17" ht="15" customHeight="1" x14ac:dyDescent="0.2">
      <c r="A34" s="81" t="s">
        <v>120</v>
      </c>
      <c r="B34" s="29">
        <v>24682.740020000001</v>
      </c>
      <c r="C34" s="29">
        <v>8148.6613899999993</v>
      </c>
      <c r="D34" s="29">
        <v>0</v>
      </c>
      <c r="E34" s="29">
        <v>0</v>
      </c>
      <c r="F34" s="29">
        <v>485.37016999999997</v>
      </c>
      <c r="G34" s="29">
        <v>0</v>
      </c>
      <c r="H34" s="29">
        <v>0</v>
      </c>
      <c r="I34" s="29">
        <v>33316.771580000001</v>
      </c>
      <c r="J34" s="29">
        <v>35657.437939999996</v>
      </c>
      <c r="K34" s="29">
        <v>11330.607309999999</v>
      </c>
      <c r="L34" s="29">
        <v>0</v>
      </c>
      <c r="M34" s="29">
        <v>0</v>
      </c>
      <c r="N34" s="29">
        <v>946.69670999999994</v>
      </c>
      <c r="O34" s="29">
        <v>3431.1880499999997</v>
      </c>
      <c r="P34" s="29">
        <v>389.84623999999997</v>
      </c>
      <c r="Q34" s="29">
        <v>51755.776249999988</v>
      </c>
    </row>
    <row r="35" spans="1:17" ht="15" customHeight="1" x14ac:dyDescent="0.2">
      <c r="A35" s="81" t="s">
        <v>121</v>
      </c>
      <c r="B35" s="29">
        <v>282.57600000000002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282.57600000000002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" customHeight="1" x14ac:dyDescent="0.2">
      <c r="A36" s="81" t="s">
        <v>122</v>
      </c>
      <c r="B36" s="29">
        <v>0</v>
      </c>
      <c r="C36" s="29">
        <v>1425.00596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1425.00596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</row>
    <row r="37" spans="1:17" ht="15" customHeight="1" x14ac:dyDescent="0.2">
      <c r="A37" s="81" t="s">
        <v>123</v>
      </c>
      <c r="B37" s="29">
        <v>36525.7768</v>
      </c>
      <c r="C37" s="29">
        <v>6927.7501299999994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43453.52693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</row>
    <row r="38" spans="1:17" s="22" customFormat="1" ht="15" customHeight="1" x14ac:dyDescent="0.25">
      <c r="A38" s="24" t="s">
        <v>81</v>
      </c>
      <c r="B38" s="32">
        <v>3183169.0248743994</v>
      </c>
      <c r="C38" s="32">
        <v>697815.84193599992</v>
      </c>
      <c r="D38" s="32">
        <v>19804.665489999999</v>
      </c>
      <c r="E38" s="32">
        <v>31785.600339999997</v>
      </c>
      <c r="F38" s="32">
        <v>85616.044936799997</v>
      </c>
      <c r="G38" s="32">
        <v>107730.7788376</v>
      </c>
      <c r="H38" s="32">
        <v>287069.49193800002</v>
      </c>
      <c r="I38" s="32">
        <v>4412991.4483527998</v>
      </c>
      <c r="J38" s="32">
        <v>8423152.1030300017</v>
      </c>
      <c r="K38" s="32">
        <v>1312790.4793833999</v>
      </c>
      <c r="L38" s="32">
        <v>25182.847719999998</v>
      </c>
      <c r="M38" s="32">
        <v>32773.445649999994</v>
      </c>
      <c r="N38" s="32">
        <v>20043.474190000001</v>
      </c>
      <c r="O38" s="32">
        <v>63344.273285199997</v>
      </c>
      <c r="P38" s="32">
        <v>823399.33345000003</v>
      </c>
      <c r="Q38" s="32">
        <v>10700685.956708603</v>
      </c>
    </row>
    <row r="39" spans="1:17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</row>
    <row r="40" spans="1:17" ht="15" customHeight="1" thickTop="1" x14ac:dyDescent="0.2">
      <c r="A40" s="39" t="s">
        <v>71</v>
      </c>
      <c r="B40" s="39"/>
      <c r="C40" s="39"/>
      <c r="D40" s="39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</row>
    <row r="41" spans="1:17" ht="15" customHeight="1" x14ac:dyDescent="0.2">
      <c r="A41" s="39" t="s">
        <v>83</v>
      </c>
      <c r="B41" s="39"/>
      <c r="C41" s="39"/>
      <c r="D41" s="3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</row>
    <row r="42" spans="1:17" ht="15" customHeight="1" x14ac:dyDescent="0.2">
      <c r="A42" s="21"/>
      <c r="B42" s="28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8"/>
      <c r="N42" s="22"/>
      <c r="O42" s="22"/>
      <c r="P42" s="22"/>
      <c r="Q42" s="22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4BB20-78F5-4D3A-97F9-51DD700812D8}">
  <sheetPr codeName="Hoja36">
    <pageSetUpPr fitToPage="1"/>
  </sheetPr>
  <dimension ref="A1:Q42"/>
  <sheetViews>
    <sheetView zoomScale="85" zoomScaleNormal="85" workbookViewId="0">
      <selection sqref="A1:Q42"/>
    </sheetView>
  </sheetViews>
  <sheetFormatPr baseColWidth="10" defaultRowHeight="15" customHeight="1" x14ac:dyDescent="0.2"/>
  <cols>
    <col min="1" max="1" width="76.85546875" style="42" customWidth="1"/>
    <col min="2" max="2" width="15.7109375" style="23" customWidth="1"/>
    <col min="3" max="3" width="27.7109375" style="23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9" width="15.7109375" style="23" customWidth="1"/>
    <col min="10" max="256" width="11.42578125" style="23"/>
    <col min="257" max="257" width="7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5" width="15.7109375" style="23" customWidth="1"/>
    <col min="266" max="512" width="11.42578125" style="23"/>
    <col min="513" max="513" width="7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1" width="15.7109375" style="23" customWidth="1"/>
    <col min="522" max="768" width="11.42578125" style="23"/>
    <col min="769" max="769" width="7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7" width="15.7109375" style="23" customWidth="1"/>
    <col min="778" max="1024" width="11.42578125" style="23"/>
    <col min="1025" max="1025" width="7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3" width="15.7109375" style="23" customWidth="1"/>
    <col min="1034" max="1280" width="11.42578125" style="23"/>
    <col min="1281" max="1281" width="7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89" width="15.7109375" style="23" customWidth="1"/>
    <col min="1290" max="1536" width="11.42578125" style="23"/>
    <col min="1537" max="1537" width="7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5" width="15.7109375" style="23" customWidth="1"/>
    <col min="1546" max="1792" width="11.42578125" style="23"/>
    <col min="1793" max="1793" width="7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1" width="15.7109375" style="23" customWidth="1"/>
    <col min="1802" max="2048" width="11.42578125" style="23"/>
    <col min="2049" max="2049" width="7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7" width="15.7109375" style="23" customWidth="1"/>
    <col min="2058" max="2304" width="11.42578125" style="23"/>
    <col min="2305" max="2305" width="7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3" width="15.7109375" style="23" customWidth="1"/>
    <col min="2314" max="2560" width="11.42578125" style="23"/>
    <col min="2561" max="2561" width="7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69" width="15.7109375" style="23" customWidth="1"/>
    <col min="2570" max="2816" width="11.42578125" style="23"/>
    <col min="2817" max="2817" width="7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5" width="15.7109375" style="23" customWidth="1"/>
    <col min="2826" max="3072" width="11.42578125" style="23"/>
    <col min="3073" max="3073" width="7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1" width="15.7109375" style="23" customWidth="1"/>
    <col min="3082" max="3328" width="11.42578125" style="23"/>
    <col min="3329" max="3329" width="7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7" width="15.7109375" style="23" customWidth="1"/>
    <col min="3338" max="3584" width="11.42578125" style="23"/>
    <col min="3585" max="3585" width="7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3" width="15.7109375" style="23" customWidth="1"/>
    <col min="3594" max="3840" width="11.42578125" style="23"/>
    <col min="3841" max="3841" width="7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49" width="15.7109375" style="23" customWidth="1"/>
    <col min="3850" max="4096" width="11.42578125" style="23"/>
    <col min="4097" max="4097" width="7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5" width="15.7109375" style="23" customWidth="1"/>
    <col min="4106" max="4352" width="11.42578125" style="23"/>
    <col min="4353" max="4353" width="7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1" width="15.7109375" style="23" customWidth="1"/>
    <col min="4362" max="4608" width="11.42578125" style="23"/>
    <col min="4609" max="4609" width="7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7" width="15.7109375" style="23" customWidth="1"/>
    <col min="4618" max="4864" width="11.42578125" style="23"/>
    <col min="4865" max="4865" width="7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3" width="15.7109375" style="23" customWidth="1"/>
    <col min="4874" max="5120" width="11.42578125" style="23"/>
    <col min="5121" max="5121" width="7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29" width="15.7109375" style="23" customWidth="1"/>
    <col min="5130" max="5376" width="11.42578125" style="23"/>
    <col min="5377" max="5377" width="7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5" width="15.7109375" style="23" customWidth="1"/>
    <col min="5386" max="5632" width="11.42578125" style="23"/>
    <col min="5633" max="5633" width="7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1" width="15.7109375" style="23" customWidth="1"/>
    <col min="5642" max="5888" width="11.42578125" style="23"/>
    <col min="5889" max="5889" width="7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7" width="15.7109375" style="23" customWidth="1"/>
    <col min="5898" max="6144" width="11.42578125" style="23"/>
    <col min="6145" max="6145" width="7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3" width="15.7109375" style="23" customWidth="1"/>
    <col min="6154" max="6400" width="11.42578125" style="23"/>
    <col min="6401" max="6401" width="7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09" width="15.7109375" style="23" customWidth="1"/>
    <col min="6410" max="6656" width="11.42578125" style="23"/>
    <col min="6657" max="6657" width="7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5" width="15.7109375" style="23" customWidth="1"/>
    <col min="6666" max="6912" width="11.42578125" style="23"/>
    <col min="6913" max="6913" width="7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1" width="15.7109375" style="23" customWidth="1"/>
    <col min="6922" max="7168" width="11.42578125" style="23"/>
    <col min="7169" max="7169" width="7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7" width="15.7109375" style="23" customWidth="1"/>
    <col min="7178" max="7424" width="11.42578125" style="23"/>
    <col min="7425" max="7425" width="7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3" width="15.7109375" style="23" customWidth="1"/>
    <col min="7434" max="7680" width="11.42578125" style="23"/>
    <col min="7681" max="7681" width="7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89" width="15.7109375" style="23" customWidth="1"/>
    <col min="7690" max="7936" width="11.42578125" style="23"/>
    <col min="7937" max="7937" width="7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5" width="15.7109375" style="23" customWidth="1"/>
    <col min="7946" max="8192" width="11.42578125" style="23"/>
    <col min="8193" max="8193" width="7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1" width="15.7109375" style="23" customWidth="1"/>
    <col min="8202" max="8448" width="11.42578125" style="23"/>
    <col min="8449" max="8449" width="7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7" width="15.7109375" style="23" customWidth="1"/>
    <col min="8458" max="8704" width="11.42578125" style="23"/>
    <col min="8705" max="8705" width="7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3" width="15.7109375" style="23" customWidth="1"/>
    <col min="8714" max="8960" width="11.42578125" style="23"/>
    <col min="8961" max="8961" width="7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69" width="15.7109375" style="23" customWidth="1"/>
    <col min="8970" max="9216" width="11.42578125" style="23"/>
    <col min="9217" max="9217" width="7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5" width="15.7109375" style="23" customWidth="1"/>
    <col min="9226" max="9472" width="11.42578125" style="23"/>
    <col min="9473" max="9473" width="7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1" width="15.7109375" style="23" customWidth="1"/>
    <col min="9482" max="9728" width="11.42578125" style="23"/>
    <col min="9729" max="9729" width="7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7" width="15.7109375" style="23" customWidth="1"/>
    <col min="9738" max="9984" width="11.42578125" style="23"/>
    <col min="9985" max="9985" width="7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3" width="15.7109375" style="23" customWidth="1"/>
    <col min="9994" max="10240" width="11.42578125" style="23"/>
    <col min="10241" max="10241" width="7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49" width="15.7109375" style="23" customWidth="1"/>
    <col min="10250" max="10496" width="11.42578125" style="23"/>
    <col min="10497" max="10497" width="7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5" width="15.7109375" style="23" customWidth="1"/>
    <col min="10506" max="10752" width="11.42578125" style="23"/>
    <col min="10753" max="10753" width="7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1" width="15.7109375" style="23" customWidth="1"/>
    <col min="10762" max="11008" width="11.42578125" style="23"/>
    <col min="11009" max="11009" width="7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7" width="15.7109375" style="23" customWidth="1"/>
    <col min="11018" max="11264" width="11.42578125" style="23"/>
    <col min="11265" max="11265" width="7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3" width="15.7109375" style="23" customWidth="1"/>
    <col min="11274" max="11520" width="11.42578125" style="23"/>
    <col min="11521" max="11521" width="7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29" width="15.7109375" style="23" customWidth="1"/>
    <col min="11530" max="11776" width="11.42578125" style="23"/>
    <col min="11777" max="11777" width="7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5" width="15.7109375" style="23" customWidth="1"/>
    <col min="11786" max="12032" width="11.42578125" style="23"/>
    <col min="12033" max="12033" width="7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1" width="15.7109375" style="23" customWidth="1"/>
    <col min="12042" max="12288" width="11.42578125" style="23"/>
    <col min="12289" max="12289" width="7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7" width="15.7109375" style="23" customWidth="1"/>
    <col min="12298" max="12544" width="11.42578125" style="23"/>
    <col min="12545" max="12545" width="7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3" width="15.7109375" style="23" customWidth="1"/>
    <col min="12554" max="12800" width="11.42578125" style="23"/>
    <col min="12801" max="12801" width="7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09" width="15.7109375" style="23" customWidth="1"/>
    <col min="12810" max="13056" width="11.42578125" style="23"/>
    <col min="13057" max="13057" width="7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5" width="15.7109375" style="23" customWidth="1"/>
    <col min="13066" max="13312" width="11.42578125" style="23"/>
    <col min="13313" max="13313" width="7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1" width="15.7109375" style="23" customWidth="1"/>
    <col min="13322" max="13568" width="11.42578125" style="23"/>
    <col min="13569" max="13569" width="7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7" width="15.7109375" style="23" customWidth="1"/>
    <col min="13578" max="13824" width="11.42578125" style="23"/>
    <col min="13825" max="13825" width="7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3" width="15.7109375" style="23" customWidth="1"/>
    <col min="13834" max="14080" width="11.42578125" style="23"/>
    <col min="14081" max="14081" width="7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89" width="15.7109375" style="23" customWidth="1"/>
    <col min="14090" max="14336" width="11.42578125" style="23"/>
    <col min="14337" max="14337" width="7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5" width="15.7109375" style="23" customWidth="1"/>
    <col min="14346" max="14592" width="11.42578125" style="23"/>
    <col min="14593" max="14593" width="7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1" width="15.7109375" style="23" customWidth="1"/>
    <col min="14602" max="14848" width="11.42578125" style="23"/>
    <col min="14849" max="14849" width="7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7" width="15.7109375" style="23" customWidth="1"/>
    <col min="14858" max="15104" width="11.42578125" style="23"/>
    <col min="15105" max="15105" width="7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3" width="15.7109375" style="23" customWidth="1"/>
    <col min="15114" max="15360" width="11.42578125" style="23"/>
    <col min="15361" max="15361" width="7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69" width="15.7109375" style="23" customWidth="1"/>
    <col min="15370" max="15616" width="11.42578125" style="23"/>
    <col min="15617" max="15617" width="7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5" width="15.7109375" style="23" customWidth="1"/>
    <col min="15626" max="15872" width="11.42578125" style="23"/>
    <col min="15873" max="15873" width="7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1" width="15.7109375" style="23" customWidth="1"/>
    <col min="15882" max="16128" width="11.42578125" style="23"/>
    <col min="16129" max="16129" width="7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7" width="15.7109375" style="23" customWidth="1"/>
    <col min="16138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</row>
    <row r="2" spans="1:17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49</v>
      </c>
      <c r="C6" s="436"/>
      <c r="D6" s="436"/>
      <c r="E6" s="436"/>
      <c r="F6" s="436"/>
      <c r="G6" s="436"/>
      <c r="H6" s="436"/>
      <c r="I6" s="436"/>
    </row>
    <row r="7" spans="1:17" s="60" customFormat="1" ht="39.950000000000003" customHeight="1" x14ac:dyDescent="0.25">
      <c r="A7" s="63" t="s">
        <v>146</v>
      </c>
      <c r="B7" s="48" t="s">
        <v>89</v>
      </c>
      <c r="C7" s="48" t="s">
        <v>90</v>
      </c>
      <c r="D7" s="49" t="s">
        <v>91</v>
      </c>
      <c r="E7" s="48" t="s">
        <v>92</v>
      </c>
      <c r="F7" s="48" t="s">
        <v>93</v>
      </c>
      <c r="G7" s="48" t="s">
        <v>94</v>
      </c>
      <c r="H7" s="48" t="s">
        <v>95</v>
      </c>
      <c r="I7" s="48" t="s">
        <v>81</v>
      </c>
    </row>
    <row r="8" spans="1:17" ht="15" customHeight="1" x14ac:dyDescent="0.2">
      <c r="A8" s="81" t="s">
        <v>113</v>
      </c>
      <c r="B8" s="29">
        <v>42794482.933895797</v>
      </c>
      <c r="C8" s="29">
        <v>4952311.8209799994</v>
      </c>
      <c r="D8" s="29">
        <v>1158.06708</v>
      </c>
      <c r="E8" s="29">
        <v>36748.876300000004</v>
      </c>
      <c r="F8" s="29">
        <v>90762.572687000007</v>
      </c>
      <c r="G8" s="29">
        <v>522937.64700160001</v>
      </c>
      <c r="H8" s="29">
        <v>11927005.711623201</v>
      </c>
      <c r="I8" s="29">
        <v>60325407.629567593</v>
      </c>
    </row>
    <row r="9" spans="1:17" ht="15" customHeight="1" x14ac:dyDescent="0.2">
      <c r="A9" s="81" t="s">
        <v>114</v>
      </c>
      <c r="B9" s="29">
        <v>128321.72328999999</v>
      </c>
      <c r="C9" s="29">
        <v>21000.124340000002</v>
      </c>
      <c r="D9" s="29">
        <v>1110.7650599999999</v>
      </c>
      <c r="E9" s="29">
        <v>1387.26575</v>
      </c>
      <c r="F9" s="29">
        <v>1662.5475899999999</v>
      </c>
      <c r="G9" s="29">
        <v>2258.1321399999997</v>
      </c>
      <c r="H9" s="29">
        <v>176549.99998420003</v>
      </c>
      <c r="I9" s="29">
        <v>332290.55815420003</v>
      </c>
    </row>
    <row r="10" spans="1:17" ht="15" customHeight="1" x14ac:dyDescent="0.2">
      <c r="A10" s="81" t="s">
        <v>115</v>
      </c>
      <c r="B10" s="29">
        <v>1569385.5300099999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1569385.5300099999</v>
      </c>
    </row>
    <row r="11" spans="1:17" ht="15" customHeight="1" x14ac:dyDescent="0.2">
      <c r="A11" s="81" t="s">
        <v>116</v>
      </c>
      <c r="B11" s="29">
        <v>4131114.0173200001</v>
      </c>
      <c r="C11" s="29">
        <v>95724.229959999997</v>
      </c>
      <c r="D11" s="29">
        <v>0</v>
      </c>
      <c r="E11" s="29">
        <v>0</v>
      </c>
      <c r="F11" s="29">
        <v>0</v>
      </c>
      <c r="G11" s="29">
        <v>0</v>
      </c>
      <c r="H11" s="29">
        <v>9.9880300000000002</v>
      </c>
      <c r="I11" s="29">
        <v>4226848.2353099994</v>
      </c>
    </row>
    <row r="12" spans="1:17" ht="15" customHeight="1" x14ac:dyDescent="0.2">
      <c r="A12" s="81" t="s">
        <v>134</v>
      </c>
      <c r="B12" s="29">
        <v>16248198.323767798</v>
      </c>
      <c r="C12" s="29">
        <v>3039328.3744460009</v>
      </c>
      <c r="D12" s="29">
        <v>66928.70878440002</v>
      </c>
      <c r="E12" s="29">
        <v>115828.61831100001</v>
      </c>
      <c r="F12" s="29">
        <v>254840.68783739998</v>
      </c>
      <c r="G12" s="29">
        <v>421857.51147620002</v>
      </c>
      <c r="H12" s="29">
        <v>0</v>
      </c>
      <c r="I12" s="29">
        <v>20146982.224622801</v>
      </c>
    </row>
    <row r="13" spans="1:17" ht="15" customHeight="1" x14ac:dyDescent="0.2">
      <c r="A13" s="81" t="s">
        <v>135</v>
      </c>
      <c r="B13" s="29">
        <v>1556878.9245425994</v>
      </c>
      <c r="C13" s="29">
        <v>173192.94320380001</v>
      </c>
      <c r="D13" s="29">
        <v>21260.035820000001</v>
      </c>
      <c r="E13" s="29">
        <v>20613.021048999995</v>
      </c>
      <c r="F13" s="29">
        <v>19220.046922599995</v>
      </c>
      <c r="G13" s="29">
        <v>12381.648950000003</v>
      </c>
      <c r="H13" s="29">
        <v>0</v>
      </c>
      <c r="I13" s="29">
        <v>1803546.6204879994</v>
      </c>
    </row>
    <row r="14" spans="1:17" ht="15" customHeight="1" x14ac:dyDescent="0.2">
      <c r="A14" s="81" t="s">
        <v>136</v>
      </c>
      <c r="B14" s="29">
        <v>1265.8999299999996</v>
      </c>
      <c r="C14" s="29">
        <v>79.394920000000013</v>
      </c>
      <c r="D14" s="29">
        <v>6.5847899999999999</v>
      </c>
      <c r="E14" s="29">
        <v>0</v>
      </c>
      <c r="F14" s="29">
        <v>0</v>
      </c>
      <c r="G14" s="29">
        <v>0</v>
      </c>
      <c r="H14" s="29">
        <v>0</v>
      </c>
      <c r="I14" s="29">
        <v>1351.8796399999997</v>
      </c>
    </row>
    <row r="15" spans="1:17" ht="15" customHeight="1" x14ac:dyDescent="0.2">
      <c r="A15" s="81" t="s">
        <v>137</v>
      </c>
      <c r="B15" s="29">
        <v>21914367.838006604</v>
      </c>
      <c r="C15" s="29">
        <v>5931581.5281569986</v>
      </c>
      <c r="D15" s="29">
        <v>90787.225179999994</v>
      </c>
      <c r="E15" s="29">
        <v>214797.5091</v>
      </c>
      <c r="F15" s="29">
        <v>285059.64045080007</v>
      </c>
      <c r="G15" s="29">
        <v>532815.36777999997</v>
      </c>
      <c r="H15" s="29">
        <v>0</v>
      </c>
      <c r="I15" s="29">
        <v>28969409.108674407</v>
      </c>
    </row>
    <row r="16" spans="1:17" ht="15" customHeight="1" x14ac:dyDescent="0.2">
      <c r="A16" s="81" t="s">
        <v>138</v>
      </c>
      <c r="B16" s="29">
        <v>11004.175930000001</v>
      </c>
      <c r="C16" s="29">
        <v>1044.7059400000001</v>
      </c>
      <c r="D16" s="29">
        <v>0</v>
      </c>
      <c r="E16" s="29">
        <v>71.931330000000003</v>
      </c>
      <c r="F16" s="29">
        <v>0</v>
      </c>
      <c r="G16" s="29">
        <v>0</v>
      </c>
      <c r="H16" s="29">
        <v>0</v>
      </c>
      <c r="I16" s="29">
        <v>12120.813200000001</v>
      </c>
    </row>
    <row r="17" spans="1:9" ht="15" customHeight="1" x14ac:dyDescent="0.2">
      <c r="A17" s="81" t="s">
        <v>124</v>
      </c>
      <c r="B17" s="29">
        <v>12667661.990983199</v>
      </c>
      <c r="C17" s="29">
        <v>1298411.4679027998</v>
      </c>
      <c r="D17" s="29">
        <v>81873.50389599998</v>
      </c>
      <c r="E17" s="29">
        <v>104814.57504360001</v>
      </c>
      <c r="F17" s="29">
        <v>190036.49354019997</v>
      </c>
      <c r="G17" s="29">
        <v>161352.84419619999</v>
      </c>
      <c r="H17" s="29">
        <v>342769.30934979999</v>
      </c>
      <c r="I17" s="29">
        <v>14846920.184911799</v>
      </c>
    </row>
    <row r="18" spans="1:9" ht="15" customHeight="1" x14ac:dyDescent="0.2">
      <c r="A18" s="81" t="s">
        <v>125</v>
      </c>
      <c r="B18" s="29">
        <v>18057817.391155999</v>
      </c>
      <c r="C18" s="29">
        <v>1485340.2657852001</v>
      </c>
      <c r="D18" s="29">
        <v>112722.94516620002</v>
      </c>
      <c r="E18" s="29">
        <v>82177.954979999951</v>
      </c>
      <c r="F18" s="29">
        <v>101903.62922259999</v>
      </c>
      <c r="G18" s="29">
        <v>113596.16278999999</v>
      </c>
      <c r="H18" s="29">
        <v>5159.1332700000003</v>
      </c>
      <c r="I18" s="29">
        <v>19958717.48237</v>
      </c>
    </row>
    <row r="19" spans="1:9" ht="15" customHeight="1" x14ac:dyDescent="0.2">
      <c r="A19" s="81" t="s">
        <v>126</v>
      </c>
      <c r="B19" s="29">
        <v>8710387.201209601</v>
      </c>
      <c r="C19" s="29">
        <v>2637639.5824543992</v>
      </c>
      <c r="D19" s="29">
        <v>46379.8475024</v>
      </c>
      <c r="E19" s="29">
        <v>90709.53624299998</v>
      </c>
      <c r="F19" s="29">
        <v>206844.06617079998</v>
      </c>
      <c r="G19" s="29">
        <v>331208.71786460001</v>
      </c>
      <c r="H19" s="29">
        <v>223402.20964220003</v>
      </c>
      <c r="I19" s="29">
        <v>12246571.161086997</v>
      </c>
    </row>
    <row r="20" spans="1:9" ht="15" customHeight="1" x14ac:dyDescent="0.2">
      <c r="A20" s="81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</row>
    <row r="21" spans="1:9" ht="15" customHeight="1" x14ac:dyDescent="0.2">
      <c r="A21" s="81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</row>
    <row r="22" spans="1:9" ht="15" customHeight="1" x14ac:dyDescent="0.2">
      <c r="A22" s="81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</row>
    <row r="23" spans="1:9" ht="15" customHeight="1" x14ac:dyDescent="0.2">
      <c r="A23" s="81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</row>
    <row r="24" spans="1:9" ht="15" customHeight="1" x14ac:dyDescent="0.2">
      <c r="A24" s="81" t="s">
        <v>131</v>
      </c>
      <c r="B24" s="29">
        <v>6625805.3178199995</v>
      </c>
      <c r="C24" s="29">
        <v>331664.83336999995</v>
      </c>
      <c r="D24" s="29">
        <v>28034.041830000009</v>
      </c>
      <c r="E24" s="29">
        <v>25356.071949999998</v>
      </c>
      <c r="F24" s="29">
        <v>25954.073969999998</v>
      </c>
      <c r="G24" s="29">
        <v>21387.657590000003</v>
      </c>
      <c r="H24" s="29">
        <v>160.57286999999999</v>
      </c>
      <c r="I24" s="29">
        <v>7058362.5694000004</v>
      </c>
    </row>
    <row r="25" spans="1:9" ht="15" customHeight="1" x14ac:dyDescent="0.2">
      <c r="A25" s="81" t="s">
        <v>132</v>
      </c>
      <c r="B25" s="29">
        <v>1263165.4808800002</v>
      </c>
      <c r="C25" s="29">
        <v>139125.39695000002</v>
      </c>
      <c r="D25" s="29">
        <v>4357.3910600000008</v>
      </c>
      <c r="E25" s="29">
        <v>3614.2844399999999</v>
      </c>
      <c r="F25" s="29">
        <v>10077.983827999999</v>
      </c>
      <c r="G25" s="29">
        <v>16480.8222694</v>
      </c>
      <c r="H25" s="29">
        <v>1244.7465999999999</v>
      </c>
      <c r="I25" s="29">
        <v>1438066.1060274004</v>
      </c>
    </row>
    <row r="26" spans="1:9" ht="15" customHeight="1" x14ac:dyDescent="0.2">
      <c r="A26" s="81" t="s">
        <v>133</v>
      </c>
      <c r="B26" s="29">
        <v>83760.480529999986</v>
      </c>
      <c r="C26" s="29">
        <v>3383.6880100000003</v>
      </c>
      <c r="D26" s="29">
        <v>420.74252000000001</v>
      </c>
      <c r="E26" s="29">
        <v>164.8486</v>
      </c>
      <c r="F26" s="29">
        <v>871.59395999999992</v>
      </c>
      <c r="G26" s="29">
        <v>865.54712999999992</v>
      </c>
      <c r="H26" s="29">
        <v>0</v>
      </c>
      <c r="I26" s="29">
        <v>89466.900749999986</v>
      </c>
    </row>
    <row r="27" spans="1:9" ht="15" customHeight="1" x14ac:dyDescent="0.2">
      <c r="A27" s="81" t="s">
        <v>139</v>
      </c>
      <c r="B27" s="29">
        <v>12291046.472441802</v>
      </c>
      <c r="C27" s="29">
        <v>525989.17306160019</v>
      </c>
      <c r="D27" s="29">
        <v>138184.2115102</v>
      </c>
      <c r="E27" s="29">
        <v>61945.020518599995</v>
      </c>
      <c r="F27" s="29">
        <v>123802.2840274</v>
      </c>
      <c r="G27" s="29">
        <v>57913.959195200005</v>
      </c>
      <c r="H27" s="29">
        <v>1887143.3662902003</v>
      </c>
      <c r="I27" s="29">
        <v>15086024.487045001</v>
      </c>
    </row>
    <row r="28" spans="1:9" ht="15" customHeight="1" x14ac:dyDescent="0.2">
      <c r="A28" s="81" t="s">
        <v>140</v>
      </c>
      <c r="B28" s="29">
        <v>2505730.7553027999</v>
      </c>
      <c r="C28" s="29">
        <v>206016.21937000001</v>
      </c>
      <c r="D28" s="29">
        <v>32800.373449999992</v>
      </c>
      <c r="E28" s="29">
        <v>16954.884550000002</v>
      </c>
      <c r="F28" s="29">
        <v>10912.721498999999</v>
      </c>
      <c r="G28" s="29">
        <v>7549.5788499999999</v>
      </c>
      <c r="H28" s="29">
        <v>4461.5731500000002</v>
      </c>
      <c r="I28" s="29">
        <v>2784426.1061718003</v>
      </c>
    </row>
    <row r="29" spans="1:9" ht="15" customHeight="1" x14ac:dyDescent="0.2">
      <c r="A29" s="81" t="s">
        <v>141</v>
      </c>
      <c r="B29" s="29">
        <v>876602.22195259971</v>
      </c>
      <c r="C29" s="29">
        <v>153964.52262200002</v>
      </c>
      <c r="D29" s="29">
        <v>4898.621502</v>
      </c>
      <c r="E29" s="29">
        <v>7474.0232758000002</v>
      </c>
      <c r="F29" s="29">
        <v>13895.438141600001</v>
      </c>
      <c r="G29" s="29">
        <v>22578.234849999993</v>
      </c>
      <c r="H29" s="29">
        <v>63171.282749999984</v>
      </c>
      <c r="I29" s="29">
        <v>1142584.3450939998</v>
      </c>
    </row>
    <row r="30" spans="1:9" ht="15" customHeight="1" x14ac:dyDescent="0.2">
      <c r="A30" s="81" t="s">
        <v>142</v>
      </c>
      <c r="B30" s="29">
        <v>27.082800000000002</v>
      </c>
      <c r="C30" s="29">
        <v>31.113109999999999</v>
      </c>
      <c r="D30" s="29">
        <v>4.6835200000000006</v>
      </c>
      <c r="E30" s="29">
        <v>0</v>
      </c>
      <c r="F30" s="29">
        <v>0</v>
      </c>
      <c r="G30" s="29">
        <v>0</v>
      </c>
      <c r="H30" s="29">
        <v>0</v>
      </c>
      <c r="I30" s="29">
        <v>62.879429999999999</v>
      </c>
    </row>
    <row r="31" spans="1:9" ht="15" customHeight="1" x14ac:dyDescent="0.2">
      <c r="A31" s="81" t="s">
        <v>117</v>
      </c>
      <c r="B31" s="29">
        <v>9414301.8120100014</v>
      </c>
      <c r="C31" s="29">
        <v>2515394.1337290001</v>
      </c>
      <c r="D31" s="29">
        <v>14502.998029999999</v>
      </c>
      <c r="E31" s="29">
        <v>97170.485380000013</v>
      </c>
      <c r="F31" s="29">
        <v>147490.95032799998</v>
      </c>
      <c r="G31" s="29">
        <v>580740.58019280003</v>
      </c>
      <c r="H31" s="29">
        <v>1278048.2377264001</v>
      </c>
      <c r="I31" s="29">
        <v>14047649.1973962</v>
      </c>
    </row>
    <row r="32" spans="1:9" ht="15" customHeight="1" x14ac:dyDescent="0.2">
      <c r="A32" s="81" t="s">
        <v>118</v>
      </c>
      <c r="B32" s="29">
        <v>3213172.4500665995</v>
      </c>
      <c r="C32" s="29">
        <v>561886.51459839987</v>
      </c>
      <c r="D32" s="29">
        <v>16445.983924799999</v>
      </c>
      <c r="E32" s="29">
        <v>29601.0275674</v>
      </c>
      <c r="F32" s="29">
        <v>80710.171908399992</v>
      </c>
      <c r="G32" s="29">
        <v>128170.94935259999</v>
      </c>
      <c r="H32" s="29">
        <v>686905.68497779989</v>
      </c>
      <c r="I32" s="29">
        <v>4716892.7823959999</v>
      </c>
    </row>
    <row r="33" spans="1:17" ht="15" customHeight="1" x14ac:dyDescent="0.2">
      <c r="A33" s="81" t="s">
        <v>119</v>
      </c>
      <c r="B33" s="29">
        <v>359340.98427000002</v>
      </c>
      <c r="C33" s="29">
        <v>47608.829230000003</v>
      </c>
      <c r="D33" s="29">
        <v>373.53899999999999</v>
      </c>
      <c r="E33" s="29">
        <v>130.94913</v>
      </c>
      <c r="F33" s="29">
        <v>3896.9745994</v>
      </c>
      <c r="G33" s="29">
        <v>1187.1026400000001</v>
      </c>
      <c r="H33" s="29">
        <v>333.43900280000003</v>
      </c>
      <c r="I33" s="29">
        <v>412871.81787220004</v>
      </c>
    </row>
    <row r="34" spans="1:17" ht="15" customHeight="1" x14ac:dyDescent="0.2">
      <c r="A34" s="81" t="s">
        <v>120</v>
      </c>
      <c r="B34" s="29">
        <v>505784.60901999992</v>
      </c>
      <c r="C34" s="29">
        <v>84605.745330000005</v>
      </c>
      <c r="D34" s="29">
        <v>1849.5324800000003</v>
      </c>
      <c r="E34" s="29">
        <v>303.15485000000001</v>
      </c>
      <c r="F34" s="29">
        <v>11315.42584</v>
      </c>
      <c r="G34" s="29">
        <v>10978.29004</v>
      </c>
      <c r="H34" s="29">
        <v>2354.0199599999996</v>
      </c>
      <c r="I34" s="29">
        <v>617190.77752</v>
      </c>
    </row>
    <row r="35" spans="1:17" ht="15" customHeight="1" x14ac:dyDescent="0.2">
      <c r="A35" s="81" t="s">
        <v>121</v>
      </c>
      <c r="B35" s="29">
        <v>51616.608070000002</v>
      </c>
      <c r="C35" s="29">
        <v>163.89864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51780.506710000001</v>
      </c>
    </row>
    <row r="36" spans="1:17" ht="15" customHeight="1" x14ac:dyDescent="0.2">
      <c r="A36" s="81" t="s">
        <v>122</v>
      </c>
      <c r="B36" s="29">
        <v>2115624.0291300002</v>
      </c>
      <c r="C36" s="29">
        <v>296347.64434</v>
      </c>
      <c r="D36" s="29">
        <v>0</v>
      </c>
      <c r="E36" s="29">
        <v>0</v>
      </c>
      <c r="F36" s="29">
        <v>3525.4093599999997</v>
      </c>
      <c r="G36" s="29">
        <v>1903.9656</v>
      </c>
      <c r="H36" s="29">
        <v>27.8813</v>
      </c>
      <c r="I36" s="29">
        <v>2417428.9297300004</v>
      </c>
    </row>
    <row r="37" spans="1:17" ht="15" customHeight="1" x14ac:dyDescent="0.2">
      <c r="A37" s="81" t="s">
        <v>123</v>
      </c>
      <c r="B37" s="29">
        <v>2366206.8691500002</v>
      </c>
      <c r="C37" s="29">
        <v>373560.00652000005</v>
      </c>
      <c r="D37" s="29">
        <v>4692.24</v>
      </c>
      <c r="E37" s="29">
        <v>2991.1765800000003</v>
      </c>
      <c r="F37" s="29">
        <v>13547.40065</v>
      </c>
      <c r="G37" s="29">
        <v>59380.030220000008</v>
      </c>
      <c r="H37" s="29">
        <v>5355.0897599999998</v>
      </c>
      <c r="I37" s="29">
        <v>2825732.8128800006</v>
      </c>
    </row>
    <row r="38" spans="1:17" s="22" customFormat="1" ht="15" customHeight="1" x14ac:dyDescent="0.25">
      <c r="A38" s="24" t="s">
        <v>81</v>
      </c>
      <c r="B38" s="32">
        <v>169463071.12348536</v>
      </c>
      <c r="C38" s="32">
        <v>24875396.156970195</v>
      </c>
      <c r="D38" s="32">
        <v>668792.04210600001</v>
      </c>
      <c r="E38" s="32">
        <v>912855.21494839992</v>
      </c>
      <c r="F38" s="32">
        <v>1596330.1125331998</v>
      </c>
      <c r="G38" s="32">
        <v>3007544.7501286007</v>
      </c>
      <c r="H38" s="32">
        <v>16604102.246286597</v>
      </c>
      <c r="I38" s="32">
        <v>217128091.64645836</v>
      </c>
      <c r="J38" s="29"/>
      <c r="K38" s="29"/>
      <c r="L38" s="29"/>
      <c r="M38" s="29"/>
      <c r="N38" s="29"/>
      <c r="O38" s="29"/>
      <c r="P38" s="29"/>
      <c r="Q38" s="29"/>
    </row>
    <row r="39" spans="1:17" ht="15" customHeight="1" thickBot="1" x14ac:dyDescent="0.25">
      <c r="A39" s="35"/>
      <c r="B39" s="37"/>
      <c r="C39" s="37"/>
      <c r="D39" s="54"/>
      <c r="E39" s="54"/>
      <c r="F39" s="54"/>
      <c r="G39" s="54"/>
      <c r="H39" s="54"/>
      <c r="I39" s="54"/>
    </row>
    <row r="40" spans="1:17" ht="15" customHeight="1" thickTop="1" x14ac:dyDescent="0.2">
      <c r="A40" s="39" t="s">
        <v>71</v>
      </c>
      <c r="B40" s="30"/>
      <c r="C40" s="30"/>
      <c r="D40" s="40"/>
      <c r="E40" s="40"/>
      <c r="F40" s="22"/>
      <c r="G40" s="22"/>
      <c r="H40" s="22"/>
      <c r="I40" s="22"/>
    </row>
    <row r="41" spans="1:17" ht="15" customHeight="1" x14ac:dyDescent="0.2">
      <c r="A41" s="39" t="s">
        <v>83</v>
      </c>
      <c r="B41" s="29"/>
      <c r="C41" s="29"/>
      <c r="D41" s="29"/>
      <c r="E41" s="28"/>
      <c r="F41" s="22"/>
      <c r="G41" s="22"/>
      <c r="H41" s="22"/>
      <c r="I41" s="22"/>
    </row>
    <row r="42" spans="1:17" ht="15" customHeight="1" x14ac:dyDescent="0.2">
      <c r="A42" s="21"/>
      <c r="B42" s="29"/>
      <c r="C42" s="29"/>
      <c r="D42" s="29"/>
      <c r="E42" s="28"/>
      <c r="F42" s="22"/>
      <c r="G42" s="22"/>
      <c r="H42" s="22"/>
      <c r="I42" s="22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9934F-ACFF-4409-BC50-E2EAE554C19E}">
  <sheetPr codeName="Hoja37">
    <pageSetUpPr fitToPage="1"/>
  </sheetPr>
  <dimension ref="A1:O52"/>
  <sheetViews>
    <sheetView zoomScale="85" zoomScaleNormal="85" workbookViewId="0">
      <selection activeCell="F22" sqref="F22"/>
    </sheetView>
  </sheetViews>
  <sheetFormatPr baseColWidth="10" defaultRowHeight="12.75" x14ac:dyDescent="0.2"/>
  <cols>
    <col min="1" max="1" width="56.140625" style="42" customWidth="1"/>
    <col min="2" max="14" width="15.7109375" style="23" customWidth="1"/>
    <col min="15" max="15" width="15.7109375" style="84" customWidth="1"/>
    <col min="16" max="256" width="11.42578125" style="23"/>
    <col min="257" max="257" width="56.140625" style="23" customWidth="1"/>
    <col min="258" max="271" width="15.7109375" style="23" customWidth="1"/>
    <col min="272" max="512" width="11.42578125" style="23"/>
    <col min="513" max="513" width="56.140625" style="23" customWidth="1"/>
    <col min="514" max="527" width="15.7109375" style="23" customWidth="1"/>
    <col min="528" max="768" width="11.42578125" style="23"/>
    <col min="769" max="769" width="56.140625" style="23" customWidth="1"/>
    <col min="770" max="783" width="15.7109375" style="23" customWidth="1"/>
    <col min="784" max="1024" width="11.42578125" style="23"/>
    <col min="1025" max="1025" width="56.140625" style="23" customWidth="1"/>
    <col min="1026" max="1039" width="15.7109375" style="23" customWidth="1"/>
    <col min="1040" max="1280" width="11.42578125" style="23"/>
    <col min="1281" max="1281" width="56.140625" style="23" customWidth="1"/>
    <col min="1282" max="1295" width="15.7109375" style="23" customWidth="1"/>
    <col min="1296" max="1536" width="11.42578125" style="23"/>
    <col min="1537" max="1537" width="56.140625" style="23" customWidth="1"/>
    <col min="1538" max="1551" width="15.7109375" style="23" customWidth="1"/>
    <col min="1552" max="1792" width="11.42578125" style="23"/>
    <col min="1793" max="1793" width="56.140625" style="23" customWidth="1"/>
    <col min="1794" max="1807" width="15.7109375" style="23" customWidth="1"/>
    <col min="1808" max="2048" width="11.42578125" style="23"/>
    <col min="2049" max="2049" width="56.140625" style="23" customWidth="1"/>
    <col min="2050" max="2063" width="15.7109375" style="23" customWidth="1"/>
    <col min="2064" max="2304" width="11.42578125" style="23"/>
    <col min="2305" max="2305" width="56.140625" style="23" customWidth="1"/>
    <col min="2306" max="2319" width="15.7109375" style="23" customWidth="1"/>
    <col min="2320" max="2560" width="11.42578125" style="23"/>
    <col min="2561" max="2561" width="56.140625" style="23" customWidth="1"/>
    <col min="2562" max="2575" width="15.7109375" style="23" customWidth="1"/>
    <col min="2576" max="2816" width="11.42578125" style="23"/>
    <col min="2817" max="2817" width="56.140625" style="23" customWidth="1"/>
    <col min="2818" max="2831" width="15.7109375" style="23" customWidth="1"/>
    <col min="2832" max="3072" width="11.42578125" style="23"/>
    <col min="3073" max="3073" width="56.140625" style="23" customWidth="1"/>
    <col min="3074" max="3087" width="15.7109375" style="23" customWidth="1"/>
    <col min="3088" max="3328" width="11.42578125" style="23"/>
    <col min="3329" max="3329" width="56.140625" style="23" customWidth="1"/>
    <col min="3330" max="3343" width="15.7109375" style="23" customWidth="1"/>
    <col min="3344" max="3584" width="11.42578125" style="23"/>
    <col min="3585" max="3585" width="56.140625" style="23" customWidth="1"/>
    <col min="3586" max="3599" width="15.7109375" style="23" customWidth="1"/>
    <col min="3600" max="3840" width="11.42578125" style="23"/>
    <col min="3841" max="3841" width="56.140625" style="23" customWidth="1"/>
    <col min="3842" max="3855" width="15.7109375" style="23" customWidth="1"/>
    <col min="3856" max="4096" width="11.42578125" style="23"/>
    <col min="4097" max="4097" width="56.140625" style="23" customWidth="1"/>
    <col min="4098" max="4111" width="15.7109375" style="23" customWidth="1"/>
    <col min="4112" max="4352" width="11.42578125" style="23"/>
    <col min="4353" max="4353" width="56.140625" style="23" customWidth="1"/>
    <col min="4354" max="4367" width="15.7109375" style="23" customWidth="1"/>
    <col min="4368" max="4608" width="11.42578125" style="23"/>
    <col min="4609" max="4609" width="56.140625" style="23" customWidth="1"/>
    <col min="4610" max="4623" width="15.7109375" style="23" customWidth="1"/>
    <col min="4624" max="4864" width="11.42578125" style="23"/>
    <col min="4865" max="4865" width="56.140625" style="23" customWidth="1"/>
    <col min="4866" max="4879" width="15.7109375" style="23" customWidth="1"/>
    <col min="4880" max="5120" width="11.42578125" style="23"/>
    <col min="5121" max="5121" width="56.140625" style="23" customWidth="1"/>
    <col min="5122" max="5135" width="15.7109375" style="23" customWidth="1"/>
    <col min="5136" max="5376" width="11.42578125" style="23"/>
    <col min="5377" max="5377" width="56.140625" style="23" customWidth="1"/>
    <col min="5378" max="5391" width="15.7109375" style="23" customWidth="1"/>
    <col min="5392" max="5632" width="11.42578125" style="23"/>
    <col min="5633" max="5633" width="56.140625" style="23" customWidth="1"/>
    <col min="5634" max="5647" width="15.7109375" style="23" customWidth="1"/>
    <col min="5648" max="5888" width="11.42578125" style="23"/>
    <col min="5889" max="5889" width="56.140625" style="23" customWidth="1"/>
    <col min="5890" max="5903" width="15.7109375" style="23" customWidth="1"/>
    <col min="5904" max="6144" width="11.42578125" style="23"/>
    <col min="6145" max="6145" width="56.140625" style="23" customWidth="1"/>
    <col min="6146" max="6159" width="15.7109375" style="23" customWidth="1"/>
    <col min="6160" max="6400" width="11.42578125" style="23"/>
    <col min="6401" max="6401" width="56.140625" style="23" customWidth="1"/>
    <col min="6402" max="6415" width="15.7109375" style="23" customWidth="1"/>
    <col min="6416" max="6656" width="11.42578125" style="23"/>
    <col min="6657" max="6657" width="56.140625" style="23" customWidth="1"/>
    <col min="6658" max="6671" width="15.7109375" style="23" customWidth="1"/>
    <col min="6672" max="6912" width="11.42578125" style="23"/>
    <col min="6913" max="6913" width="56.140625" style="23" customWidth="1"/>
    <col min="6914" max="6927" width="15.7109375" style="23" customWidth="1"/>
    <col min="6928" max="7168" width="11.42578125" style="23"/>
    <col min="7169" max="7169" width="56.140625" style="23" customWidth="1"/>
    <col min="7170" max="7183" width="15.7109375" style="23" customWidth="1"/>
    <col min="7184" max="7424" width="11.42578125" style="23"/>
    <col min="7425" max="7425" width="56.140625" style="23" customWidth="1"/>
    <col min="7426" max="7439" width="15.7109375" style="23" customWidth="1"/>
    <col min="7440" max="7680" width="11.42578125" style="23"/>
    <col min="7681" max="7681" width="56.140625" style="23" customWidth="1"/>
    <col min="7682" max="7695" width="15.7109375" style="23" customWidth="1"/>
    <col min="7696" max="7936" width="11.42578125" style="23"/>
    <col min="7937" max="7937" width="56.140625" style="23" customWidth="1"/>
    <col min="7938" max="7951" width="15.7109375" style="23" customWidth="1"/>
    <col min="7952" max="8192" width="11.42578125" style="23"/>
    <col min="8193" max="8193" width="56.140625" style="23" customWidth="1"/>
    <col min="8194" max="8207" width="15.7109375" style="23" customWidth="1"/>
    <col min="8208" max="8448" width="11.42578125" style="23"/>
    <col min="8449" max="8449" width="56.140625" style="23" customWidth="1"/>
    <col min="8450" max="8463" width="15.7109375" style="23" customWidth="1"/>
    <col min="8464" max="8704" width="11.42578125" style="23"/>
    <col min="8705" max="8705" width="56.140625" style="23" customWidth="1"/>
    <col min="8706" max="8719" width="15.7109375" style="23" customWidth="1"/>
    <col min="8720" max="8960" width="11.42578125" style="23"/>
    <col min="8961" max="8961" width="56.140625" style="23" customWidth="1"/>
    <col min="8962" max="8975" width="15.7109375" style="23" customWidth="1"/>
    <col min="8976" max="9216" width="11.42578125" style="23"/>
    <col min="9217" max="9217" width="56.140625" style="23" customWidth="1"/>
    <col min="9218" max="9231" width="15.7109375" style="23" customWidth="1"/>
    <col min="9232" max="9472" width="11.42578125" style="23"/>
    <col min="9473" max="9473" width="56.140625" style="23" customWidth="1"/>
    <col min="9474" max="9487" width="15.7109375" style="23" customWidth="1"/>
    <col min="9488" max="9728" width="11.42578125" style="23"/>
    <col min="9729" max="9729" width="56.140625" style="23" customWidth="1"/>
    <col min="9730" max="9743" width="15.7109375" style="23" customWidth="1"/>
    <col min="9744" max="9984" width="11.42578125" style="23"/>
    <col min="9985" max="9985" width="56.140625" style="23" customWidth="1"/>
    <col min="9986" max="9999" width="15.7109375" style="23" customWidth="1"/>
    <col min="10000" max="10240" width="11.42578125" style="23"/>
    <col min="10241" max="10241" width="56.140625" style="23" customWidth="1"/>
    <col min="10242" max="10255" width="15.7109375" style="23" customWidth="1"/>
    <col min="10256" max="10496" width="11.42578125" style="23"/>
    <col min="10497" max="10497" width="56.140625" style="23" customWidth="1"/>
    <col min="10498" max="10511" width="15.7109375" style="23" customWidth="1"/>
    <col min="10512" max="10752" width="11.42578125" style="23"/>
    <col min="10753" max="10753" width="56.140625" style="23" customWidth="1"/>
    <col min="10754" max="10767" width="15.7109375" style="23" customWidth="1"/>
    <col min="10768" max="11008" width="11.42578125" style="23"/>
    <col min="11009" max="11009" width="56.140625" style="23" customWidth="1"/>
    <col min="11010" max="11023" width="15.7109375" style="23" customWidth="1"/>
    <col min="11024" max="11264" width="11.42578125" style="23"/>
    <col min="11265" max="11265" width="56.140625" style="23" customWidth="1"/>
    <col min="11266" max="11279" width="15.7109375" style="23" customWidth="1"/>
    <col min="11280" max="11520" width="11.42578125" style="23"/>
    <col min="11521" max="11521" width="56.140625" style="23" customWidth="1"/>
    <col min="11522" max="11535" width="15.7109375" style="23" customWidth="1"/>
    <col min="11536" max="11776" width="11.42578125" style="23"/>
    <col min="11777" max="11777" width="56.140625" style="23" customWidth="1"/>
    <col min="11778" max="11791" width="15.7109375" style="23" customWidth="1"/>
    <col min="11792" max="12032" width="11.42578125" style="23"/>
    <col min="12033" max="12033" width="56.140625" style="23" customWidth="1"/>
    <col min="12034" max="12047" width="15.7109375" style="23" customWidth="1"/>
    <col min="12048" max="12288" width="11.42578125" style="23"/>
    <col min="12289" max="12289" width="56.140625" style="23" customWidth="1"/>
    <col min="12290" max="12303" width="15.7109375" style="23" customWidth="1"/>
    <col min="12304" max="12544" width="11.42578125" style="23"/>
    <col min="12545" max="12545" width="56.140625" style="23" customWidth="1"/>
    <col min="12546" max="12559" width="15.7109375" style="23" customWidth="1"/>
    <col min="12560" max="12800" width="11.42578125" style="23"/>
    <col min="12801" max="12801" width="56.140625" style="23" customWidth="1"/>
    <col min="12802" max="12815" width="15.7109375" style="23" customWidth="1"/>
    <col min="12816" max="13056" width="11.42578125" style="23"/>
    <col min="13057" max="13057" width="56.140625" style="23" customWidth="1"/>
    <col min="13058" max="13071" width="15.7109375" style="23" customWidth="1"/>
    <col min="13072" max="13312" width="11.42578125" style="23"/>
    <col min="13313" max="13313" width="56.140625" style="23" customWidth="1"/>
    <col min="13314" max="13327" width="15.7109375" style="23" customWidth="1"/>
    <col min="13328" max="13568" width="11.42578125" style="23"/>
    <col min="13569" max="13569" width="56.140625" style="23" customWidth="1"/>
    <col min="13570" max="13583" width="15.7109375" style="23" customWidth="1"/>
    <col min="13584" max="13824" width="11.42578125" style="23"/>
    <col min="13825" max="13825" width="56.140625" style="23" customWidth="1"/>
    <col min="13826" max="13839" width="15.7109375" style="23" customWidth="1"/>
    <col min="13840" max="14080" width="11.42578125" style="23"/>
    <col min="14081" max="14081" width="56.140625" style="23" customWidth="1"/>
    <col min="14082" max="14095" width="15.7109375" style="23" customWidth="1"/>
    <col min="14096" max="14336" width="11.42578125" style="23"/>
    <col min="14337" max="14337" width="56.140625" style="23" customWidth="1"/>
    <col min="14338" max="14351" width="15.7109375" style="23" customWidth="1"/>
    <col min="14352" max="14592" width="11.42578125" style="23"/>
    <col min="14593" max="14593" width="56.140625" style="23" customWidth="1"/>
    <col min="14594" max="14607" width="15.7109375" style="23" customWidth="1"/>
    <col min="14608" max="14848" width="11.42578125" style="23"/>
    <col min="14849" max="14849" width="56.140625" style="23" customWidth="1"/>
    <col min="14850" max="14863" width="15.7109375" style="23" customWidth="1"/>
    <col min="14864" max="15104" width="11.42578125" style="23"/>
    <col min="15105" max="15105" width="56.140625" style="23" customWidth="1"/>
    <col min="15106" max="15119" width="15.7109375" style="23" customWidth="1"/>
    <col min="15120" max="15360" width="11.42578125" style="23"/>
    <col min="15361" max="15361" width="56.140625" style="23" customWidth="1"/>
    <col min="15362" max="15375" width="15.7109375" style="23" customWidth="1"/>
    <col min="15376" max="15616" width="11.42578125" style="23"/>
    <col min="15617" max="15617" width="56.140625" style="23" customWidth="1"/>
    <col min="15618" max="15631" width="15.7109375" style="23" customWidth="1"/>
    <col min="15632" max="15872" width="11.42578125" style="23"/>
    <col min="15873" max="15873" width="56.140625" style="23" customWidth="1"/>
    <col min="15874" max="15887" width="15.7109375" style="23" customWidth="1"/>
    <col min="15888" max="16128" width="11.42578125" style="23"/>
    <col min="16129" max="16129" width="56.140625" style="23" customWidth="1"/>
    <col min="16130" max="16143" width="15.7109375" style="23" customWidth="1"/>
    <col min="16144" max="16384" width="11.42578125" style="23"/>
  </cols>
  <sheetData>
    <row r="1" spans="1:15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19" customFormat="1" ht="15" customHeight="1" x14ac:dyDescent="0.25">
      <c r="A2" s="411" t="s">
        <v>147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40"/>
    </row>
    <row r="6" spans="1:15" ht="30" customHeight="1" x14ac:dyDescent="0.2">
      <c r="A6" s="24" t="s">
        <v>148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  <c r="O6" s="82" t="s">
        <v>50</v>
      </c>
    </row>
    <row r="7" spans="1:15" ht="15" customHeight="1" x14ac:dyDescent="0.2">
      <c r="A7" s="34" t="s">
        <v>149</v>
      </c>
      <c r="B7" s="29">
        <v>17524652.063780002</v>
      </c>
      <c r="C7" s="29">
        <v>19010324.607360002</v>
      </c>
      <c r="D7" s="29">
        <v>23762466.115179997</v>
      </c>
      <c r="E7" s="29">
        <v>10605420.236970002</v>
      </c>
      <c r="F7" s="29">
        <v>10682065.21435</v>
      </c>
      <c r="G7" s="29">
        <v>8763992.42337</v>
      </c>
      <c r="H7" s="29">
        <v>7199391.8681500005</v>
      </c>
      <c r="I7" s="29">
        <v>963240.60222</v>
      </c>
      <c r="J7" s="29">
        <v>39379.145509999995</v>
      </c>
      <c r="K7" s="29">
        <v>6107696.4397099987</v>
      </c>
      <c r="L7" s="29">
        <v>2999367.2721500006</v>
      </c>
      <c r="M7" s="29">
        <v>2119361.19991</v>
      </c>
      <c r="N7" s="29">
        <v>109777357.18866</v>
      </c>
      <c r="O7" s="30">
        <v>0.50558799809756649</v>
      </c>
    </row>
    <row r="8" spans="1:15" ht="15" customHeight="1" x14ac:dyDescent="0.2">
      <c r="A8" s="34" t="s">
        <v>150</v>
      </c>
      <c r="B8" s="29">
        <v>44088.90782</v>
      </c>
      <c r="C8" s="29">
        <v>0</v>
      </c>
      <c r="D8" s="29">
        <v>0</v>
      </c>
      <c r="E8" s="29">
        <v>0</v>
      </c>
      <c r="F8" s="29">
        <v>6278.1434800000006</v>
      </c>
      <c r="G8" s="29">
        <v>17434.865100000003</v>
      </c>
      <c r="H8" s="29">
        <v>0</v>
      </c>
      <c r="I8" s="29">
        <v>0</v>
      </c>
      <c r="J8" s="29">
        <v>0</v>
      </c>
      <c r="K8" s="29">
        <v>16519.77751</v>
      </c>
      <c r="L8" s="29">
        <v>0</v>
      </c>
      <c r="M8" s="29">
        <v>0</v>
      </c>
      <c r="N8" s="29">
        <v>84321.693910000002</v>
      </c>
      <c r="O8" s="30">
        <v>3.8834999777674151E-4</v>
      </c>
    </row>
    <row r="9" spans="1:15" ht="15" customHeight="1" x14ac:dyDescent="0.2">
      <c r="A9" s="34" t="s">
        <v>151</v>
      </c>
      <c r="B9" s="29">
        <v>2445003.9477600004</v>
      </c>
      <c r="C9" s="29">
        <v>5721513.37684</v>
      </c>
      <c r="D9" s="29">
        <v>886569.44092000008</v>
      </c>
      <c r="E9" s="29">
        <v>4376959.9732999988</v>
      </c>
      <c r="F9" s="29">
        <v>3210551.4071200006</v>
      </c>
      <c r="G9" s="29">
        <v>2313935.5129800001</v>
      </c>
      <c r="H9" s="29">
        <v>1436996.7517199998</v>
      </c>
      <c r="I9" s="29">
        <v>7755271.6212399993</v>
      </c>
      <c r="J9" s="29">
        <v>0</v>
      </c>
      <c r="K9" s="29">
        <v>7997343.7943400005</v>
      </c>
      <c r="L9" s="29">
        <v>384780.00430999999</v>
      </c>
      <c r="M9" s="29">
        <v>349203.33067</v>
      </c>
      <c r="N9" s="29">
        <v>36878129.161199994</v>
      </c>
      <c r="O9" s="30">
        <v>0.16984503884668703</v>
      </c>
    </row>
    <row r="10" spans="1:15" ht="15" customHeight="1" x14ac:dyDescent="0.2">
      <c r="A10" s="34" t="s">
        <v>152</v>
      </c>
      <c r="B10" s="29">
        <v>51391.12515</v>
      </c>
      <c r="C10" s="29">
        <v>91773.028160000002</v>
      </c>
      <c r="D10" s="29">
        <v>8878</v>
      </c>
      <c r="E10" s="29">
        <v>143973.45261000001</v>
      </c>
      <c r="F10" s="29">
        <v>30252.013210000001</v>
      </c>
      <c r="G10" s="29">
        <v>485383.75790999999</v>
      </c>
      <c r="H10" s="29">
        <v>71602.909090000001</v>
      </c>
      <c r="I10" s="29">
        <v>0</v>
      </c>
      <c r="J10" s="29">
        <v>0</v>
      </c>
      <c r="K10" s="29">
        <v>34910.15681</v>
      </c>
      <c r="L10" s="29">
        <v>0</v>
      </c>
      <c r="M10" s="29">
        <v>0</v>
      </c>
      <c r="N10" s="29">
        <v>918164.44293999986</v>
      </c>
      <c r="O10" s="30">
        <v>4.2286764276226818E-3</v>
      </c>
    </row>
    <row r="11" spans="1:15" ht="15" customHeight="1" x14ac:dyDescent="0.2">
      <c r="A11" s="34" t="s">
        <v>153</v>
      </c>
      <c r="B11" s="29">
        <v>290295.07105000003</v>
      </c>
      <c r="C11" s="29">
        <v>1143710.07809</v>
      </c>
      <c r="D11" s="29">
        <v>245034.03772999998</v>
      </c>
      <c r="E11" s="29">
        <v>262059.15841</v>
      </c>
      <c r="F11" s="29">
        <v>90869.614929999996</v>
      </c>
      <c r="G11" s="29">
        <v>59652.636129999999</v>
      </c>
      <c r="H11" s="29">
        <v>143454.27503000002</v>
      </c>
      <c r="I11" s="29">
        <v>10573.35405</v>
      </c>
      <c r="J11" s="29">
        <v>8319.9388199999994</v>
      </c>
      <c r="K11" s="29">
        <v>75963.956880000012</v>
      </c>
      <c r="L11" s="29">
        <v>21852.486369999999</v>
      </c>
      <c r="M11" s="29">
        <v>154143.01783</v>
      </c>
      <c r="N11" s="29">
        <v>2505927.6253199996</v>
      </c>
      <c r="O11" s="30">
        <v>1.1541240961791027E-2</v>
      </c>
    </row>
    <row r="12" spans="1:15" ht="15" customHeight="1" x14ac:dyDescent="0.2">
      <c r="A12" s="28" t="s">
        <v>154</v>
      </c>
      <c r="B12" s="29">
        <v>0</v>
      </c>
      <c r="C12" s="29">
        <v>0</v>
      </c>
      <c r="D12" s="29">
        <v>6.86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6.86</v>
      </c>
      <c r="O12" s="30">
        <v>3.1594253640017357E-8</v>
      </c>
    </row>
    <row r="13" spans="1:15" ht="15" customHeight="1" x14ac:dyDescent="0.2">
      <c r="A13" s="28" t="s">
        <v>155</v>
      </c>
      <c r="B13" s="29">
        <v>139511.76815000002</v>
      </c>
      <c r="C13" s="29">
        <v>311734.31793999998</v>
      </c>
      <c r="D13" s="29">
        <v>41688.713339999995</v>
      </c>
      <c r="E13" s="29">
        <v>152841.96093</v>
      </c>
      <c r="F13" s="29">
        <v>4172.9612100000004</v>
      </c>
      <c r="G13" s="29">
        <v>1001.24271</v>
      </c>
      <c r="H13" s="29">
        <v>71739.480779999998</v>
      </c>
      <c r="I13" s="29">
        <v>10546.41865</v>
      </c>
      <c r="J13" s="29">
        <v>0</v>
      </c>
      <c r="K13" s="29">
        <v>19816.190600000002</v>
      </c>
      <c r="L13" s="29">
        <v>12738.5926</v>
      </c>
      <c r="M13" s="29">
        <v>107208.67221999999</v>
      </c>
      <c r="N13" s="29">
        <v>873000.31912999984</v>
      </c>
      <c r="O13" s="30">
        <v>4.0206696079313859E-3</v>
      </c>
    </row>
    <row r="14" spans="1:15" ht="15" customHeight="1" x14ac:dyDescent="0.2">
      <c r="A14" s="28" t="s">
        <v>156</v>
      </c>
      <c r="B14" s="29">
        <v>150783.30289999998</v>
      </c>
      <c r="C14" s="29">
        <v>831975.76014999999</v>
      </c>
      <c r="D14" s="29">
        <v>203338.46438999998</v>
      </c>
      <c r="E14" s="29">
        <v>109217.19748</v>
      </c>
      <c r="F14" s="29">
        <v>86696.653720000002</v>
      </c>
      <c r="G14" s="29">
        <v>58651.39342</v>
      </c>
      <c r="H14" s="29">
        <v>71714.794250000006</v>
      </c>
      <c r="I14" s="29">
        <v>26.935400000000001</v>
      </c>
      <c r="J14" s="29">
        <v>8319.9388199999994</v>
      </c>
      <c r="K14" s="29">
        <v>56147.766280000003</v>
      </c>
      <c r="L14" s="29">
        <v>9113.8937699999988</v>
      </c>
      <c r="M14" s="29">
        <v>46934.345609999997</v>
      </c>
      <c r="N14" s="29">
        <v>1632920.4461900003</v>
      </c>
      <c r="O14" s="30">
        <v>7.5205397596060028E-3</v>
      </c>
    </row>
    <row r="15" spans="1:15" ht="15" customHeight="1" x14ac:dyDescent="0.2">
      <c r="A15" s="34" t="s">
        <v>157</v>
      </c>
      <c r="B15" s="29">
        <v>1261232.4500499999</v>
      </c>
      <c r="C15" s="29">
        <v>788881.4845299999</v>
      </c>
      <c r="D15" s="29">
        <v>1435260.9551500001</v>
      </c>
      <c r="E15" s="29">
        <v>5686959.1843499998</v>
      </c>
      <c r="F15" s="29">
        <v>1376239.6240000001</v>
      </c>
      <c r="G15" s="29">
        <v>301951.24169</v>
      </c>
      <c r="H15" s="29">
        <v>379819.94849000004</v>
      </c>
      <c r="I15" s="29">
        <v>0</v>
      </c>
      <c r="J15" s="29">
        <v>0</v>
      </c>
      <c r="K15" s="29">
        <v>136976.60926999999</v>
      </c>
      <c r="L15" s="29">
        <v>177.95232999999999</v>
      </c>
      <c r="M15" s="29">
        <v>45</v>
      </c>
      <c r="N15" s="29">
        <v>11367544.449860001</v>
      </c>
      <c r="O15" s="30">
        <v>5.2354093675371485E-2</v>
      </c>
    </row>
    <row r="16" spans="1:15" ht="15" customHeight="1" x14ac:dyDescent="0.2">
      <c r="A16" s="28" t="s">
        <v>158</v>
      </c>
      <c r="B16" s="29">
        <v>0</v>
      </c>
      <c r="C16" s="29">
        <v>5465.8067199999996</v>
      </c>
      <c r="D16" s="29">
        <v>0</v>
      </c>
      <c r="E16" s="29">
        <v>0</v>
      </c>
      <c r="F16" s="29">
        <v>1376239.6240000001</v>
      </c>
      <c r="G16" s="29">
        <v>0</v>
      </c>
      <c r="H16" s="29">
        <v>201753.84955000001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1583459.28027</v>
      </c>
      <c r="O16" s="30">
        <v>7.2927425844737182E-3</v>
      </c>
    </row>
    <row r="17" spans="1:15" ht="15" customHeight="1" x14ac:dyDescent="0.2">
      <c r="A17" s="28" t="s">
        <v>159</v>
      </c>
      <c r="B17" s="29">
        <v>695.86914000000002</v>
      </c>
      <c r="C17" s="29">
        <v>7099.9572800000005</v>
      </c>
      <c r="D17" s="29">
        <v>15597.656000000001</v>
      </c>
      <c r="E17" s="29">
        <v>13623.01593</v>
      </c>
      <c r="F17" s="29">
        <v>0</v>
      </c>
      <c r="G17" s="29">
        <v>0</v>
      </c>
      <c r="H17" s="29">
        <v>1708.89597</v>
      </c>
      <c r="I17" s="29">
        <v>0</v>
      </c>
      <c r="J17" s="29">
        <v>0</v>
      </c>
      <c r="K17" s="29">
        <v>172.87362999999999</v>
      </c>
      <c r="L17" s="29">
        <v>177.95232999999999</v>
      </c>
      <c r="M17" s="29">
        <v>45</v>
      </c>
      <c r="N17" s="29">
        <v>39121.220280000001</v>
      </c>
      <c r="O17" s="30">
        <v>1.8017576621476834E-4</v>
      </c>
    </row>
    <row r="18" spans="1:15" ht="15" customHeight="1" x14ac:dyDescent="0.2">
      <c r="A18" s="28" t="s">
        <v>160</v>
      </c>
      <c r="B18" s="29">
        <v>1234795.1994499997</v>
      </c>
      <c r="C18" s="29">
        <v>776315.72052999993</v>
      </c>
      <c r="D18" s="29">
        <v>182888.51992000002</v>
      </c>
      <c r="E18" s="29">
        <v>5673336.16842</v>
      </c>
      <c r="F18" s="29">
        <v>0</v>
      </c>
      <c r="G18" s="29">
        <v>301951.24169</v>
      </c>
      <c r="H18" s="29">
        <v>176357.20297000001</v>
      </c>
      <c r="I18" s="29">
        <v>0</v>
      </c>
      <c r="J18" s="29">
        <v>0</v>
      </c>
      <c r="K18" s="29">
        <v>136803.73564</v>
      </c>
      <c r="L18" s="29">
        <v>0</v>
      </c>
      <c r="M18" s="29">
        <v>0</v>
      </c>
      <c r="N18" s="29">
        <v>8482447.7886199988</v>
      </c>
      <c r="O18" s="30">
        <v>3.9066560775782008E-2</v>
      </c>
    </row>
    <row r="19" spans="1:15" ht="15" customHeight="1" x14ac:dyDescent="0.2">
      <c r="A19" s="28" t="s">
        <v>161</v>
      </c>
      <c r="B19" s="29">
        <v>25741.381460000001</v>
      </c>
      <c r="C19" s="29">
        <v>0</v>
      </c>
      <c r="D19" s="29">
        <v>1236774.77923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1262516.16069</v>
      </c>
      <c r="O19" s="30">
        <v>5.8146145489009864E-3</v>
      </c>
    </row>
    <row r="20" spans="1:15" ht="15" customHeight="1" x14ac:dyDescent="0.2">
      <c r="A20" s="34" t="s">
        <v>162</v>
      </c>
      <c r="B20" s="29">
        <v>377091.74592999998</v>
      </c>
      <c r="C20" s="29">
        <v>981577.4858299999</v>
      </c>
      <c r="D20" s="29">
        <v>232944.87094999995</v>
      </c>
      <c r="E20" s="29">
        <v>574203.25324999995</v>
      </c>
      <c r="F20" s="29">
        <v>506479.59645999991</v>
      </c>
      <c r="G20" s="29">
        <v>589784.55414999998</v>
      </c>
      <c r="H20" s="29">
        <v>470700.75406999997</v>
      </c>
      <c r="I20" s="29">
        <v>2415229.5540899998</v>
      </c>
      <c r="J20" s="29">
        <v>0</v>
      </c>
      <c r="K20" s="29">
        <v>152035.69026</v>
      </c>
      <c r="L20" s="29">
        <v>438817.59136999992</v>
      </c>
      <c r="M20" s="29">
        <v>147561.01108</v>
      </c>
      <c r="N20" s="29">
        <v>6886426.1074399985</v>
      </c>
      <c r="O20" s="30">
        <v>3.1715961094999523E-2</v>
      </c>
    </row>
    <row r="21" spans="1:15" ht="15" customHeight="1" x14ac:dyDescent="0.2">
      <c r="A21" s="28" t="s">
        <v>163</v>
      </c>
      <c r="B21" s="29">
        <v>92758.753810000009</v>
      </c>
      <c r="C21" s="29">
        <v>40156.660349999998</v>
      </c>
      <c r="D21" s="29">
        <v>377.65550000000002</v>
      </c>
      <c r="E21" s="29">
        <v>4162.7142999999996</v>
      </c>
      <c r="F21" s="29">
        <v>0</v>
      </c>
      <c r="G21" s="29">
        <v>184913.01517000003</v>
      </c>
      <c r="H21" s="29">
        <v>20439.335300000002</v>
      </c>
      <c r="I21" s="29">
        <v>88588.043690000006</v>
      </c>
      <c r="J21" s="29">
        <v>0</v>
      </c>
      <c r="K21" s="29">
        <v>0</v>
      </c>
      <c r="L21" s="29">
        <v>174.17196999999999</v>
      </c>
      <c r="M21" s="29">
        <v>23168.487549999998</v>
      </c>
      <c r="N21" s="29">
        <v>454738.8376400001</v>
      </c>
      <c r="O21" s="30">
        <v>2.0943344280415208E-3</v>
      </c>
    </row>
    <row r="22" spans="1:15" ht="15" customHeight="1" x14ac:dyDescent="0.2">
      <c r="A22" s="28" t="s">
        <v>164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9.2000200000000003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9.2000200000000003</v>
      </c>
      <c r="O22" s="30">
        <v>4.2371394369275868E-8</v>
      </c>
    </row>
    <row r="23" spans="1:15" ht="15" customHeight="1" x14ac:dyDescent="0.2">
      <c r="A23" s="28" t="s">
        <v>165</v>
      </c>
      <c r="B23" s="29">
        <v>335.04333999999994</v>
      </c>
      <c r="C23" s="29">
        <v>1173.4249499999999</v>
      </c>
      <c r="D23" s="29">
        <v>0</v>
      </c>
      <c r="E23" s="29">
        <v>0</v>
      </c>
      <c r="F23" s="29">
        <v>469463.61299999995</v>
      </c>
      <c r="G23" s="29">
        <v>209988.31207999997</v>
      </c>
      <c r="H23" s="29">
        <v>0</v>
      </c>
      <c r="I23" s="29">
        <v>0</v>
      </c>
      <c r="J23" s="29">
        <v>0</v>
      </c>
      <c r="K23" s="29">
        <v>0</v>
      </c>
      <c r="L23" s="29">
        <v>68.599999999999994</v>
      </c>
      <c r="M23" s="29">
        <v>0</v>
      </c>
      <c r="N23" s="29">
        <v>681028.99336999992</v>
      </c>
      <c r="O23" s="30">
        <v>3.1365310135185822E-3</v>
      </c>
    </row>
    <row r="24" spans="1:15" ht="15" customHeight="1" x14ac:dyDescent="0.2">
      <c r="A24" s="28" t="s">
        <v>166</v>
      </c>
      <c r="B24" s="29">
        <v>111192.67104</v>
      </c>
      <c r="C24" s="29">
        <v>47564.519349999995</v>
      </c>
      <c r="D24" s="29">
        <v>135156.81661999997</v>
      </c>
      <c r="E24" s="29">
        <v>403251.14746999997</v>
      </c>
      <c r="F24" s="29">
        <v>14498.84361</v>
      </c>
      <c r="G24" s="29">
        <v>71210.070100000012</v>
      </c>
      <c r="H24" s="29">
        <v>81393.169069999989</v>
      </c>
      <c r="I24" s="29">
        <v>197807.40858999998</v>
      </c>
      <c r="J24" s="29">
        <v>0</v>
      </c>
      <c r="K24" s="29">
        <v>134023.19928999999</v>
      </c>
      <c r="L24" s="29">
        <v>1903.5969499999999</v>
      </c>
      <c r="M24" s="29">
        <v>108351.75219</v>
      </c>
      <c r="N24" s="29">
        <v>1306353.1942799995</v>
      </c>
      <c r="O24" s="30">
        <v>6.0165093532841361E-3</v>
      </c>
    </row>
    <row r="25" spans="1:15" ht="15" customHeight="1" x14ac:dyDescent="0.2">
      <c r="A25" s="28" t="s">
        <v>167</v>
      </c>
      <c r="B25" s="29">
        <v>113001.11774</v>
      </c>
      <c r="C25" s="29">
        <v>319160.69588999997</v>
      </c>
      <c r="D25" s="29">
        <v>83150.221900000004</v>
      </c>
      <c r="E25" s="29">
        <v>11202.936639999998</v>
      </c>
      <c r="F25" s="29">
        <v>11389.256029999999</v>
      </c>
      <c r="G25" s="29">
        <v>69959.263100000011</v>
      </c>
      <c r="H25" s="29">
        <v>13172.35406</v>
      </c>
      <c r="I25" s="29">
        <v>3566.9266600000001</v>
      </c>
      <c r="J25" s="29">
        <v>0</v>
      </c>
      <c r="K25" s="29">
        <v>2436.0579600000001</v>
      </c>
      <c r="L25" s="29">
        <v>6479.25263</v>
      </c>
      <c r="M25" s="29">
        <v>361.14623</v>
      </c>
      <c r="N25" s="29">
        <v>633879.22884</v>
      </c>
      <c r="O25" s="30">
        <v>2.9193791739226768E-3</v>
      </c>
    </row>
    <row r="26" spans="1:15" ht="15" customHeight="1" x14ac:dyDescent="0.2">
      <c r="A26" s="28" t="s">
        <v>168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30">
        <v>0</v>
      </c>
    </row>
    <row r="27" spans="1:15" ht="15" customHeight="1" x14ac:dyDescent="0.2">
      <c r="A27" s="28" t="s">
        <v>169</v>
      </c>
      <c r="B27" s="29">
        <v>47602.179939999995</v>
      </c>
      <c r="C27" s="29">
        <v>1970.9625799999999</v>
      </c>
      <c r="D27" s="29">
        <v>14260.176930000001</v>
      </c>
      <c r="E27" s="29">
        <v>86940.204249999995</v>
      </c>
      <c r="F27" s="29">
        <v>11127.883820000001</v>
      </c>
      <c r="G27" s="29">
        <v>0</v>
      </c>
      <c r="H27" s="29">
        <v>10514.65984</v>
      </c>
      <c r="I27" s="29">
        <v>63736.174220000001</v>
      </c>
      <c r="J27" s="29">
        <v>0</v>
      </c>
      <c r="K27" s="29">
        <v>15576.433010000001</v>
      </c>
      <c r="L27" s="29">
        <v>0</v>
      </c>
      <c r="M27" s="29">
        <v>15679.625109999999</v>
      </c>
      <c r="N27" s="29">
        <v>267408.29969999997</v>
      </c>
      <c r="O27" s="30">
        <v>1.2315693361760315E-3</v>
      </c>
    </row>
    <row r="28" spans="1:15" ht="15" customHeight="1" x14ac:dyDescent="0.2">
      <c r="A28" s="28" t="s">
        <v>170</v>
      </c>
      <c r="B28" s="29">
        <v>0</v>
      </c>
      <c r="C28" s="29">
        <v>49713.03847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49713.03847</v>
      </c>
      <c r="O28" s="30">
        <v>2.2895719338733532E-4</v>
      </c>
    </row>
    <row r="29" spans="1:15" ht="15" customHeight="1" x14ac:dyDescent="0.2">
      <c r="A29" s="28" t="s">
        <v>171</v>
      </c>
      <c r="B29" s="29">
        <v>12201.980059999998</v>
      </c>
      <c r="C29" s="29">
        <v>521838.18424000003</v>
      </c>
      <c r="D29" s="29">
        <v>0</v>
      </c>
      <c r="E29" s="29">
        <v>68646.250590000011</v>
      </c>
      <c r="F29" s="29">
        <v>0</v>
      </c>
      <c r="G29" s="29">
        <v>53713.893700000001</v>
      </c>
      <c r="H29" s="29">
        <v>345172.03577999998</v>
      </c>
      <c r="I29" s="29">
        <v>2061531.0009299996</v>
      </c>
      <c r="J29" s="29">
        <v>0</v>
      </c>
      <c r="K29" s="29">
        <v>0</v>
      </c>
      <c r="L29" s="29">
        <v>430191.96981999994</v>
      </c>
      <c r="M29" s="29">
        <v>0</v>
      </c>
      <c r="N29" s="29">
        <v>3493295.3151199995</v>
      </c>
      <c r="O29" s="30">
        <v>1.6088638225274871E-2</v>
      </c>
    </row>
    <row r="30" spans="1:15" ht="15" customHeight="1" x14ac:dyDescent="0.2">
      <c r="A30" s="34" t="s">
        <v>172</v>
      </c>
      <c r="B30" s="29">
        <v>698575.17418999993</v>
      </c>
      <c r="C30" s="29">
        <v>8278577.0189299984</v>
      </c>
      <c r="D30" s="29">
        <v>494182.83439999999</v>
      </c>
      <c r="E30" s="29">
        <v>710313.40601000004</v>
      </c>
      <c r="F30" s="29">
        <v>270603.69733999996</v>
      </c>
      <c r="G30" s="29">
        <v>560511.99976000015</v>
      </c>
      <c r="H30" s="29">
        <v>834795.71052999992</v>
      </c>
      <c r="I30" s="29">
        <v>5762616.1503900001</v>
      </c>
      <c r="J30" s="29">
        <v>0</v>
      </c>
      <c r="K30" s="29">
        <v>2739948.6860000002</v>
      </c>
      <c r="L30" s="29">
        <v>565528.4558</v>
      </c>
      <c r="M30" s="29">
        <v>5207229.0719699999</v>
      </c>
      <c r="N30" s="29">
        <v>26122882.205320001</v>
      </c>
      <c r="O30" s="30">
        <v>0.12031092801795569</v>
      </c>
    </row>
    <row r="31" spans="1:15" ht="15" customHeight="1" x14ac:dyDescent="0.2">
      <c r="A31" s="28" t="s">
        <v>173</v>
      </c>
      <c r="B31" s="29">
        <v>6803.6183700000001</v>
      </c>
      <c r="C31" s="29">
        <v>0</v>
      </c>
      <c r="D31" s="29">
        <v>73.7</v>
      </c>
      <c r="E31" s="29">
        <v>13061.19635</v>
      </c>
      <c r="F31" s="29">
        <v>52966.477610000002</v>
      </c>
      <c r="G31" s="29">
        <v>0</v>
      </c>
      <c r="H31" s="29">
        <v>73936.562420000002</v>
      </c>
      <c r="I31" s="29">
        <v>0</v>
      </c>
      <c r="J31" s="29">
        <v>0</v>
      </c>
      <c r="K31" s="29">
        <v>0</v>
      </c>
      <c r="L31" s="29">
        <v>530.08143000000007</v>
      </c>
      <c r="M31" s="29">
        <v>0</v>
      </c>
      <c r="N31" s="29">
        <v>147371.63618</v>
      </c>
      <c r="O31" s="30">
        <v>6.7873131965237295E-4</v>
      </c>
    </row>
    <row r="32" spans="1:15" ht="15" customHeight="1" x14ac:dyDescent="0.2">
      <c r="A32" s="28" t="s">
        <v>174</v>
      </c>
      <c r="B32" s="29">
        <v>691771.55581999989</v>
      </c>
      <c r="C32" s="29">
        <v>8278577.0189299984</v>
      </c>
      <c r="D32" s="29">
        <v>494109.13439999998</v>
      </c>
      <c r="E32" s="29">
        <v>697252.20966000005</v>
      </c>
      <c r="F32" s="29">
        <v>217637.21972999998</v>
      </c>
      <c r="G32" s="29">
        <v>560511.99976000015</v>
      </c>
      <c r="H32" s="29">
        <v>760859.14810999995</v>
      </c>
      <c r="I32" s="29">
        <v>5762616.1503900001</v>
      </c>
      <c r="J32" s="29">
        <v>0</v>
      </c>
      <c r="K32" s="29">
        <v>2739948.6860000002</v>
      </c>
      <c r="L32" s="29">
        <v>564998.37436999998</v>
      </c>
      <c r="M32" s="29">
        <v>5207229.0719699999</v>
      </c>
      <c r="N32" s="29">
        <v>25975510.569140002</v>
      </c>
      <c r="O32" s="30">
        <v>0.11963219669830331</v>
      </c>
    </row>
    <row r="33" spans="1:15" ht="15" customHeight="1" x14ac:dyDescent="0.2">
      <c r="A33" s="34" t="s">
        <v>175</v>
      </c>
      <c r="B33" s="29">
        <v>0</v>
      </c>
      <c r="C33" s="29">
        <v>241723.22355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1516843.0208299998</v>
      </c>
      <c r="L33" s="29">
        <v>2467.6861699999999</v>
      </c>
      <c r="M33" s="29">
        <v>0</v>
      </c>
      <c r="N33" s="29">
        <v>1761033.9305499997</v>
      </c>
      <c r="O33" s="30">
        <v>8.1105761910311071E-3</v>
      </c>
    </row>
    <row r="34" spans="1:15" ht="15" customHeight="1" x14ac:dyDescent="0.2">
      <c r="A34" s="28" t="s">
        <v>176</v>
      </c>
      <c r="B34" s="29">
        <v>0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30">
        <v>0</v>
      </c>
    </row>
    <row r="35" spans="1:15" ht="15" customHeight="1" x14ac:dyDescent="0.2">
      <c r="A35" s="28" t="s">
        <v>177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30">
        <v>0</v>
      </c>
    </row>
    <row r="36" spans="1:15" ht="15" customHeight="1" x14ac:dyDescent="0.2">
      <c r="A36" s="28" t="s">
        <v>178</v>
      </c>
      <c r="B36" s="29">
        <v>0</v>
      </c>
      <c r="C36" s="29">
        <v>204965.38980999999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1516843.0208299998</v>
      </c>
      <c r="L36" s="29">
        <v>2467.6861699999999</v>
      </c>
      <c r="M36" s="29">
        <v>0</v>
      </c>
      <c r="N36" s="29">
        <v>1724276.0968099998</v>
      </c>
      <c r="O36" s="30">
        <v>7.9412851819291915E-3</v>
      </c>
    </row>
    <row r="37" spans="1:15" ht="15" customHeight="1" x14ac:dyDescent="0.2">
      <c r="A37" s="28" t="s">
        <v>179</v>
      </c>
      <c r="B37" s="29">
        <v>0</v>
      </c>
      <c r="C37" s="29">
        <v>20642.23444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20642.23444</v>
      </c>
      <c r="O37" s="30">
        <v>9.5069386383973991E-5</v>
      </c>
    </row>
    <row r="38" spans="1:15" ht="15" customHeight="1" x14ac:dyDescent="0.2">
      <c r="A38" s="28" t="s">
        <v>180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30">
        <v>0</v>
      </c>
    </row>
    <row r="39" spans="1:15" ht="15" customHeight="1" x14ac:dyDescent="0.2">
      <c r="A39" s="28" t="s">
        <v>181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30">
        <v>0</v>
      </c>
    </row>
    <row r="40" spans="1:15" ht="15" customHeight="1" x14ac:dyDescent="0.2">
      <c r="A40" s="28" t="s">
        <v>182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30">
        <v>0</v>
      </c>
    </row>
    <row r="41" spans="1:15" ht="15" customHeight="1" x14ac:dyDescent="0.2">
      <c r="A41" s="28" t="s">
        <v>183</v>
      </c>
      <c r="B41" s="29">
        <v>0</v>
      </c>
      <c r="C41" s="29">
        <v>16115.5993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16115.5993</v>
      </c>
      <c r="O41" s="30">
        <v>7.4221622717942579E-5</v>
      </c>
    </row>
    <row r="42" spans="1:15" ht="15" customHeight="1" x14ac:dyDescent="0.2">
      <c r="A42" s="28" t="s">
        <v>184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30">
        <v>0</v>
      </c>
    </row>
    <row r="43" spans="1:15" ht="15" customHeight="1" x14ac:dyDescent="0.2">
      <c r="A43" s="34" t="s">
        <v>185</v>
      </c>
      <c r="B43" s="29">
        <v>22692330.485730004</v>
      </c>
      <c r="C43" s="29">
        <v>36258080.303289995</v>
      </c>
      <c r="D43" s="29">
        <v>27065336.254329994</v>
      </c>
      <c r="E43" s="29">
        <v>22359888.664899997</v>
      </c>
      <c r="F43" s="29">
        <v>16173339.31089</v>
      </c>
      <c r="G43" s="29">
        <v>13092646.99109</v>
      </c>
      <c r="H43" s="29">
        <v>10536762.217079999</v>
      </c>
      <c r="I43" s="29">
        <v>16906931.281989999</v>
      </c>
      <c r="J43" s="29">
        <v>47699.084329999998</v>
      </c>
      <c r="K43" s="29">
        <v>18778238.131609999</v>
      </c>
      <c r="L43" s="29">
        <v>4412991.4484999999</v>
      </c>
      <c r="M43" s="29">
        <v>7977542.6314599998</v>
      </c>
      <c r="N43" s="29">
        <v>196301786.80520001</v>
      </c>
      <c r="O43" s="30">
        <v>0.9040828633108019</v>
      </c>
    </row>
    <row r="44" spans="1:15" ht="15" customHeight="1" x14ac:dyDescent="0.2">
      <c r="A44" s="28" t="s">
        <v>186</v>
      </c>
      <c r="B44" s="29">
        <v>2774735.7161599998</v>
      </c>
      <c r="C44" s="29">
        <v>206837.45843999999</v>
      </c>
      <c r="D44" s="29">
        <v>2430578.4230500003</v>
      </c>
      <c r="E44" s="29">
        <v>3771279.1412200001</v>
      </c>
      <c r="F44" s="29">
        <v>3641679.95108</v>
      </c>
      <c r="G44" s="29">
        <v>1560319.3184</v>
      </c>
      <c r="H44" s="29">
        <v>2148361.7058999995</v>
      </c>
      <c r="I44" s="29">
        <v>879669.78431000002</v>
      </c>
      <c r="J44" s="29">
        <v>90918.090070000006</v>
      </c>
      <c r="K44" s="29">
        <v>598781.93207999994</v>
      </c>
      <c r="L44" s="29">
        <v>0</v>
      </c>
      <c r="M44" s="29">
        <v>2723143.3252599998</v>
      </c>
      <c r="N44" s="29">
        <v>20826304.845969997</v>
      </c>
      <c r="O44" s="30">
        <v>9.591713668919806E-2</v>
      </c>
    </row>
    <row r="45" spans="1:15" ht="15" customHeight="1" x14ac:dyDescent="0.2">
      <c r="A45" s="31" t="s">
        <v>69</v>
      </c>
      <c r="B45" s="32">
        <v>25467066.201890003</v>
      </c>
      <c r="C45" s="32">
        <v>36464917.761729993</v>
      </c>
      <c r="D45" s="32">
        <v>29495914.677379996</v>
      </c>
      <c r="E45" s="32">
        <v>26131167.806119997</v>
      </c>
      <c r="F45" s="32">
        <v>19815019.261969998</v>
      </c>
      <c r="G45" s="32">
        <v>14652966.309489999</v>
      </c>
      <c r="H45" s="32">
        <v>12685123.922979999</v>
      </c>
      <c r="I45" s="32">
        <v>17786601.066299997</v>
      </c>
      <c r="J45" s="32">
        <v>138617.17440000002</v>
      </c>
      <c r="K45" s="32">
        <v>19377020.063689999</v>
      </c>
      <c r="L45" s="32">
        <v>4412991.4484999999</v>
      </c>
      <c r="M45" s="32">
        <v>10700685.95672</v>
      </c>
      <c r="N45" s="32">
        <v>217128091.65117002</v>
      </c>
      <c r="O45" s="83">
        <v>1</v>
      </c>
    </row>
    <row r="46" spans="1:15" s="84" customFormat="1" ht="15" customHeight="1" x14ac:dyDescent="0.2">
      <c r="A46" s="34" t="s">
        <v>187</v>
      </c>
      <c r="B46" s="30">
        <v>0.11729051735417291</v>
      </c>
      <c r="C46" s="30">
        <v>0.16794196220502497</v>
      </c>
      <c r="D46" s="30">
        <v>0.13584568653957058</v>
      </c>
      <c r="E46" s="30">
        <v>0.12034908798489957</v>
      </c>
      <c r="F46" s="30">
        <v>9.1259583738266703E-2</v>
      </c>
      <c r="G46" s="30">
        <v>6.7485354833914879E-2</v>
      </c>
      <c r="H46" s="30">
        <v>5.8422306512781644E-2</v>
      </c>
      <c r="I46" s="30">
        <v>8.1917548904152371E-2</v>
      </c>
      <c r="J46" s="30">
        <v>6.384119776758194E-4</v>
      </c>
      <c r="K46" s="30">
        <v>8.9242344997073911E-2</v>
      </c>
      <c r="L46" s="30">
        <v>2.0324368970136529E-2</v>
      </c>
      <c r="M46" s="30">
        <v>4.9282825982329949E-2</v>
      </c>
      <c r="N46" s="30">
        <v>1</v>
      </c>
      <c r="O46" s="30"/>
    </row>
    <row r="47" spans="1:15" ht="15" customHeight="1" thickBot="1" x14ac:dyDescent="0.25">
      <c r="A47" s="85"/>
      <c r="B47" s="36"/>
      <c r="C47" s="37"/>
      <c r="D47" s="37"/>
      <c r="E47" s="37"/>
      <c r="F47" s="37"/>
      <c r="G47" s="37"/>
      <c r="H47" s="36"/>
      <c r="I47" s="36"/>
      <c r="J47" s="36"/>
      <c r="K47" s="36"/>
      <c r="L47" s="36"/>
      <c r="M47" s="36"/>
      <c r="N47" s="36"/>
      <c r="O47" s="38"/>
    </row>
    <row r="48" spans="1:15" ht="15" customHeight="1" thickTop="1" x14ac:dyDescent="0.2">
      <c r="A48" s="86" t="s">
        <v>71</v>
      </c>
      <c r="B48" s="39"/>
      <c r="C48" s="87"/>
      <c r="D48" s="29"/>
      <c r="E48" s="29"/>
      <c r="F48" s="29"/>
      <c r="G48" s="29"/>
      <c r="H48" s="22"/>
      <c r="I48" s="22"/>
      <c r="J48" s="22"/>
      <c r="K48" s="22"/>
      <c r="L48" s="22"/>
      <c r="M48" s="22"/>
      <c r="N48" s="22"/>
      <c r="O48" s="40"/>
    </row>
    <row r="49" spans="1:15" ht="15" customHeight="1" x14ac:dyDescent="0.2">
      <c r="A49" s="86" t="s">
        <v>83</v>
      </c>
      <c r="B49" s="86"/>
      <c r="C49" s="86"/>
      <c r="D49" s="29"/>
      <c r="E49" s="29"/>
      <c r="F49" s="29"/>
      <c r="G49" s="29"/>
      <c r="H49" s="22"/>
      <c r="I49" s="22"/>
      <c r="J49" s="22"/>
      <c r="K49" s="22"/>
      <c r="L49" s="22"/>
      <c r="M49" s="22"/>
      <c r="N49" s="22"/>
      <c r="O49" s="40"/>
    </row>
    <row r="50" spans="1:15" ht="15" customHeight="1" x14ac:dyDescent="0.2">
      <c r="A50" s="86" t="s">
        <v>188</v>
      </c>
      <c r="B50" s="39"/>
      <c r="C50" s="87"/>
      <c r="D50" s="29"/>
      <c r="E50" s="29"/>
      <c r="F50" s="29"/>
      <c r="G50" s="29"/>
      <c r="H50" s="22"/>
      <c r="I50" s="22"/>
      <c r="J50" s="22"/>
      <c r="K50" s="22"/>
      <c r="L50" s="22"/>
      <c r="M50" s="22"/>
      <c r="N50" s="22"/>
      <c r="O50" s="40"/>
    </row>
    <row r="51" spans="1:15" ht="15" customHeight="1" x14ac:dyDescent="0.2">
      <c r="A51" s="86" t="s">
        <v>189</v>
      </c>
      <c r="B51" s="39"/>
      <c r="C51" s="87"/>
      <c r="D51" s="29"/>
      <c r="E51" s="29"/>
      <c r="F51" s="29"/>
      <c r="G51" s="29"/>
      <c r="H51" s="22"/>
      <c r="I51" s="22"/>
      <c r="J51" s="22"/>
      <c r="K51" s="22"/>
      <c r="L51" s="22"/>
      <c r="M51" s="22"/>
      <c r="N51" s="22"/>
      <c r="O51" s="40"/>
    </row>
    <row r="52" spans="1:15" ht="15" customHeight="1" x14ac:dyDescent="0.2">
      <c r="A52" s="88"/>
      <c r="B52" s="22"/>
      <c r="C52" s="29"/>
      <c r="D52" s="29"/>
      <c r="E52" s="29"/>
      <c r="F52" s="29"/>
      <c r="G52" s="29"/>
      <c r="H52" s="22"/>
      <c r="I52" s="22"/>
      <c r="J52" s="22"/>
      <c r="K52" s="22"/>
      <c r="L52" s="22"/>
      <c r="M52" s="22"/>
      <c r="N52" s="22"/>
      <c r="O52" s="40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BE455-7D5F-4C1E-9B6B-25C5395FD204}">
  <sheetPr codeName="Hoja38">
    <pageSetUpPr fitToPage="1"/>
  </sheetPr>
  <dimension ref="A1:N59"/>
  <sheetViews>
    <sheetView zoomScale="55" zoomScaleNormal="55" workbookViewId="0">
      <selection activeCell="R25" sqref="R25"/>
    </sheetView>
  </sheetViews>
  <sheetFormatPr baseColWidth="10" defaultRowHeight="12.75" x14ac:dyDescent="0.2"/>
  <cols>
    <col min="1" max="1" width="61" style="42" customWidth="1"/>
    <col min="2" max="13" width="15.7109375" style="23" customWidth="1"/>
    <col min="14" max="14" width="15.140625" style="23" customWidth="1"/>
    <col min="15" max="256" width="11.42578125" style="23"/>
    <col min="257" max="257" width="61" style="23" customWidth="1"/>
    <col min="258" max="269" width="15.7109375" style="23" customWidth="1"/>
    <col min="270" max="270" width="15.140625" style="23" customWidth="1"/>
    <col min="271" max="512" width="11.42578125" style="23"/>
    <col min="513" max="513" width="61" style="23" customWidth="1"/>
    <col min="514" max="525" width="15.7109375" style="23" customWidth="1"/>
    <col min="526" max="526" width="15.140625" style="23" customWidth="1"/>
    <col min="527" max="768" width="11.42578125" style="23"/>
    <col min="769" max="769" width="61" style="23" customWidth="1"/>
    <col min="770" max="781" width="15.7109375" style="23" customWidth="1"/>
    <col min="782" max="782" width="15.140625" style="23" customWidth="1"/>
    <col min="783" max="1024" width="11.42578125" style="23"/>
    <col min="1025" max="1025" width="61" style="23" customWidth="1"/>
    <col min="1026" max="1037" width="15.7109375" style="23" customWidth="1"/>
    <col min="1038" max="1038" width="15.140625" style="23" customWidth="1"/>
    <col min="1039" max="1280" width="11.42578125" style="23"/>
    <col min="1281" max="1281" width="61" style="23" customWidth="1"/>
    <col min="1282" max="1293" width="15.7109375" style="23" customWidth="1"/>
    <col min="1294" max="1294" width="15.140625" style="23" customWidth="1"/>
    <col min="1295" max="1536" width="11.42578125" style="23"/>
    <col min="1537" max="1537" width="61" style="23" customWidth="1"/>
    <col min="1538" max="1549" width="15.7109375" style="23" customWidth="1"/>
    <col min="1550" max="1550" width="15.140625" style="23" customWidth="1"/>
    <col min="1551" max="1792" width="11.42578125" style="23"/>
    <col min="1793" max="1793" width="61" style="23" customWidth="1"/>
    <col min="1794" max="1805" width="15.7109375" style="23" customWidth="1"/>
    <col min="1806" max="1806" width="15.140625" style="23" customWidth="1"/>
    <col min="1807" max="2048" width="11.42578125" style="23"/>
    <col min="2049" max="2049" width="61" style="23" customWidth="1"/>
    <col min="2050" max="2061" width="15.7109375" style="23" customWidth="1"/>
    <col min="2062" max="2062" width="15.140625" style="23" customWidth="1"/>
    <col min="2063" max="2304" width="11.42578125" style="23"/>
    <col min="2305" max="2305" width="61" style="23" customWidth="1"/>
    <col min="2306" max="2317" width="15.7109375" style="23" customWidth="1"/>
    <col min="2318" max="2318" width="15.140625" style="23" customWidth="1"/>
    <col min="2319" max="2560" width="11.42578125" style="23"/>
    <col min="2561" max="2561" width="61" style="23" customWidth="1"/>
    <col min="2562" max="2573" width="15.7109375" style="23" customWidth="1"/>
    <col min="2574" max="2574" width="15.140625" style="23" customWidth="1"/>
    <col min="2575" max="2816" width="11.42578125" style="23"/>
    <col min="2817" max="2817" width="61" style="23" customWidth="1"/>
    <col min="2818" max="2829" width="15.7109375" style="23" customWidth="1"/>
    <col min="2830" max="2830" width="15.140625" style="23" customWidth="1"/>
    <col min="2831" max="3072" width="11.42578125" style="23"/>
    <col min="3073" max="3073" width="61" style="23" customWidth="1"/>
    <col min="3074" max="3085" width="15.7109375" style="23" customWidth="1"/>
    <col min="3086" max="3086" width="15.140625" style="23" customWidth="1"/>
    <col min="3087" max="3328" width="11.42578125" style="23"/>
    <col min="3329" max="3329" width="61" style="23" customWidth="1"/>
    <col min="3330" max="3341" width="15.7109375" style="23" customWidth="1"/>
    <col min="3342" max="3342" width="15.140625" style="23" customWidth="1"/>
    <col min="3343" max="3584" width="11.42578125" style="23"/>
    <col min="3585" max="3585" width="61" style="23" customWidth="1"/>
    <col min="3586" max="3597" width="15.7109375" style="23" customWidth="1"/>
    <col min="3598" max="3598" width="15.140625" style="23" customWidth="1"/>
    <col min="3599" max="3840" width="11.42578125" style="23"/>
    <col min="3841" max="3841" width="61" style="23" customWidth="1"/>
    <col min="3842" max="3853" width="15.7109375" style="23" customWidth="1"/>
    <col min="3854" max="3854" width="15.140625" style="23" customWidth="1"/>
    <col min="3855" max="4096" width="11.42578125" style="23"/>
    <col min="4097" max="4097" width="61" style="23" customWidth="1"/>
    <col min="4098" max="4109" width="15.7109375" style="23" customWidth="1"/>
    <col min="4110" max="4110" width="15.140625" style="23" customWidth="1"/>
    <col min="4111" max="4352" width="11.42578125" style="23"/>
    <col min="4353" max="4353" width="61" style="23" customWidth="1"/>
    <col min="4354" max="4365" width="15.7109375" style="23" customWidth="1"/>
    <col min="4366" max="4366" width="15.140625" style="23" customWidth="1"/>
    <col min="4367" max="4608" width="11.42578125" style="23"/>
    <col min="4609" max="4609" width="61" style="23" customWidth="1"/>
    <col min="4610" max="4621" width="15.7109375" style="23" customWidth="1"/>
    <col min="4622" max="4622" width="15.140625" style="23" customWidth="1"/>
    <col min="4623" max="4864" width="11.42578125" style="23"/>
    <col min="4865" max="4865" width="61" style="23" customWidth="1"/>
    <col min="4866" max="4877" width="15.7109375" style="23" customWidth="1"/>
    <col min="4878" max="4878" width="15.140625" style="23" customWidth="1"/>
    <col min="4879" max="5120" width="11.42578125" style="23"/>
    <col min="5121" max="5121" width="61" style="23" customWidth="1"/>
    <col min="5122" max="5133" width="15.7109375" style="23" customWidth="1"/>
    <col min="5134" max="5134" width="15.140625" style="23" customWidth="1"/>
    <col min="5135" max="5376" width="11.42578125" style="23"/>
    <col min="5377" max="5377" width="61" style="23" customWidth="1"/>
    <col min="5378" max="5389" width="15.7109375" style="23" customWidth="1"/>
    <col min="5390" max="5390" width="15.140625" style="23" customWidth="1"/>
    <col min="5391" max="5632" width="11.42578125" style="23"/>
    <col min="5633" max="5633" width="61" style="23" customWidth="1"/>
    <col min="5634" max="5645" width="15.7109375" style="23" customWidth="1"/>
    <col min="5646" max="5646" width="15.140625" style="23" customWidth="1"/>
    <col min="5647" max="5888" width="11.42578125" style="23"/>
    <col min="5889" max="5889" width="61" style="23" customWidth="1"/>
    <col min="5890" max="5901" width="15.7109375" style="23" customWidth="1"/>
    <col min="5902" max="5902" width="15.140625" style="23" customWidth="1"/>
    <col min="5903" max="6144" width="11.42578125" style="23"/>
    <col min="6145" max="6145" width="61" style="23" customWidth="1"/>
    <col min="6146" max="6157" width="15.7109375" style="23" customWidth="1"/>
    <col min="6158" max="6158" width="15.140625" style="23" customWidth="1"/>
    <col min="6159" max="6400" width="11.42578125" style="23"/>
    <col min="6401" max="6401" width="61" style="23" customWidth="1"/>
    <col min="6402" max="6413" width="15.7109375" style="23" customWidth="1"/>
    <col min="6414" max="6414" width="15.140625" style="23" customWidth="1"/>
    <col min="6415" max="6656" width="11.42578125" style="23"/>
    <col min="6657" max="6657" width="61" style="23" customWidth="1"/>
    <col min="6658" max="6669" width="15.7109375" style="23" customWidth="1"/>
    <col min="6670" max="6670" width="15.140625" style="23" customWidth="1"/>
    <col min="6671" max="6912" width="11.42578125" style="23"/>
    <col min="6913" max="6913" width="61" style="23" customWidth="1"/>
    <col min="6914" max="6925" width="15.7109375" style="23" customWidth="1"/>
    <col min="6926" max="6926" width="15.140625" style="23" customWidth="1"/>
    <col min="6927" max="7168" width="11.42578125" style="23"/>
    <col min="7169" max="7169" width="61" style="23" customWidth="1"/>
    <col min="7170" max="7181" width="15.7109375" style="23" customWidth="1"/>
    <col min="7182" max="7182" width="15.140625" style="23" customWidth="1"/>
    <col min="7183" max="7424" width="11.42578125" style="23"/>
    <col min="7425" max="7425" width="61" style="23" customWidth="1"/>
    <col min="7426" max="7437" width="15.7109375" style="23" customWidth="1"/>
    <col min="7438" max="7438" width="15.140625" style="23" customWidth="1"/>
    <col min="7439" max="7680" width="11.42578125" style="23"/>
    <col min="7681" max="7681" width="61" style="23" customWidth="1"/>
    <col min="7682" max="7693" width="15.7109375" style="23" customWidth="1"/>
    <col min="7694" max="7694" width="15.140625" style="23" customWidth="1"/>
    <col min="7695" max="7936" width="11.42578125" style="23"/>
    <col min="7937" max="7937" width="61" style="23" customWidth="1"/>
    <col min="7938" max="7949" width="15.7109375" style="23" customWidth="1"/>
    <col min="7950" max="7950" width="15.140625" style="23" customWidth="1"/>
    <col min="7951" max="8192" width="11.42578125" style="23"/>
    <col min="8193" max="8193" width="61" style="23" customWidth="1"/>
    <col min="8194" max="8205" width="15.7109375" style="23" customWidth="1"/>
    <col min="8206" max="8206" width="15.140625" style="23" customWidth="1"/>
    <col min="8207" max="8448" width="11.42578125" style="23"/>
    <col min="8449" max="8449" width="61" style="23" customWidth="1"/>
    <col min="8450" max="8461" width="15.7109375" style="23" customWidth="1"/>
    <col min="8462" max="8462" width="15.140625" style="23" customWidth="1"/>
    <col min="8463" max="8704" width="11.42578125" style="23"/>
    <col min="8705" max="8705" width="61" style="23" customWidth="1"/>
    <col min="8706" max="8717" width="15.7109375" style="23" customWidth="1"/>
    <col min="8718" max="8718" width="15.140625" style="23" customWidth="1"/>
    <col min="8719" max="8960" width="11.42578125" style="23"/>
    <col min="8961" max="8961" width="61" style="23" customWidth="1"/>
    <col min="8962" max="8973" width="15.7109375" style="23" customWidth="1"/>
    <col min="8974" max="8974" width="15.140625" style="23" customWidth="1"/>
    <col min="8975" max="9216" width="11.42578125" style="23"/>
    <col min="9217" max="9217" width="61" style="23" customWidth="1"/>
    <col min="9218" max="9229" width="15.7109375" style="23" customWidth="1"/>
    <col min="9230" max="9230" width="15.140625" style="23" customWidth="1"/>
    <col min="9231" max="9472" width="11.42578125" style="23"/>
    <col min="9473" max="9473" width="61" style="23" customWidth="1"/>
    <col min="9474" max="9485" width="15.7109375" style="23" customWidth="1"/>
    <col min="9486" max="9486" width="15.140625" style="23" customWidth="1"/>
    <col min="9487" max="9728" width="11.42578125" style="23"/>
    <col min="9729" max="9729" width="61" style="23" customWidth="1"/>
    <col min="9730" max="9741" width="15.7109375" style="23" customWidth="1"/>
    <col min="9742" max="9742" width="15.140625" style="23" customWidth="1"/>
    <col min="9743" max="9984" width="11.42578125" style="23"/>
    <col min="9985" max="9985" width="61" style="23" customWidth="1"/>
    <col min="9986" max="9997" width="15.7109375" style="23" customWidth="1"/>
    <col min="9998" max="9998" width="15.140625" style="23" customWidth="1"/>
    <col min="9999" max="10240" width="11.42578125" style="23"/>
    <col min="10241" max="10241" width="61" style="23" customWidth="1"/>
    <col min="10242" max="10253" width="15.7109375" style="23" customWidth="1"/>
    <col min="10254" max="10254" width="15.140625" style="23" customWidth="1"/>
    <col min="10255" max="10496" width="11.42578125" style="23"/>
    <col min="10497" max="10497" width="61" style="23" customWidth="1"/>
    <col min="10498" max="10509" width="15.7109375" style="23" customWidth="1"/>
    <col min="10510" max="10510" width="15.140625" style="23" customWidth="1"/>
    <col min="10511" max="10752" width="11.42578125" style="23"/>
    <col min="10753" max="10753" width="61" style="23" customWidth="1"/>
    <col min="10754" max="10765" width="15.7109375" style="23" customWidth="1"/>
    <col min="10766" max="10766" width="15.140625" style="23" customWidth="1"/>
    <col min="10767" max="11008" width="11.42578125" style="23"/>
    <col min="11009" max="11009" width="61" style="23" customWidth="1"/>
    <col min="11010" max="11021" width="15.7109375" style="23" customWidth="1"/>
    <col min="11022" max="11022" width="15.140625" style="23" customWidth="1"/>
    <col min="11023" max="11264" width="11.42578125" style="23"/>
    <col min="11265" max="11265" width="61" style="23" customWidth="1"/>
    <col min="11266" max="11277" width="15.7109375" style="23" customWidth="1"/>
    <col min="11278" max="11278" width="15.140625" style="23" customWidth="1"/>
    <col min="11279" max="11520" width="11.42578125" style="23"/>
    <col min="11521" max="11521" width="61" style="23" customWidth="1"/>
    <col min="11522" max="11533" width="15.7109375" style="23" customWidth="1"/>
    <col min="11534" max="11534" width="15.140625" style="23" customWidth="1"/>
    <col min="11535" max="11776" width="11.42578125" style="23"/>
    <col min="11777" max="11777" width="61" style="23" customWidth="1"/>
    <col min="11778" max="11789" width="15.7109375" style="23" customWidth="1"/>
    <col min="11790" max="11790" width="15.140625" style="23" customWidth="1"/>
    <col min="11791" max="12032" width="11.42578125" style="23"/>
    <col min="12033" max="12033" width="61" style="23" customWidth="1"/>
    <col min="12034" max="12045" width="15.7109375" style="23" customWidth="1"/>
    <col min="12046" max="12046" width="15.140625" style="23" customWidth="1"/>
    <col min="12047" max="12288" width="11.42578125" style="23"/>
    <col min="12289" max="12289" width="61" style="23" customWidth="1"/>
    <col min="12290" max="12301" width="15.7109375" style="23" customWidth="1"/>
    <col min="12302" max="12302" width="15.140625" style="23" customWidth="1"/>
    <col min="12303" max="12544" width="11.42578125" style="23"/>
    <col min="12545" max="12545" width="61" style="23" customWidth="1"/>
    <col min="12546" max="12557" width="15.7109375" style="23" customWidth="1"/>
    <col min="12558" max="12558" width="15.140625" style="23" customWidth="1"/>
    <col min="12559" max="12800" width="11.42578125" style="23"/>
    <col min="12801" max="12801" width="61" style="23" customWidth="1"/>
    <col min="12802" max="12813" width="15.7109375" style="23" customWidth="1"/>
    <col min="12814" max="12814" width="15.140625" style="23" customWidth="1"/>
    <col min="12815" max="13056" width="11.42578125" style="23"/>
    <col min="13057" max="13057" width="61" style="23" customWidth="1"/>
    <col min="13058" max="13069" width="15.7109375" style="23" customWidth="1"/>
    <col min="13070" max="13070" width="15.140625" style="23" customWidth="1"/>
    <col min="13071" max="13312" width="11.42578125" style="23"/>
    <col min="13313" max="13313" width="61" style="23" customWidth="1"/>
    <col min="13314" max="13325" width="15.7109375" style="23" customWidth="1"/>
    <col min="13326" max="13326" width="15.140625" style="23" customWidth="1"/>
    <col min="13327" max="13568" width="11.42578125" style="23"/>
    <col min="13569" max="13569" width="61" style="23" customWidth="1"/>
    <col min="13570" max="13581" width="15.7109375" style="23" customWidth="1"/>
    <col min="13582" max="13582" width="15.140625" style="23" customWidth="1"/>
    <col min="13583" max="13824" width="11.42578125" style="23"/>
    <col min="13825" max="13825" width="61" style="23" customWidth="1"/>
    <col min="13826" max="13837" width="15.7109375" style="23" customWidth="1"/>
    <col min="13838" max="13838" width="15.140625" style="23" customWidth="1"/>
    <col min="13839" max="14080" width="11.42578125" style="23"/>
    <col min="14081" max="14081" width="61" style="23" customWidth="1"/>
    <col min="14082" max="14093" width="15.7109375" style="23" customWidth="1"/>
    <col min="14094" max="14094" width="15.140625" style="23" customWidth="1"/>
    <col min="14095" max="14336" width="11.42578125" style="23"/>
    <col min="14337" max="14337" width="61" style="23" customWidth="1"/>
    <col min="14338" max="14349" width="15.7109375" style="23" customWidth="1"/>
    <col min="14350" max="14350" width="15.140625" style="23" customWidth="1"/>
    <col min="14351" max="14592" width="11.42578125" style="23"/>
    <col min="14593" max="14593" width="61" style="23" customWidth="1"/>
    <col min="14594" max="14605" width="15.7109375" style="23" customWidth="1"/>
    <col min="14606" max="14606" width="15.140625" style="23" customWidth="1"/>
    <col min="14607" max="14848" width="11.42578125" style="23"/>
    <col min="14849" max="14849" width="61" style="23" customWidth="1"/>
    <col min="14850" max="14861" width="15.7109375" style="23" customWidth="1"/>
    <col min="14862" max="14862" width="15.140625" style="23" customWidth="1"/>
    <col min="14863" max="15104" width="11.42578125" style="23"/>
    <col min="15105" max="15105" width="61" style="23" customWidth="1"/>
    <col min="15106" max="15117" width="15.7109375" style="23" customWidth="1"/>
    <col min="15118" max="15118" width="15.140625" style="23" customWidth="1"/>
    <col min="15119" max="15360" width="11.42578125" style="23"/>
    <col min="15361" max="15361" width="61" style="23" customWidth="1"/>
    <col min="15362" max="15373" width="15.7109375" style="23" customWidth="1"/>
    <col min="15374" max="15374" width="15.140625" style="23" customWidth="1"/>
    <col min="15375" max="15616" width="11.42578125" style="23"/>
    <col min="15617" max="15617" width="61" style="23" customWidth="1"/>
    <col min="15618" max="15629" width="15.7109375" style="23" customWidth="1"/>
    <col min="15630" max="15630" width="15.140625" style="23" customWidth="1"/>
    <col min="15631" max="15872" width="11.42578125" style="23"/>
    <col min="15873" max="15873" width="61" style="23" customWidth="1"/>
    <col min="15874" max="15885" width="15.7109375" style="23" customWidth="1"/>
    <col min="15886" max="15886" width="15.140625" style="23" customWidth="1"/>
    <col min="15887" max="16128" width="11.42578125" style="23"/>
    <col min="16129" max="16129" width="61" style="23" customWidth="1"/>
    <col min="16130" max="16141" width="15.7109375" style="23" customWidth="1"/>
    <col min="16142" max="16142" width="15.140625" style="23" customWidth="1"/>
    <col min="16143" max="16384" width="11.42578125" style="23"/>
  </cols>
  <sheetData>
    <row r="1" spans="1:14" s="19" customFormat="1" ht="30" customHeight="1" x14ac:dyDescent="0.25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</row>
    <row r="2" spans="1:14" s="19" customFormat="1" ht="15" customHeight="1" x14ac:dyDescent="0.25">
      <c r="A2" s="411" t="s">
        <v>190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</row>
    <row r="3" spans="1:14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</row>
    <row r="4" spans="1:14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</row>
    <row r="5" spans="1:14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</row>
    <row r="6" spans="1:14" ht="30" customHeight="1" x14ac:dyDescent="0.2">
      <c r="A6" s="89" t="s">
        <v>112</v>
      </c>
      <c r="B6" s="25" t="s">
        <v>37</v>
      </c>
      <c r="C6" s="25" t="s">
        <v>38</v>
      </c>
      <c r="D6" s="25" t="s">
        <v>39</v>
      </c>
      <c r="E6" s="25" t="s">
        <v>40</v>
      </c>
      <c r="F6" s="25" t="s">
        <v>41</v>
      </c>
      <c r="G6" s="25" t="s">
        <v>42</v>
      </c>
      <c r="H6" s="25" t="s">
        <v>43</v>
      </c>
      <c r="I6" s="25" t="s">
        <v>44</v>
      </c>
      <c r="J6" s="25" t="s">
        <v>45</v>
      </c>
      <c r="K6" s="25" t="s">
        <v>46</v>
      </c>
      <c r="L6" s="25" t="s">
        <v>47</v>
      </c>
      <c r="M6" s="25" t="s">
        <v>48</v>
      </c>
      <c r="N6" s="26" t="s">
        <v>49</v>
      </c>
    </row>
    <row r="7" spans="1:14" ht="15" customHeight="1" x14ac:dyDescent="0.2">
      <c r="A7" s="90" t="s">
        <v>191</v>
      </c>
      <c r="B7" s="91">
        <v>8635415.866946999</v>
      </c>
      <c r="C7" s="91">
        <v>11853305.353357799</v>
      </c>
      <c r="D7" s="91">
        <v>4992941.9746666001</v>
      </c>
      <c r="E7" s="91">
        <v>17716448.8274386</v>
      </c>
      <c r="F7" s="91">
        <v>9492689.1069630012</v>
      </c>
      <c r="G7" s="91">
        <v>5141928.3321452001</v>
      </c>
      <c r="H7" s="91">
        <v>4335288.3458560007</v>
      </c>
      <c r="I7" s="91">
        <v>0</v>
      </c>
      <c r="J7" s="91">
        <v>114647.78172000001</v>
      </c>
      <c r="K7" s="91">
        <v>3416411.6192838005</v>
      </c>
      <c r="L7" s="91">
        <v>714464.84524379997</v>
      </c>
      <c r="M7" s="91">
        <v>40389.899420000002</v>
      </c>
      <c r="N7" s="91">
        <v>66453931.953041799</v>
      </c>
    </row>
    <row r="8" spans="1:14" ht="15" customHeight="1" x14ac:dyDescent="0.2">
      <c r="A8" s="28" t="s">
        <v>192</v>
      </c>
      <c r="B8" s="29">
        <v>6244976.4079295993</v>
      </c>
      <c r="C8" s="29">
        <v>10311283.942937799</v>
      </c>
      <c r="D8" s="29">
        <v>3139355.2099648002</v>
      </c>
      <c r="E8" s="29">
        <v>11067740.382514197</v>
      </c>
      <c r="F8" s="29">
        <v>7189972.521533601</v>
      </c>
      <c r="G8" s="29">
        <v>3289673.7296630004</v>
      </c>
      <c r="H8" s="29">
        <v>3419527.0183248003</v>
      </c>
      <c r="I8" s="29">
        <v>0</v>
      </c>
      <c r="J8" s="29">
        <v>63692.726090000011</v>
      </c>
      <c r="K8" s="29">
        <v>2696208.8245700002</v>
      </c>
      <c r="L8" s="29">
        <v>527622.58695000003</v>
      </c>
      <c r="M8" s="29">
        <v>24226.414539999998</v>
      </c>
      <c r="N8" s="29">
        <v>47974279.765017793</v>
      </c>
    </row>
    <row r="9" spans="1:14" ht="15" customHeight="1" x14ac:dyDescent="0.2">
      <c r="A9" s="28" t="s">
        <v>193</v>
      </c>
      <c r="B9" s="29">
        <v>4042060.7942736004</v>
      </c>
      <c r="C9" s="29">
        <v>5295264.3931186013</v>
      </c>
      <c r="D9" s="29">
        <v>1629625.7629100003</v>
      </c>
      <c r="E9" s="29">
        <v>4108723.8457499994</v>
      </c>
      <c r="F9" s="29">
        <v>4244255.8869600007</v>
      </c>
      <c r="G9" s="29">
        <v>1396861.8617199999</v>
      </c>
      <c r="H9" s="29">
        <v>1438557.8879500001</v>
      </c>
      <c r="I9" s="29">
        <v>0</v>
      </c>
      <c r="J9" s="29">
        <v>0</v>
      </c>
      <c r="K9" s="29">
        <v>1360385.8784400001</v>
      </c>
      <c r="L9" s="29">
        <v>32076.915219999999</v>
      </c>
      <c r="M9" s="29">
        <v>0</v>
      </c>
      <c r="N9" s="29">
        <v>23547813.226342201</v>
      </c>
    </row>
    <row r="10" spans="1:14" ht="15" customHeight="1" x14ac:dyDescent="0.2">
      <c r="A10" s="28" t="s">
        <v>194</v>
      </c>
      <c r="B10" s="29">
        <v>2202915.6136559993</v>
      </c>
      <c r="C10" s="29">
        <v>5016019.5498191975</v>
      </c>
      <c r="D10" s="29">
        <v>1509729.4470547999</v>
      </c>
      <c r="E10" s="29">
        <v>6959016.5367641989</v>
      </c>
      <c r="F10" s="29">
        <v>2945716.6345736003</v>
      </c>
      <c r="G10" s="29">
        <v>1892811.8679430003</v>
      </c>
      <c r="H10" s="29">
        <v>1980969.1303748002</v>
      </c>
      <c r="I10" s="29">
        <v>0</v>
      </c>
      <c r="J10" s="29">
        <v>63692.726090000011</v>
      </c>
      <c r="K10" s="29">
        <v>1335822.9461299998</v>
      </c>
      <c r="L10" s="29">
        <v>495545.67173</v>
      </c>
      <c r="M10" s="29">
        <v>24226.414539999998</v>
      </c>
      <c r="N10" s="29">
        <v>24426466.538675595</v>
      </c>
    </row>
    <row r="11" spans="1:14" ht="15" customHeight="1" x14ac:dyDescent="0.2">
      <c r="A11" s="28" t="s">
        <v>195</v>
      </c>
      <c r="B11" s="29">
        <v>2390439.4590173997</v>
      </c>
      <c r="C11" s="29">
        <v>1542021.4104199999</v>
      </c>
      <c r="D11" s="29">
        <v>1853586.7647018002</v>
      </c>
      <c r="E11" s="29">
        <v>6648708.444924403</v>
      </c>
      <c r="F11" s="29">
        <v>2302716.5854294002</v>
      </c>
      <c r="G11" s="29">
        <v>1852254.6024821994</v>
      </c>
      <c r="H11" s="29">
        <v>915761.32753120025</v>
      </c>
      <c r="I11" s="29">
        <v>0</v>
      </c>
      <c r="J11" s="29">
        <v>50955.055630000003</v>
      </c>
      <c r="K11" s="29">
        <v>720202.79471380019</v>
      </c>
      <c r="L11" s="29">
        <v>186842.2582938</v>
      </c>
      <c r="M11" s="29">
        <v>16163.48488</v>
      </c>
      <c r="N11" s="29">
        <v>18479652.188023999</v>
      </c>
    </row>
    <row r="12" spans="1:14" ht="15" customHeight="1" x14ac:dyDescent="0.2">
      <c r="A12" s="28" t="s">
        <v>193</v>
      </c>
      <c r="B12" s="29">
        <v>1207146.0573770001</v>
      </c>
      <c r="C12" s="29">
        <v>768875.09606000001</v>
      </c>
      <c r="D12" s="29">
        <v>371043.43489000009</v>
      </c>
      <c r="E12" s="29">
        <v>1081057.1730499999</v>
      </c>
      <c r="F12" s="29">
        <v>371147.56871999992</v>
      </c>
      <c r="G12" s="29">
        <v>404483.21354999999</v>
      </c>
      <c r="H12" s="29">
        <v>137374.74481999999</v>
      </c>
      <c r="I12" s="29">
        <v>0</v>
      </c>
      <c r="J12" s="29">
        <v>0</v>
      </c>
      <c r="K12" s="29">
        <v>164502.91665999996</v>
      </c>
      <c r="L12" s="29">
        <v>40239.06007</v>
      </c>
      <c r="M12" s="29">
        <v>8629.9472099999984</v>
      </c>
      <c r="N12" s="29">
        <v>4554499.2124069994</v>
      </c>
    </row>
    <row r="13" spans="1:14" ht="15" customHeight="1" x14ac:dyDescent="0.2">
      <c r="A13" s="28" t="s">
        <v>194</v>
      </c>
      <c r="B13" s="29">
        <v>1183293.4016403998</v>
      </c>
      <c r="C13" s="29">
        <v>773146.31435999984</v>
      </c>
      <c r="D13" s="29">
        <v>1482543.3298118</v>
      </c>
      <c r="E13" s="29">
        <v>5567651.2718744026</v>
      </c>
      <c r="F13" s="29">
        <v>1931569.0167094001</v>
      </c>
      <c r="G13" s="29">
        <v>1447771.3889321995</v>
      </c>
      <c r="H13" s="29">
        <v>778386.58271120023</v>
      </c>
      <c r="I13" s="29">
        <v>0</v>
      </c>
      <c r="J13" s="29">
        <v>50955.055630000003</v>
      </c>
      <c r="K13" s="29">
        <v>555699.8780538002</v>
      </c>
      <c r="L13" s="29">
        <v>146603.19822379999</v>
      </c>
      <c r="M13" s="29">
        <v>7533.5376700000006</v>
      </c>
      <c r="N13" s="29">
        <v>13925152.975617005</v>
      </c>
    </row>
    <row r="14" spans="1:14" ht="15" customHeight="1" x14ac:dyDescent="0.2">
      <c r="A14" s="90" t="s">
        <v>196</v>
      </c>
      <c r="B14" s="91">
        <v>3801944.238837</v>
      </c>
      <c r="C14" s="91">
        <v>3471705.6167397997</v>
      </c>
      <c r="D14" s="91">
        <v>3409126.0075127999</v>
      </c>
      <c r="E14" s="91">
        <v>3549183.2935218005</v>
      </c>
      <c r="F14" s="91">
        <v>2381056.2841492002</v>
      </c>
      <c r="G14" s="91">
        <v>3772636.1532317996</v>
      </c>
      <c r="H14" s="91">
        <v>2019328.2538058006</v>
      </c>
      <c r="I14" s="91">
        <v>8352.1896300000008</v>
      </c>
      <c r="J14" s="91">
        <v>23495.936520399999</v>
      </c>
      <c r="K14" s="91">
        <v>1407963.4612863995</v>
      </c>
      <c r="L14" s="91">
        <v>771786.16530420003</v>
      </c>
      <c r="M14" s="91">
        <v>472969.22396520013</v>
      </c>
      <c r="N14" s="91">
        <v>25089546.824504405</v>
      </c>
    </row>
    <row r="15" spans="1:14" ht="15" customHeight="1" x14ac:dyDescent="0.2">
      <c r="A15" s="28" t="s">
        <v>192</v>
      </c>
      <c r="B15" s="29">
        <v>2640951.4049874004</v>
      </c>
      <c r="C15" s="29">
        <v>2940586.2838277994</v>
      </c>
      <c r="D15" s="29">
        <v>2402265.0135279996</v>
      </c>
      <c r="E15" s="29">
        <v>2231752.7277442007</v>
      </c>
      <c r="F15" s="29">
        <v>1781141.9993732003</v>
      </c>
      <c r="G15" s="29">
        <v>3109394.1753161997</v>
      </c>
      <c r="H15" s="29">
        <v>1408828.6696348004</v>
      </c>
      <c r="I15" s="29">
        <v>884.37664999999993</v>
      </c>
      <c r="J15" s="29">
        <v>15532.050766199998</v>
      </c>
      <c r="K15" s="29">
        <v>1097144.4542445997</v>
      </c>
      <c r="L15" s="29">
        <v>534138.17648919998</v>
      </c>
      <c r="M15" s="29">
        <v>249062.68829520012</v>
      </c>
      <c r="N15" s="29">
        <v>18411682.020856801</v>
      </c>
    </row>
    <row r="16" spans="1:14" ht="15" customHeight="1" x14ac:dyDescent="0.2">
      <c r="A16" s="28" t="s">
        <v>193</v>
      </c>
      <c r="B16" s="29">
        <v>2080076.2715700001</v>
      </c>
      <c r="C16" s="29">
        <v>2008072.1858237993</v>
      </c>
      <c r="D16" s="29">
        <v>1651349.9569781995</v>
      </c>
      <c r="E16" s="29">
        <v>925305.00657000009</v>
      </c>
      <c r="F16" s="29">
        <v>1331123.8935332003</v>
      </c>
      <c r="G16" s="29">
        <v>1924393.8104222</v>
      </c>
      <c r="H16" s="29">
        <v>986869.04380360048</v>
      </c>
      <c r="I16" s="29">
        <v>857.64793999999995</v>
      </c>
      <c r="J16" s="29">
        <v>14945.226766199998</v>
      </c>
      <c r="K16" s="29">
        <v>849909.21019259968</v>
      </c>
      <c r="L16" s="29">
        <v>208007.82189000005</v>
      </c>
      <c r="M16" s="29">
        <v>57587.766945200012</v>
      </c>
      <c r="N16" s="29">
        <v>12038497.842435002</v>
      </c>
    </row>
    <row r="17" spans="1:14" ht="15" customHeight="1" x14ac:dyDescent="0.2">
      <c r="A17" s="28" t="s">
        <v>194</v>
      </c>
      <c r="B17" s="29">
        <v>560875.13341740007</v>
      </c>
      <c r="C17" s="29">
        <v>932514.09800400026</v>
      </c>
      <c r="D17" s="29">
        <v>750915.05654980009</v>
      </c>
      <c r="E17" s="29">
        <v>1306447.7211742008</v>
      </c>
      <c r="F17" s="29">
        <v>450018.10584000003</v>
      </c>
      <c r="G17" s="29">
        <v>1185000.3648939999</v>
      </c>
      <c r="H17" s="29">
        <v>421959.62583120004</v>
      </c>
      <c r="I17" s="29">
        <v>26.72871</v>
      </c>
      <c r="J17" s="29">
        <v>586.82399999999996</v>
      </c>
      <c r="K17" s="29">
        <v>247235.24405200005</v>
      </c>
      <c r="L17" s="29">
        <v>326130.35459919996</v>
      </c>
      <c r="M17" s="29">
        <v>191474.92135000011</v>
      </c>
      <c r="N17" s="29">
        <v>6373184.1784218028</v>
      </c>
    </row>
    <row r="18" spans="1:14" ht="15" customHeight="1" x14ac:dyDescent="0.2">
      <c r="A18" s="28" t="s">
        <v>195</v>
      </c>
      <c r="B18" s="29">
        <v>1160992.8338495996</v>
      </c>
      <c r="C18" s="29">
        <v>531119.33291200025</v>
      </c>
      <c r="D18" s="29">
        <v>1006860.9939848003</v>
      </c>
      <c r="E18" s="29">
        <v>1317430.5657775998</v>
      </c>
      <c r="F18" s="29">
        <v>599914.28477599984</v>
      </c>
      <c r="G18" s="29">
        <v>663241.97791560006</v>
      </c>
      <c r="H18" s="29">
        <v>610499.58417100017</v>
      </c>
      <c r="I18" s="29">
        <v>7467.8129800000006</v>
      </c>
      <c r="J18" s="29">
        <v>7963.8857542000005</v>
      </c>
      <c r="K18" s="29">
        <v>310819.00704179989</v>
      </c>
      <c r="L18" s="29">
        <v>237647.98881500008</v>
      </c>
      <c r="M18" s="29">
        <v>223906.53566999998</v>
      </c>
      <c r="N18" s="29">
        <v>6677864.8036475992</v>
      </c>
    </row>
    <row r="19" spans="1:14" ht="15" customHeight="1" x14ac:dyDescent="0.2">
      <c r="A19" s="28" t="s">
        <v>193</v>
      </c>
      <c r="B19" s="29">
        <v>749783.00063399982</v>
      </c>
      <c r="C19" s="29">
        <v>322699.85176660016</v>
      </c>
      <c r="D19" s="29">
        <v>558090.99589460006</v>
      </c>
      <c r="E19" s="29">
        <v>484737.84698540019</v>
      </c>
      <c r="F19" s="29">
        <v>273637.67080599989</v>
      </c>
      <c r="G19" s="29">
        <v>223942.07386879993</v>
      </c>
      <c r="H19" s="29">
        <v>399132.92517680005</v>
      </c>
      <c r="I19" s="29">
        <v>6538.0042800000001</v>
      </c>
      <c r="J19" s="29">
        <v>1787.212</v>
      </c>
      <c r="K19" s="29">
        <v>176446.46626339995</v>
      </c>
      <c r="L19" s="29">
        <v>162084.58420000007</v>
      </c>
      <c r="M19" s="29">
        <v>55810.077670000006</v>
      </c>
      <c r="N19" s="29">
        <v>3414690.7095456002</v>
      </c>
    </row>
    <row r="20" spans="1:14" ht="15" customHeight="1" x14ac:dyDescent="0.2">
      <c r="A20" s="28" t="s">
        <v>194</v>
      </c>
      <c r="B20" s="29">
        <v>411209.83321559988</v>
      </c>
      <c r="C20" s="29">
        <v>208419.48114540012</v>
      </c>
      <c r="D20" s="29">
        <v>448769.99809020018</v>
      </c>
      <c r="E20" s="29">
        <v>832692.71879219974</v>
      </c>
      <c r="F20" s="29">
        <v>326276.61397000001</v>
      </c>
      <c r="G20" s="29">
        <v>439299.9040468001</v>
      </c>
      <c r="H20" s="29">
        <v>211366.65899420012</v>
      </c>
      <c r="I20" s="29">
        <v>929.80870000000004</v>
      </c>
      <c r="J20" s="29">
        <v>6176.6737542000001</v>
      </c>
      <c r="K20" s="29">
        <v>134372.54077839994</v>
      </c>
      <c r="L20" s="29">
        <v>75563.404615000007</v>
      </c>
      <c r="M20" s="29">
        <v>168096.45799999998</v>
      </c>
      <c r="N20" s="29">
        <v>3263174.0941019994</v>
      </c>
    </row>
    <row r="21" spans="1:14" ht="15" customHeight="1" x14ac:dyDescent="0.2">
      <c r="A21" s="90" t="s">
        <v>197</v>
      </c>
      <c r="B21" s="91">
        <v>1648185.5829196</v>
      </c>
      <c r="C21" s="91">
        <v>8055633.368435801</v>
      </c>
      <c r="D21" s="91">
        <v>3876597.6890810002</v>
      </c>
      <c r="E21" s="91">
        <v>1715906.7057705994</v>
      </c>
      <c r="F21" s="91">
        <v>1214353.5418738001</v>
      </c>
      <c r="G21" s="91">
        <v>1572815.8138929997</v>
      </c>
      <c r="H21" s="91">
        <v>2429555.2583713997</v>
      </c>
      <c r="I21" s="91">
        <v>14541830.3041998</v>
      </c>
      <c r="J21" s="91">
        <v>214.68870000000001</v>
      </c>
      <c r="K21" s="91">
        <v>10455478.449893802</v>
      </c>
      <c r="L21" s="91">
        <v>1586461.8595321998</v>
      </c>
      <c r="M21" s="91">
        <v>8541071.1418751981</v>
      </c>
      <c r="N21" s="91">
        <v>55638104.404546201</v>
      </c>
    </row>
    <row r="22" spans="1:14" ht="15" customHeight="1" x14ac:dyDescent="0.2">
      <c r="A22" s="28" t="s">
        <v>192</v>
      </c>
      <c r="B22" s="29">
        <v>542776.84458060015</v>
      </c>
      <c r="C22" s="29">
        <v>4891168.2462408021</v>
      </c>
      <c r="D22" s="29">
        <v>2207952.9826844004</v>
      </c>
      <c r="E22" s="29">
        <v>1097203.8280753999</v>
      </c>
      <c r="F22" s="29">
        <v>314909.65547639999</v>
      </c>
      <c r="G22" s="29">
        <v>557724.1606591997</v>
      </c>
      <c r="H22" s="29">
        <v>1181586.4382631995</v>
      </c>
      <c r="I22" s="29">
        <v>9760501.2957761995</v>
      </c>
      <c r="J22" s="29">
        <v>0</v>
      </c>
      <c r="K22" s="29">
        <v>6793761.4832136016</v>
      </c>
      <c r="L22" s="29">
        <v>791453.26346000016</v>
      </c>
      <c r="M22" s="29">
        <v>5222033.553059998</v>
      </c>
      <c r="N22" s="29">
        <v>33361071.751489803</v>
      </c>
    </row>
    <row r="23" spans="1:14" ht="15" customHeight="1" x14ac:dyDescent="0.2">
      <c r="A23" s="28" t="s">
        <v>193</v>
      </c>
      <c r="B23" s="29">
        <v>490287.17292060022</v>
      </c>
      <c r="C23" s="29">
        <v>4380469.1512614023</v>
      </c>
      <c r="D23" s="29">
        <v>2157302.5566144004</v>
      </c>
      <c r="E23" s="29">
        <v>1007670.1324961999</v>
      </c>
      <c r="F23" s="29">
        <v>229936.67467780004</v>
      </c>
      <c r="G23" s="29">
        <v>342249.1556585998</v>
      </c>
      <c r="H23" s="29">
        <v>1061114.3135731996</v>
      </c>
      <c r="I23" s="29">
        <v>9176394.3948662002</v>
      </c>
      <c r="J23" s="29">
        <v>0</v>
      </c>
      <c r="K23" s="29">
        <v>6317164.3435536018</v>
      </c>
      <c r="L23" s="29">
        <v>736096.65532000014</v>
      </c>
      <c r="M23" s="29">
        <v>4625896.0103599979</v>
      </c>
      <c r="N23" s="29">
        <v>30524580.561302006</v>
      </c>
    </row>
    <row r="24" spans="1:14" ht="15" customHeight="1" x14ac:dyDescent="0.2">
      <c r="A24" s="28" t="s">
        <v>194</v>
      </c>
      <c r="B24" s="29">
        <v>52489.671659999985</v>
      </c>
      <c r="C24" s="29">
        <v>510699.09497940016</v>
      </c>
      <c r="D24" s="29">
        <v>50650.426070000009</v>
      </c>
      <c r="E24" s="29">
        <v>89533.695579200037</v>
      </c>
      <c r="F24" s="29">
        <v>84972.980798599965</v>
      </c>
      <c r="G24" s="29">
        <v>215475.00500059989</v>
      </c>
      <c r="H24" s="29">
        <v>120472.12469000006</v>
      </c>
      <c r="I24" s="29">
        <v>584106.9009100002</v>
      </c>
      <c r="J24" s="29">
        <v>0</v>
      </c>
      <c r="K24" s="29">
        <v>476597.13966000004</v>
      </c>
      <c r="L24" s="29">
        <v>55356.608140000011</v>
      </c>
      <c r="M24" s="29">
        <v>596137.54269999999</v>
      </c>
      <c r="N24" s="29">
        <v>2836491.1901878007</v>
      </c>
    </row>
    <row r="25" spans="1:14" ht="15" customHeight="1" x14ac:dyDescent="0.2">
      <c r="A25" s="28" t="s">
        <v>195</v>
      </c>
      <c r="B25" s="29">
        <v>1105408.7383389999</v>
      </c>
      <c r="C25" s="29">
        <v>3164465.1221949989</v>
      </c>
      <c r="D25" s="29">
        <v>1668644.7063965998</v>
      </c>
      <c r="E25" s="29">
        <v>618702.87769519957</v>
      </c>
      <c r="F25" s="29">
        <v>899443.88639740006</v>
      </c>
      <c r="G25" s="29">
        <v>1015091.6532338</v>
      </c>
      <c r="H25" s="29">
        <v>1247968.8201082002</v>
      </c>
      <c r="I25" s="29">
        <v>4781329.0084236013</v>
      </c>
      <c r="J25" s="29">
        <v>214.68870000000001</v>
      </c>
      <c r="K25" s="29">
        <v>3661716.9666801998</v>
      </c>
      <c r="L25" s="29">
        <v>795008.59607219975</v>
      </c>
      <c r="M25" s="29">
        <v>3319037.5888152001</v>
      </c>
      <c r="N25" s="29">
        <v>22277032.653056402</v>
      </c>
    </row>
    <row r="26" spans="1:14" ht="15" customHeight="1" x14ac:dyDescent="0.2">
      <c r="A26" s="28" t="s">
        <v>193</v>
      </c>
      <c r="B26" s="29">
        <v>949733.3610763998</v>
      </c>
      <c r="C26" s="29">
        <v>2324670.301274999</v>
      </c>
      <c r="D26" s="29">
        <v>1535727.2991005997</v>
      </c>
      <c r="E26" s="29">
        <v>382708.6305699998</v>
      </c>
      <c r="F26" s="29">
        <v>588760.9830144</v>
      </c>
      <c r="G26" s="29">
        <v>825903.59753999999</v>
      </c>
      <c r="H26" s="29">
        <v>1055773.0408498002</v>
      </c>
      <c r="I26" s="29">
        <v>4143282.9252084014</v>
      </c>
      <c r="J26" s="29">
        <v>0</v>
      </c>
      <c r="K26" s="29">
        <v>3140495.4778719996</v>
      </c>
      <c r="L26" s="29">
        <v>710277.73541339976</v>
      </c>
      <c r="M26" s="29">
        <v>2492952.9651700002</v>
      </c>
      <c r="N26" s="29">
        <v>18150286.317090001</v>
      </c>
    </row>
    <row r="27" spans="1:14" ht="15" customHeight="1" x14ac:dyDescent="0.2">
      <c r="A27" s="28" t="s">
        <v>194</v>
      </c>
      <c r="B27" s="29">
        <v>155675.3772626</v>
      </c>
      <c r="C27" s="29">
        <v>839794.82092000009</v>
      </c>
      <c r="D27" s="29">
        <v>132917.40729600005</v>
      </c>
      <c r="E27" s="29">
        <v>235994.24712519982</v>
      </c>
      <c r="F27" s="29">
        <v>310682.90338300006</v>
      </c>
      <c r="G27" s="29">
        <v>189188.05569380001</v>
      </c>
      <c r="H27" s="29">
        <v>192195.77925839997</v>
      </c>
      <c r="I27" s="29">
        <v>638046.08321519988</v>
      </c>
      <c r="J27" s="29">
        <v>214.68870000000001</v>
      </c>
      <c r="K27" s="29">
        <v>521221.48880820005</v>
      </c>
      <c r="L27" s="29">
        <v>84730.860658800011</v>
      </c>
      <c r="M27" s="29">
        <v>826084.62364519981</v>
      </c>
      <c r="N27" s="29">
        <v>4126746.3359663999</v>
      </c>
    </row>
    <row r="28" spans="1:14" ht="15" customHeight="1" x14ac:dyDescent="0.2">
      <c r="A28" s="90" t="s">
        <v>198</v>
      </c>
      <c r="B28" s="91">
        <v>9121184.5470324028</v>
      </c>
      <c r="C28" s="91">
        <v>9787579.9404790029</v>
      </c>
      <c r="D28" s="91">
        <v>15436516.556001201</v>
      </c>
      <c r="E28" s="91">
        <v>1904771.6407763998</v>
      </c>
      <c r="F28" s="91">
        <v>4919777.4699769989</v>
      </c>
      <c r="G28" s="91">
        <v>2775935.0054922006</v>
      </c>
      <c r="H28" s="91">
        <v>2291748.3110894002</v>
      </c>
      <c r="I28" s="91">
        <v>1304586.7132840001</v>
      </c>
      <c r="J28" s="91">
        <v>0</v>
      </c>
      <c r="K28" s="91">
        <v>2143662.0201630006</v>
      </c>
      <c r="L28" s="91">
        <v>1012526.0938923999</v>
      </c>
      <c r="M28" s="91">
        <v>235122.34843819999</v>
      </c>
      <c r="N28" s="91">
        <v>50933410.646625206</v>
      </c>
    </row>
    <row r="29" spans="1:14" ht="15" customHeight="1" x14ac:dyDescent="0.2">
      <c r="A29" s="28" t="s">
        <v>199</v>
      </c>
      <c r="B29" s="29">
        <v>3431085.4199832007</v>
      </c>
      <c r="C29" s="29">
        <v>2271322.5614420003</v>
      </c>
      <c r="D29" s="29">
        <v>5783316.3924546018</v>
      </c>
      <c r="E29" s="29">
        <v>1388212.4510813998</v>
      </c>
      <c r="F29" s="29">
        <v>2859611.6793670002</v>
      </c>
      <c r="G29" s="29">
        <v>897322.70170220023</v>
      </c>
      <c r="H29" s="29">
        <v>1488268.3414385999</v>
      </c>
      <c r="I29" s="29">
        <v>163149.22653019996</v>
      </c>
      <c r="J29" s="29">
        <v>0</v>
      </c>
      <c r="K29" s="29">
        <v>1014181.7719530002</v>
      </c>
      <c r="L29" s="29">
        <v>756074.78670239996</v>
      </c>
      <c r="M29" s="29">
        <v>94436.891968199998</v>
      </c>
      <c r="N29" s="29">
        <v>20146982.224622808</v>
      </c>
    </row>
    <row r="30" spans="1:14" ht="15" customHeight="1" x14ac:dyDescent="0.2">
      <c r="A30" s="28" t="s">
        <v>200</v>
      </c>
      <c r="B30" s="29">
        <v>144471.21331000002</v>
      </c>
      <c r="C30" s="29">
        <v>64879.877645200024</v>
      </c>
      <c r="D30" s="29">
        <v>127436.77552239997</v>
      </c>
      <c r="E30" s="29">
        <v>43981.837191000021</v>
      </c>
      <c r="F30" s="29">
        <v>292762.85838560003</v>
      </c>
      <c r="G30" s="29">
        <v>23163.791170799996</v>
      </c>
      <c r="H30" s="29">
        <v>98851.413515999986</v>
      </c>
      <c r="I30" s="29">
        <v>3667.13654</v>
      </c>
      <c r="J30" s="29">
        <v>0</v>
      </c>
      <c r="K30" s="29">
        <v>34499.215100000016</v>
      </c>
      <c r="L30" s="29">
        <v>26849.154699999992</v>
      </c>
      <c r="M30" s="29">
        <v>3567.9919500000001</v>
      </c>
      <c r="N30" s="29">
        <v>864131.26503100013</v>
      </c>
    </row>
    <row r="31" spans="1:14" ht="15" customHeight="1" x14ac:dyDescent="0.2">
      <c r="A31" s="28" t="s">
        <v>201</v>
      </c>
      <c r="B31" s="29">
        <v>704201.17868699972</v>
      </c>
      <c r="C31" s="29">
        <v>657044.74182719982</v>
      </c>
      <c r="D31" s="29">
        <v>1031448.2989622004</v>
      </c>
      <c r="E31" s="29">
        <v>214843.50029920004</v>
      </c>
      <c r="F31" s="29">
        <v>130680.17076220004</v>
      </c>
      <c r="G31" s="29">
        <v>154495.17363599996</v>
      </c>
      <c r="H31" s="29">
        <v>435341.57464299997</v>
      </c>
      <c r="I31" s="29">
        <v>85125.813834799963</v>
      </c>
      <c r="J31" s="29">
        <v>0</v>
      </c>
      <c r="K31" s="29">
        <v>398453.47949280014</v>
      </c>
      <c r="L31" s="29">
        <v>238301.41457019991</v>
      </c>
      <c r="M31" s="29">
        <v>45746.727909999994</v>
      </c>
      <c r="N31" s="29">
        <v>4095682.0746245999</v>
      </c>
    </row>
    <row r="32" spans="1:14" ht="15" customHeight="1" x14ac:dyDescent="0.2">
      <c r="A32" s="28" t="s">
        <v>202</v>
      </c>
      <c r="B32" s="29">
        <v>2297782.8599716011</v>
      </c>
      <c r="C32" s="29">
        <v>1361551.9432876008</v>
      </c>
      <c r="D32" s="29">
        <v>4315047.8020390011</v>
      </c>
      <c r="E32" s="29">
        <v>818298.50655039982</v>
      </c>
      <c r="F32" s="29">
        <v>1928118.1765544</v>
      </c>
      <c r="G32" s="29">
        <v>652479.7760780002</v>
      </c>
      <c r="H32" s="29">
        <v>840616.86204519984</v>
      </c>
      <c r="I32" s="29">
        <v>34434.914422200003</v>
      </c>
      <c r="J32" s="29">
        <v>0</v>
      </c>
      <c r="K32" s="29">
        <v>270762.13066020003</v>
      </c>
      <c r="L32" s="29">
        <v>422451.75854180002</v>
      </c>
      <c r="M32" s="29">
        <v>26466.688558200007</v>
      </c>
      <c r="N32" s="29">
        <v>12968011.418708604</v>
      </c>
    </row>
    <row r="33" spans="1:14" ht="15" customHeight="1" x14ac:dyDescent="0.2">
      <c r="A33" s="28" t="s">
        <v>203</v>
      </c>
      <c r="B33" s="29">
        <v>284630.1680146</v>
      </c>
      <c r="C33" s="29">
        <v>187845.99868199995</v>
      </c>
      <c r="D33" s="29">
        <v>309383.51593099994</v>
      </c>
      <c r="E33" s="29">
        <v>311088.60704079986</v>
      </c>
      <c r="F33" s="29">
        <v>508050.47366479994</v>
      </c>
      <c r="G33" s="29">
        <v>67183.960817399973</v>
      </c>
      <c r="H33" s="29">
        <v>113458.49123439996</v>
      </c>
      <c r="I33" s="29">
        <v>39921.361733199992</v>
      </c>
      <c r="J33" s="29">
        <v>0</v>
      </c>
      <c r="K33" s="29">
        <v>310466.94669999991</v>
      </c>
      <c r="L33" s="29">
        <v>68472.458890399997</v>
      </c>
      <c r="M33" s="29">
        <v>18655.483549999994</v>
      </c>
      <c r="N33" s="29">
        <v>2219157.4662585994</v>
      </c>
    </row>
    <row r="34" spans="1:14" ht="15" customHeight="1" x14ac:dyDescent="0.2">
      <c r="A34" s="28" t="s">
        <v>135</v>
      </c>
      <c r="B34" s="29">
        <v>470452.88651919999</v>
      </c>
      <c r="C34" s="29">
        <v>96498.150350000011</v>
      </c>
      <c r="D34" s="29">
        <v>6.2233299999999998</v>
      </c>
      <c r="E34" s="29">
        <v>83436.463885000005</v>
      </c>
      <c r="F34" s="29">
        <v>96036.622669999968</v>
      </c>
      <c r="G34" s="29">
        <v>0</v>
      </c>
      <c r="H34" s="29">
        <v>809.48857999999996</v>
      </c>
      <c r="I34" s="29">
        <v>929347.59216379991</v>
      </c>
      <c r="J34" s="29">
        <v>0</v>
      </c>
      <c r="K34" s="29">
        <v>113217.12882999997</v>
      </c>
      <c r="L34" s="29">
        <v>14.531510000000001</v>
      </c>
      <c r="M34" s="29">
        <v>13727.532650000008</v>
      </c>
      <c r="N34" s="29">
        <v>1803546.6204879996</v>
      </c>
    </row>
    <row r="35" spans="1:14" ht="15" customHeight="1" x14ac:dyDescent="0.2">
      <c r="A35" s="28" t="s">
        <v>201</v>
      </c>
      <c r="B35" s="29">
        <v>60656.678047200003</v>
      </c>
      <c r="C35" s="29">
        <v>71678.993070000011</v>
      </c>
      <c r="D35" s="29">
        <v>6.2233299999999998</v>
      </c>
      <c r="E35" s="29">
        <v>4392.15355</v>
      </c>
      <c r="F35" s="29">
        <v>0</v>
      </c>
      <c r="G35" s="29">
        <v>0</v>
      </c>
      <c r="H35" s="29">
        <v>168.74749</v>
      </c>
      <c r="I35" s="29">
        <v>534660.28025379998</v>
      </c>
      <c r="J35" s="29">
        <v>0</v>
      </c>
      <c r="K35" s="29">
        <v>44939.011629999994</v>
      </c>
      <c r="L35" s="29">
        <v>6.6074299999999999</v>
      </c>
      <c r="M35" s="29">
        <v>2831.9642399999998</v>
      </c>
      <c r="N35" s="29">
        <v>719340.65904099995</v>
      </c>
    </row>
    <row r="36" spans="1:14" ht="15" customHeight="1" x14ac:dyDescent="0.2">
      <c r="A36" s="28" t="s">
        <v>203</v>
      </c>
      <c r="B36" s="29">
        <v>409403.24890199996</v>
      </c>
      <c r="C36" s="29">
        <v>17377.735300000004</v>
      </c>
      <c r="D36" s="29">
        <v>0</v>
      </c>
      <c r="E36" s="29">
        <v>79044.310335000002</v>
      </c>
      <c r="F36" s="29">
        <v>96036.622669999968</v>
      </c>
      <c r="G36" s="29">
        <v>0</v>
      </c>
      <c r="H36" s="29">
        <v>640.74108999999999</v>
      </c>
      <c r="I36" s="29">
        <v>320222.63552999991</v>
      </c>
      <c r="J36" s="29">
        <v>0</v>
      </c>
      <c r="K36" s="29">
        <v>57365.51802999997</v>
      </c>
      <c r="L36" s="29">
        <v>7.92408</v>
      </c>
      <c r="M36" s="29">
        <v>10895.568410000009</v>
      </c>
      <c r="N36" s="29">
        <v>990994.30434699985</v>
      </c>
    </row>
    <row r="37" spans="1:14" ht="15" customHeight="1" x14ac:dyDescent="0.2">
      <c r="A37" s="28" t="s">
        <v>204</v>
      </c>
      <c r="B37" s="29">
        <v>392.95956999999999</v>
      </c>
      <c r="C37" s="29">
        <v>7441.4219799999946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74464.67637999999</v>
      </c>
      <c r="J37" s="29">
        <v>0</v>
      </c>
      <c r="K37" s="29">
        <v>10912.59917</v>
      </c>
      <c r="L37" s="29">
        <v>0</v>
      </c>
      <c r="M37" s="29">
        <v>0</v>
      </c>
      <c r="N37" s="29">
        <v>93211.657099999982</v>
      </c>
    </row>
    <row r="38" spans="1:14" ht="15" customHeight="1" x14ac:dyDescent="0.2">
      <c r="A38" s="78" t="s">
        <v>205</v>
      </c>
      <c r="B38" s="29">
        <v>0</v>
      </c>
      <c r="C38" s="29">
        <v>1020.9422099999999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232.95610000000002</v>
      </c>
      <c r="J38" s="29">
        <v>0</v>
      </c>
      <c r="K38" s="29">
        <v>95.48442</v>
      </c>
      <c r="L38" s="29">
        <v>2.4969099999999997</v>
      </c>
      <c r="M38" s="29">
        <v>0</v>
      </c>
      <c r="N38" s="29">
        <v>1351.8796400000001</v>
      </c>
    </row>
    <row r="39" spans="1:14" ht="15" customHeight="1" x14ac:dyDescent="0.2">
      <c r="A39" s="28" t="s">
        <v>201</v>
      </c>
      <c r="B39" s="29">
        <v>0</v>
      </c>
      <c r="C39" s="29">
        <v>725.56607999999983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182.13176000000001</v>
      </c>
      <c r="J39" s="29">
        <v>0</v>
      </c>
      <c r="K39" s="29">
        <v>43.44361</v>
      </c>
      <c r="L39" s="29">
        <v>2.4969099999999997</v>
      </c>
      <c r="M39" s="29">
        <v>0</v>
      </c>
      <c r="N39" s="29">
        <v>953.63835999999981</v>
      </c>
    </row>
    <row r="40" spans="1:14" ht="15" customHeight="1" x14ac:dyDescent="0.2">
      <c r="A40" s="28" t="s">
        <v>203</v>
      </c>
      <c r="B40" s="29">
        <v>0</v>
      </c>
      <c r="C40" s="29">
        <v>295.37613000000005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50.824340000000007</v>
      </c>
      <c r="J40" s="29">
        <v>0</v>
      </c>
      <c r="K40" s="29">
        <v>52.04081</v>
      </c>
      <c r="L40" s="29">
        <v>0</v>
      </c>
      <c r="M40" s="29">
        <v>0</v>
      </c>
      <c r="N40" s="29">
        <v>398.24128000000007</v>
      </c>
    </row>
    <row r="41" spans="1:14" ht="15" customHeight="1" x14ac:dyDescent="0.2">
      <c r="A41" s="28" t="s">
        <v>137</v>
      </c>
      <c r="B41" s="29">
        <v>5219646.2405300019</v>
      </c>
      <c r="C41" s="29">
        <v>7418391.9254670022</v>
      </c>
      <c r="D41" s="29">
        <v>9653076.5540065989</v>
      </c>
      <c r="E41" s="29">
        <v>433122.72580999992</v>
      </c>
      <c r="F41" s="29">
        <v>1964129.1679399989</v>
      </c>
      <c r="G41" s="29">
        <v>1878612.3037900003</v>
      </c>
      <c r="H41" s="29">
        <v>802670.48107080022</v>
      </c>
      <c r="I41" s="29">
        <v>201905.99103999999</v>
      </c>
      <c r="J41" s="29">
        <v>0</v>
      </c>
      <c r="K41" s="29">
        <v>1014578.1847399999</v>
      </c>
      <c r="L41" s="29">
        <v>256434.27877</v>
      </c>
      <c r="M41" s="29">
        <v>126841.25550999999</v>
      </c>
      <c r="N41" s="29">
        <v>28969409.1086744</v>
      </c>
    </row>
    <row r="42" spans="1:14" ht="15" customHeight="1" x14ac:dyDescent="0.2">
      <c r="A42" s="28" t="s">
        <v>200</v>
      </c>
      <c r="B42" s="29">
        <v>112730.91764999999</v>
      </c>
      <c r="C42" s="29">
        <v>446756.34659000009</v>
      </c>
      <c r="D42" s="29">
        <v>148765.63392999998</v>
      </c>
      <c r="E42" s="29">
        <v>20120.138149999999</v>
      </c>
      <c r="F42" s="29">
        <v>0</v>
      </c>
      <c r="G42" s="29">
        <v>131228.28511</v>
      </c>
      <c r="H42" s="29">
        <v>77354.047479999979</v>
      </c>
      <c r="I42" s="29">
        <v>8077.4220700000023</v>
      </c>
      <c r="J42" s="29">
        <v>0</v>
      </c>
      <c r="K42" s="29">
        <v>70560.797920000012</v>
      </c>
      <c r="L42" s="29">
        <v>9495.8662700000041</v>
      </c>
      <c r="M42" s="29">
        <v>4914.9979700000004</v>
      </c>
      <c r="N42" s="29">
        <v>1030004.45314</v>
      </c>
    </row>
    <row r="43" spans="1:14" ht="15" customHeight="1" x14ac:dyDescent="0.2">
      <c r="A43" s="28" t="s">
        <v>201</v>
      </c>
      <c r="B43" s="29">
        <v>751627.81396000017</v>
      </c>
      <c r="C43" s="29">
        <v>1414766.1581600001</v>
      </c>
      <c r="D43" s="29">
        <v>1702404.371435601</v>
      </c>
      <c r="E43" s="29">
        <v>50241.284910000009</v>
      </c>
      <c r="F43" s="29">
        <v>86932.646219999981</v>
      </c>
      <c r="G43" s="29">
        <v>190466.55443000002</v>
      </c>
      <c r="H43" s="29">
        <v>146794.98135079999</v>
      </c>
      <c r="I43" s="29">
        <v>62837.940450000024</v>
      </c>
      <c r="J43" s="29">
        <v>0</v>
      </c>
      <c r="K43" s="29">
        <v>293722.16840999998</v>
      </c>
      <c r="L43" s="29">
        <v>67360.98500999996</v>
      </c>
      <c r="M43" s="29">
        <v>48616.461139999992</v>
      </c>
      <c r="N43" s="29">
        <v>4815771.3654764015</v>
      </c>
    </row>
    <row r="44" spans="1:14" ht="15" customHeight="1" x14ac:dyDescent="0.2">
      <c r="A44" s="28" t="s">
        <v>202</v>
      </c>
      <c r="B44" s="29">
        <v>4092877.8587000016</v>
      </c>
      <c r="C44" s="29">
        <v>5287166.6947300015</v>
      </c>
      <c r="D44" s="29">
        <v>7473997.1539509976</v>
      </c>
      <c r="E44" s="29">
        <v>293321.82892999996</v>
      </c>
      <c r="F44" s="29">
        <v>1636395.169849999</v>
      </c>
      <c r="G44" s="29">
        <v>1469575.4855300002</v>
      </c>
      <c r="H44" s="29">
        <v>538183.27974000026</v>
      </c>
      <c r="I44" s="29">
        <v>87028.147109999991</v>
      </c>
      <c r="J44" s="29">
        <v>0</v>
      </c>
      <c r="K44" s="29">
        <v>492881.51856999996</v>
      </c>
      <c r="L44" s="29">
        <v>148113.29531000007</v>
      </c>
      <c r="M44" s="29">
        <v>57320.229230000004</v>
      </c>
      <c r="N44" s="29">
        <v>21576860.661651004</v>
      </c>
    </row>
    <row r="45" spans="1:14" ht="15" customHeight="1" x14ac:dyDescent="0.2">
      <c r="A45" s="28" t="s">
        <v>203</v>
      </c>
      <c r="B45" s="29">
        <v>262409.65022000001</v>
      </c>
      <c r="C45" s="29">
        <v>269702.72598700004</v>
      </c>
      <c r="D45" s="29">
        <v>327909.39469000004</v>
      </c>
      <c r="E45" s="29">
        <v>69439.47381999997</v>
      </c>
      <c r="F45" s="29">
        <v>240801.35186999998</v>
      </c>
      <c r="G45" s="29">
        <v>87341.978719999999</v>
      </c>
      <c r="H45" s="29">
        <v>40338.172500000001</v>
      </c>
      <c r="I45" s="29">
        <v>43962.481409999986</v>
      </c>
      <c r="J45" s="29">
        <v>0</v>
      </c>
      <c r="K45" s="29">
        <v>157413.69983999999</v>
      </c>
      <c r="L45" s="29">
        <v>31464.132179999993</v>
      </c>
      <c r="M45" s="29">
        <v>15989.567169999997</v>
      </c>
      <c r="N45" s="29">
        <v>1546772.6284069999</v>
      </c>
    </row>
    <row r="46" spans="1:14" ht="15" customHeight="1" x14ac:dyDescent="0.2">
      <c r="A46" s="28" t="s">
        <v>138</v>
      </c>
      <c r="B46" s="29">
        <v>0</v>
      </c>
      <c r="C46" s="29">
        <v>346.36101000000002</v>
      </c>
      <c r="D46" s="29">
        <v>117.38621000000001</v>
      </c>
      <c r="E46" s="29">
        <v>0</v>
      </c>
      <c r="F46" s="29">
        <v>0</v>
      </c>
      <c r="G46" s="29">
        <v>0</v>
      </c>
      <c r="H46" s="29">
        <v>0</v>
      </c>
      <c r="I46" s="29">
        <v>9950.9474500000015</v>
      </c>
      <c r="J46" s="29">
        <v>0</v>
      </c>
      <c r="K46" s="29">
        <v>1589.4502199999997</v>
      </c>
      <c r="L46" s="29">
        <v>0</v>
      </c>
      <c r="M46" s="29">
        <v>116.66830999999999</v>
      </c>
      <c r="N46" s="29">
        <v>12120.813199999999</v>
      </c>
    </row>
    <row r="47" spans="1:14" ht="15" customHeight="1" x14ac:dyDescent="0.2">
      <c r="A47" s="28" t="s">
        <v>201</v>
      </c>
      <c r="B47" s="29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6300.4921100000001</v>
      </c>
      <c r="J47" s="29">
        <v>0</v>
      </c>
      <c r="K47" s="29">
        <v>981.77602000000002</v>
      </c>
      <c r="L47" s="29">
        <v>0</v>
      </c>
      <c r="M47" s="29">
        <v>0</v>
      </c>
      <c r="N47" s="29">
        <v>7282.2681300000004</v>
      </c>
    </row>
    <row r="48" spans="1:14" ht="15" customHeight="1" x14ac:dyDescent="0.2">
      <c r="A48" s="28" t="s">
        <v>203</v>
      </c>
      <c r="B48" s="29">
        <v>0</v>
      </c>
      <c r="C48" s="29">
        <v>0</v>
      </c>
      <c r="D48" s="29">
        <v>6.5799200000000004</v>
      </c>
      <c r="E48" s="29">
        <v>0</v>
      </c>
      <c r="F48" s="29">
        <v>0</v>
      </c>
      <c r="G48" s="29">
        <v>0</v>
      </c>
      <c r="H48" s="29">
        <v>0</v>
      </c>
      <c r="I48" s="29">
        <v>3396.6929800000003</v>
      </c>
      <c r="J48" s="29">
        <v>0</v>
      </c>
      <c r="K48" s="29">
        <v>585.4988199999998</v>
      </c>
      <c r="L48" s="29">
        <v>0</v>
      </c>
      <c r="M48" s="29">
        <v>116.66830999999999</v>
      </c>
      <c r="N48" s="29">
        <v>4105.4400299999998</v>
      </c>
    </row>
    <row r="49" spans="1:14" ht="15" customHeight="1" x14ac:dyDescent="0.2">
      <c r="A49" s="28" t="s">
        <v>204</v>
      </c>
      <c r="B49" s="29">
        <v>0</v>
      </c>
      <c r="C49" s="29">
        <v>346.36101000000002</v>
      </c>
      <c r="D49" s="29">
        <v>110.80629</v>
      </c>
      <c r="E49" s="29">
        <v>0</v>
      </c>
      <c r="F49" s="29">
        <v>0</v>
      </c>
      <c r="G49" s="29">
        <v>0</v>
      </c>
      <c r="H49" s="29">
        <v>0</v>
      </c>
      <c r="I49" s="29">
        <v>253.76236</v>
      </c>
      <c r="J49" s="29">
        <v>0</v>
      </c>
      <c r="K49" s="29">
        <v>22.175380000000001</v>
      </c>
      <c r="L49" s="29">
        <v>0</v>
      </c>
      <c r="M49" s="29">
        <v>0</v>
      </c>
      <c r="N49" s="29">
        <v>733.10504000000003</v>
      </c>
    </row>
    <row r="50" spans="1:14" ht="15" customHeight="1" x14ac:dyDescent="0.2">
      <c r="A50" s="90" t="s">
        <v>206</v>
      </c>
      <c r="B50" s="91">
        <v>2260335.9661778007</v>
      </c>
      <c r="C50" s="91">
        <v>3296693.478066999</v>
      </c>
      <c r="D50" s="91">
        <v>1780732.4503074002</v>
      </c>
      <c r="E50" s="91">
        <v>1244857.3387799999</v>
      </c>
      <c r="F50" s="91">
        <v>1807142.8590086002</v>
      </c>
      <c r="G50" s="91">
        <v>1389651.0047263994</v>
      </c>
      <c r="H50" s="91">
        <v>1609203.7535900003</v>
      </c>
      <c r="I50" s="91">
        <v>1931831.8591833992</v>
      </c>
      <c r="J50" s="91">
        <v>258.76746000000003</v>
      </c>
      <c r="K50" s="91">
        <v>1953504.5130500011</v>
      </c>
      <c r="L50" s="91">
        <v>327752.4843802001</v>
      </c>
      <c r="M50" s="91">
        <v>1411133.3430100002</v>
      </c>
      <c r="N50" s="91">
        <v>19013097.817740802</v>
      </c>
    </row>
    <row r="51" spans="1:14" ht="15" customHeight="1" x14ac:dyDescent="0.2">
      <c r="A51" s="28" t="s">
        <v>207</v>
      </c>
      <c r="B51" s="29">
        <v>530094.88972999994</v>
      </c>
      <c r="C51" s="29">
        <v>106463.72791559999</v>
      </c>
      <c r="D51" s="29">
        <v>423974.07916999992</v>
      </c>
      <c r="E51" s="29">
        <v>384608.19703000004</v>
      </c>
      <c r="F51" s="29">
        <v>439333.19550259999</v>
      </c>
      <c r="G51" s="29">
        <v>470113.2204899998</v>
      </c>
      <c r="H51" s="29">
        <v>442875.11445680016</v>
      </c>
      <c r="I51" s="29">
        <v>0</v>
      </c>
      <c r="J51" s="29">
        <v>0</v>
      </c>
      <c r="K51" s="29">
        <v>4983.5167599999995</v>
      </c>
      <c r="L51" s="29">
        <v>77081.548200000005</v>
      </c>
      <c r="M51" s="29">
        <v>757.47440000000006</v>
      </c>
      <c r="N51" s="29">
        <v>2880284.9636550001</v>
      </c>
    </row>
    <row r="52" spans="1:14" ht="15" customHeight="1" x14ac:dyDescent="0.2">
      <c r="A52" s="28" t="s">
        <v>208</v>
      </c>
      <c r="B52" s="29">
        <v>2881.1463200000007</v>
      </c>
      <c r="C52" s="29">
        <v>147417.63149639996</v>
      </c>
      <c r="D52" s="29">
        <v>780981.56389620015</v>
      </c>
      <c r="E52" s="29">
        <v>305389.46025999996</v>
      </c>
      <c r="F52" s="29">
        <v>11556.234869999997</v>
      </c>
      <c r="G52" s="29">
        <v>230464.84272640018</v>
      </c>
      <c r="H52" s="29">
        <v>438020.25969859987</v>
      </c>
      <c r="I52" s="29">
        <v>245289.07733</v>
      </c>
      <c r="J52" s="29">
        <v>0</v>
      </c>
      <c r="K52" s="29">
        <v>7735.4804599999998</v>
      </c>
      <c r="L52" s="29">
        <v>99846.060099800045</v>
      </c>
      <c r="M52" s="29">
        <v>20708.896420000008</v>
      </c>
      <c r="N52" s="29">
        <v>2290290.6535774004</v>
      </c>
    </row>
    <row r="53" spans="1:14" ht="15" customHeight="1" x14ac:dyDescent="0.2">
      <c r="A53" s="28" t="s">
        <v>209</v>
      </c>
      <c r="B53" s="29">
        <v>1486726.8024278006</v>
      </c>
      <c r="C53" s="29">
        <v>3042812.118654999</v>
      </c>
      <c r="D53" s="29">
        <v>575776.80724120024</v>
      </c>
      <c r="E53" s="29">
        <v>343458.43043000001</v>
      </c>
      <c r="F53" s="29">
        <v>1302091.5660160002</v>
      </c>
      <c r="G53" s="29">
        <v>679200.61019999953</v>
      </c>
      <c r="H53" s="29">
        <v>727881.75887460029</v>
      </c>
      <c r="I53" s="29">
        <v>1686542.7818533992</v>
      </c>
      <c r="J53" s="29">
        <v>175.96647000000002</v>
      </c>
      <c r="K53" s="29">
        <v>1940785.5158300011</v>
      </c>
      <c r="L53" s="29">
        <v>143136.53983040006</v>
      </c>
      <c r="M53" s="29">
        <v>1389666.9721900001</v>
      </c>
      <c r="N53" s="29">
        <v>13318255.8700184</v>
      </c>
    </row>
    <row r="54" spans="1:14" ht="15" customHeight="1" x14ac:dyDescent="0.2">
      <c r="A54" s="28" t="s">
        <v>210</v>
      </c>
      <c r="B54" s="29">
        <v>240633.12769999995</v>
      </c>
      <c r="C54" s="29">
        <v>0</v>
      </c>
      <c r="D54" s="29">
        <v>0</v>
      </c>
      <c r="E54" s="29">
        <v>211401.25105999989</v>
      </c>
      <c r="F54" s="29">
        <v>54161.862619999993</v>
      </c>
      <c r="G54" s="29">
        <v>9872.3313100000032</v>
      </c>
      <c r="H54" s="29">
        <v>426.62055999999995</v>
      </c>
      <c r="I54" s="29">
        <v>0</v>
      </c>
      <c r="J54" s="29">
        <v>82.800989999999985</v>
      </c>
      <c r="K54" s="29">
        <v>0</v>
      </c>
      <c r="L54" s="29">
        <v>7688.3362500000021</v>
      </c>
      <c r="M54" s="29">
        <v>0</v>
      </c>
      <c r="N54" s="29">
        <v>524266.33048999985</v>
      </c>
    </row>
    <row r="55" spans="1:14" ht="15" customHeight="1" x14ac:dyDescent="0.2">
      <c r="A55" s="31" t="s">
        <v>82</v>
      </c>
      <c r="B55" s="32">
        <v>25467066.201913804</v>
      </c>
      <c r="C55" s="32">
        <v>36464917.7570794</v>
      </c>
      <c r="D55" s="32">
        <v>29495914.677569002</v>
      </c>
      <c r="E55" s="32">
        <v>26131167.8062874</v>
      </c>
      <c r="F55" s="32">
        <v>19815019.261971597</v>
      </c>
      <c r="G55" s="32">
        <v>14652966.309488598</v>
      </c>
      <c r="H55" s="32">
        <v>12685123.922712602</v>
      </c>
      <c r="I55" s="32">
        <v>17786601.0662972</v>
      </c>
      <c r="J55" s="32">
        <v>138617.17440040002</v>
      </c>
      <c r="K55" s="32">
        <v>19377020.063677005</v>
      </c>
      <c r="L55" s="32">
        <v>4412991.4483528007</v>
      </c>
      <c r="M55" s="32">
        <v>10700685.956708599</v>
      </c>
      <c r="N55" s="32">
        <v>217128091.64645839</v>
      </c>
    </row>
    <row r="56" spans="1:14" ht="15" customHeight="1" thickBot="1" x14ac:dyDescent="0.25">
      <c r="A56" s="35"/>
      <c r="B56" s="36"/>
      <c r="C56" s="37"/>
      <c r="D56" s="37"/>
      <c r="E56" s="37"/>
      <c r="F56" s="37"/>
      <c r="G56" s="37"/>
      <c r="H56" s="36"/>
      <c r="I56" s="36"/>
      <c r="J56" s="36"/>
      <c r="K56" s="36"/>
      <c r="L56" s="36"/>
      <c r="M56" s="36"/>
      <c r="N56" s="36"/>
    </row>
    <row r="57" spans="1:14" ht="15" customHeight="1" thickTop="1" x14ac:dyDescent="0.2">
      <c r="A57" s="39" t="s">
        <v>71</v>
      </c>
      <c r="B57" s="55"/>
      <c r="C57" s="56"/>
      <c r="D57" s="30"/>
      <c r="E57" s="30"/>
      <c r="F57" s="30"/>
      <c r="G57" s="30"/>
      <c r="H57" s="40"/>
      <c r="I57" s="40"/>
      <c r="J57" s="40"/>
      <c r="K57" s="40"/>
      <c r="L57" s="40"/>
      <c r="M57" s="40"/>
      <c r="N57" s="40"/>
    </row>
    <row r="58" spans="1:14" ht="15" customHeight="1" x14ac:dyDescent="0.2">
      <c r="A58" s="39" t="s">
        <v>211</v>
      </c>
      <c r="B58" s="39"/>
      <c r="C58" s="39"/>
      <c r="D58" s="29"/>
      <c r="E58" s="29"/>
      <c r="F58" s="29"/>
      <c r="G58" s="29"/>
      <c r="H58" s="22"/>
      <c r="I58" s="22"/>
      <c r="J58" s="22"/>
      <c r="K58" s="22"/>
      <c r="L58" s="22"/>
      <c r="M58" s="22"/>
      <c r="N58" s="22"/>
    </row>
    <row r="59" spans="1:14" ht="15" customHeight="1" x14ac:dyDescent="0.2">
      <c r="A59" s="92"/>
      <c r="B59" s="22"/>
      <c r="C59" s="29"/>
      <c r="D59" s="29"/>
      <c r="E59" s="29"/>
      <c r="F59" s="29"/>
      <c r="G59" s="29"/>
      <c r="H59" s="22"/>
      <c r="I59" s="22"/>
      <c r="J59" s="22"/>
      <c r="K59" s="22"/>
      <c r="L59" s="22"/>
      <c r="M59" s="22"/>
      <c r="N59" s="22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098C8-C8A0-40D7-8937-E7D05D5A6DF1}">
  <sheetPr codeName="Hoja39">
    <pageSetUpPr fitToPage="1"/>
  </sheetPr>
  <dimension ref="A1:O44"/>
  <sheetViews>
    <sheetView zoomScaleNormal="100" workbookViewId="0">
      <selection activeCell="C15" sqref="C15"/>
    </sheetView>
  </sheetViews>
  <sheetFormatPr baseColWidth="10" defaultRowHeight="12.75" x14ac:dyDescent="0.2"/>
  <cols>
    <col min="1" max="1" width="39.42578125" style="42" customWidth="1"/>
    <col min="2" max="13" width="15.7109375" style="23" customWidth="1"/>
    <col min="14" max="14" width="14.28515625" style="23" customWidth="1"/>
    <col min="15" max="15" width="15.7109375" style="23" customWidth="1"/>
    <col min="16" max="256" width="11.42578125" style="23"/>
    <col min="257" max="257" width="39.42578125" style="23" customWidth="1"/>
    <col min="258" max="269" width="15.7109375" style="23" customWidth="1"/>
    <col min="270" max="270" width="14.28515625" style="23" customWidth="1"/>
    <col min="271" max="271" width="15.7109375" style="23" customWidth="1"/>
    <col min="272" max="512" width="11.42578125" style="23"/>
    <col min="513" max="513" width="39.42578125" style="23" customWidth="1"/>
    <col min="514" max="525" width="15.7109375" style="23" customWidth="1"/>
    <col min="526" max="526" width="14.28515625" style="23" customWidth="1"/>
    <col min="527" max="527" width="15.7109375" style="23" customWidth="1"/>
    <col min="528" max="768" width="11.42578125" style="23"/>
    <col min="769" max="769" width="39.42578125" style="23" customWidth="1"/>
    <col min="770" max="781" width="15.7109375" style="23" customWidth="1"/>
    <col min="782" max="782" width="14.28515625" style="23" customWidth="1"/>
    <col min="783" max="783" width="15.7109375" style="23" customWidth="1"/>
    <col min="784" max="1024" width="11.42578125" style="23"/>
    <col min="1025" max="1025" width="39.42578125" style="23" customWidth="1"/>
    <col min="1026" max="1037" width="15.7109375" style="23" customWidth="1"/>
    <col min="1038" max="1038" width="14.28515625" style="23" customWidth="1"/>
    <col min="1039" max="1039" width="15.7109375" style="23" customWidth="1"/>
    <col min="1040" max="1280" width="11.42578125" style="23"/>
    <col min="1281" max="1281" width="39.42578125" style="23" customWidth="1"/>
    <col min="1282" max="1293" width="15.7109375" style="23" customWidth="1"/>
    <col min="1294" max="1294" width="14.28515625" style="23" customWidth="1"/>
    <col min="1295" max="1295" width="15.7109375" style="23" customWidth="1"/>
    <col min="1296" max="1536" width="11.42578125" style="23"/>
    <col min="1537" max="1537" width="39.42578125" style="23" customWidth="1"/>
    <col min="1538" max="1549" width="15.7109375" style="23" customWidth="1"/>
    <col min="1550" max="1550" width="14.28515625" style="23" customWidth="1"/>
    <col min="1551" max="1551" width="15.7109375" style="23" customWidth="1"/>
    <col min="1552" max="1792" width="11.42578125" style="23"/>
    <col min="1793" max="1793" width="39.42578125" style="23" customWidth="1"/>
    <col min="1794" max="1805" width="15.7109375" style="23" customWidth="1"/>
    <col min="1806" max="1806" width="14.28515625" style="23" customWidth="1"/>
    <col min="1807" max="1807" width="15.7109375" style="23" customWidth="1"/>
    <col min="1808" max="2048" width="11.42578125" style="23"/>
    <col min="2049" max="2049" width="39.42578125" style="23" customWidth="1"/>
    <col min="2050" max="2061" width="15.7109375" style="23" customWidth="1"/>
    <col min="2062" max="2062" width="14.28515625" style="23" customWidth="1"/>
    <col min="2063" max="2063" width="15.7109375" style="23" customWidth="1"/>
    <col min="2064" max="2304" width="11.42578125" style="23"/>
    <col min="2305" max="2305" width="39.42578125" style="23" customWidth="1"/>
    <col min="2306" max="2317" width="15.7109375" style="23" customWidth="1"/>
    <col min="2318" max="2318" width="14.28515625" style="23" customWidth="1"/>
    <col min="2319" max="2319" width="15.7109375" style="23" customWidth="1"/>
    <col min="2320" max="2560" width="11.42578125" style="23"/>
    <col min="2561" max="2561" width="39.42578125" style="23" customWidth="1"/>
    <col min="2562" max="2573" width="15.7109375" style="23" customWidth="1"/>
    <col min="2574" max="2574" width="14.28515625" style="23" customWidth="1"/>
    <col min="2575" max="2575" width="15.7109375" style="23" customWidth="1"/>
    <col min="2576" max="2816" width="11.42578125" style="23"/>
    <col min="2817" max="2817" width="39.42578125" style="23" customWidth="1"/>
    <col min="2818" max="2829" width="15.7109375" style="23" customWidth="1"/>
    <col min="2830" max="2830" width="14.28515625" style="23" customWidth="1"/>
    <col min="2831" max="2831" width="15.7109375" style="23" customWidth="1"/>
    <col min="2832" max="3072" width="11.42578125" style="23"/>
    <col min="3073" max="3073" width="39.42578125" style="23" customWidth="1"/>
    <col min="3074" max="3085" width="15.7109375" style="23" customWidth="1"/>
    <col min="3086" max="3086" width="14.28515625" style="23" customWidth="1"/>
    <col min="3087" max="3087" width="15.7109375" style="23" customWidth="1"/>
    <col min="3088" max="3328" width="11.42578125" style="23"/>
    <col min="3329" max="3329" width="39.42578125" style="23" customWidth="1"/>
    <col min="3330" max="3341" width="15.7109375" style="23" customWidth="1"/>
    <col min="3342" max="3342" width="14.28515625" style="23" customWidth="1"/>
    <col min="3343" max="3343" width="15.7109375" style="23" customWidth="1"/>
    <col min="3344" max="3584" width="11.42578125" style="23"/>
    <col min="3585" max="3585" width="39.42578125" style="23" customWidth="1"/>
    <col min="3586" max="3597" width="15.7109375" style="23" customWidth="1"/>
    <col min="3598" max="3598" width="14.28515625" style="23" customWidth="1"/>
    <col min="3599" max="3599" width="15.7109375" style="23" customWidth="1"/>
    <col min="3600" max="3840" width="11.42578125" style="23"/>
    <col min="3841" max="3841" width="39.42578125" style="23" customWidth="1"/>
    <col min="3842" max="3853" width="15.7109375" style="23" customWidth="1"/>
    <col min="3854" max="3854" width="14.28515625" style="23" customWidth="1"/>
    <col min="3855" max="3855" width="15.7109375" style="23" customWidth="1"/>
    <col min="3856" max="4096" width="11.42578125" style="23"/>
    <col min="4097" max="4097" width="39.42578125" style="23" customWidth="1"/>
    <col min="4098" max="4109" width="15.7109375" style="23" customWidth="1"/>
    <col min="4110" max="4110" width="14.28515625" style="23" customWidth="1"/>
    <col min="4111" max="4111" width="15.7109375" style="23" customWidth="1"/>
    <col min="4112" max="4352" width="11.42578125" style="23"/>
    <col min="4353" max="4353" width="39.42578125" style="23" customWidth="1"/>
    <col min="4354" max="4365" width="15.7109375" style="23" customWidth="1"/>
    <col min="4366" max="4366" width="14.28515625" style="23" customWidth="1"/>
    <col min="4367" max="4367" width="15.7109375" style="23" customWidth="1"/>
    <col min="4368" max="4608" width="11.42578125" style="23"/>
    <col min="4609" max="4609" width="39.42578125" style="23" customWidth="1"/>
    <col min="4610" max="4621" width="15.7109375" style="23" customWidth="1"/>
    <col min="4622" max="4622" width="14.28515625" style="23" customWidth="1"/>
    <col min="4623" max="4623" width="15.7109375" style="23" customWidth="1"/>
    <col min="4624" max="4864" width="11.42578125" style="23"/>
    <col min="4865" max="4865" width="39.42578125" style="23" customWidth="1"/>
    <col min="4866" max="4877" width="15.7109375" style="23" customWidth="1"/>
    <col min="4878" max="4878" width="14.28515625" style="23" customWidth="1"/>
    <col min="4879" max="4879" width="15.7109375" style="23" customWidth="1"/>
    <col min="4880" max="5120" width="11.42578125" style="23"/>
    <col min="5121" max="5121" width="39.42578125" style="23" customWidth="1"/>
    <col min="5122" max="5133" width="15.7109375" style="23" customWidth="1"/>
    <col min="5134" max="5134" width="14.28515625" style="23" customWidth="1"/>
    <col min="5135" max="5135" width="15.7109375" style="23" customWidth="1"/>
    <col min="5136" max="5376" width="11.42578125" style="23"/>
    <col min="5377" max="5377" width="39.42578125" style="23" customWidth="1"/>
    <col min="5378" max="5389" width="15.7109375" style="23" customWidth="1"/>
    <col min="5390" max="5390" width="14.28515625" style="23" customWidth="1"/>
    <col min="5391" max="5391" width="15.7109375" style="23" customWidth="1"/>
    <col min="5392" max="5632" width="11.42578125" style="23"/>
    <col min="5633" max="5633" width="39.42578125" style="23" customWidth="1"/>
    <col min="5634" max="5645" width="15.7109375" style="23" customWidth="1"/>
    <col min="5646" max="5646" width="14.28515625" style="23" customWidth="1"/>
    <col min="5647" max="5647" width="15.7109375" style="23" customWidth="1"/>
    <col min="5648" max="5888" width="11.42578125" style="23"/>
    <col min="5889" max="5889" width="39.42578125" style="23" customWidth="1"/>
    <col min="5890" max="5901" width="15.7109375" style="23" customWidth="1"/>
    <col min="5902" max="5902" width="14.28515625" style="23" customWidth="1"/>
    <col min="5903" max="5903" width="15.7109375" style="23" customWidth="1"/>
    <col min="5904" max="6144" width="11.42578125" style="23"/>
    <col min="6145" max="6145" width="39.42578125" style="23" customWidth="1"/>
    <col min="6146" max="6157" width="15.7109375" style="23" customWidth="1"/>
    <col min="6158" max="6158" width="14.28515625" style="23" customWidth="1"/>
    <col min="6159" max="6159" width="15.7109375" style="23" customWidth="1"/>
    <col min="6160" max="6400" width="11.42578125" style="23"/>
    <col min="6401" max="6401" width="39.42578125" style="23" customWidth="1"/>
    <col min="6402" max="6413" width="15.7109375" style="23" customWidth="1"/>
    <col min="6414" max="6414" width="14.28515625" style="23" customWidth="1"/>
    <col min="6415" max="6415" width="15.7109375" style="23" customWidth="1"/>
    <col min="6416" max="6656" width="11.42578125" style="23"/>
    <col min="6657" max="6657" width="39.42578125" style="23" customWidth="1"/>
    <col min="6658" max="6669" width="15.7109375" style="23" customWidth="1"/>
    <col min="6670" max="6670" width="14.28515625" style="23" customWidth="1"/>
    <col min="6671" max="6671" width="15.7109375" style="23" customWidth="1"/>
    <col min="6672" max="6912" width="11.42578125" style="23"/>
    <col min="6913" max="6913" width="39.42578125" style="23" customWidth="1"/>
    <col min="6914" max="6925" width="15.7109375" style="23" customWidth="1"/>
    <col min="6926" max="6926" width="14.28515625" style="23" customWidth="1"/>
    <col min="6927" max="6927" width="15.7109375" style="23" customWidth="1"/>
    <col min="6928" max="7168" width="11.42578125" style="23"/>
    <col min="7169" max="7169" width="39.42578125" style="23" customWidth="1"/>
    <col min="7170" max="7181" width="15.7109375" style="23" customWidth="1"/>
    <col min="7182" max="7182" width="14.28515625" style="23" customWidth="1"/>
    <col min="7183" max="7183" width="15.7109375" style="23" customWidth="1"/>
    <col min="7184" max="7424" width="11.42578125" style="23"/>
    <col min="7425" max="7425" width="39.42578125" style="23" customWidth="1"/>
    <col min="7426" max="7437" width="15.7109375" style="23" customWidth="1"/>
    <col min="7438" max="7438" width="14.28515625" style="23" customWidth="1"/>
    <col min="7439" max="7439" width="15.7109375" style="23" customWidth="1"/>
    <col min="7440" max="7680" width="11.42578125" style="23"/>
    <col min="7681" max="7681" width="39.42578125" style="23" customWidth="1"/>
    <col min="7682" max="7693" width="15.7109375" style="23" customWidth="1"/>
    <col min="7694" max="7694" width="14.28515625" style="23" customWidth="1"/>
    <col min="7695" max="7695" width="15.7109375" style="23" customWidth="1"/>
    <col min="7696" max="7936" width="11.42578125" style="23"/>
    <col min="7937" max="7937" width="39.42578125" style="23" customWidth="1"/>
    <col min="7938" max="7949" width="15.7109375" style="23" customWidth="1"/>
    <col min="7950" max="7950" width="14.28515625" style="23" customWidth="1"/>
    <col min="7951" max="7951" width="15.7109375" style="23" customWidth="1"/>
    <col min="7952" max="8192" width="11.42578125" style="23"/>
    <col min="8193" max="8193" width="39.42578125" style="23" customWidth="1"/>
    <col min="8194" max="8205" width="15.7109375" style="23" customWidth="1"/>
    <col min="8206" max="8206" width="14.28515625" style="23" customWidth="1"/>
    <col min="8207" max="8207" width="15.7109375" style="23" customWidth="1"/>
    <col min="8208" max="8448" width="11.42578125" style="23"/>
    <col min="8449" max="8449" width="39.42578125" style="23" customWidth="1"/>
    <col min="8450" max="8461" width="15.7109375" style="23" customWidth="1"/>
    <col min="8462" max="8462" width="14.28515625" style="23" customWidth="1"/>
    <col min="8463" max="8463" width="15.7109375" style="23" customWidth="1"/>
    <col min="8464" max="8704" width="11.42578125" style="23"/>
    <col min="8705" max="8705" width="39.42578125" style="23" customWidth="1"/>
    <col min="8706" max="8717" width="15.7109375" style="23" customWidth="1"/>
    <col min="8718" max="8718" width="14.28515625" style="23" customWidth="1"/>
    <col min="8719" max="8719" width="15.7109375" style="23" customWidth="1"/>
    <col min="8720" max="8960" width="11.42578125" style="23"/>
    <col min="8961" max="8961" width="39.42578125" style="23" customWidth="1"/>
    <col min="8962" max="8973" width="15.7109375" style="23" customWidth="1"/>
    <col min="8974" max="8974" width="14.28515625" style="23" customWidth="1"/>
    <col min="8975" max="8975" width="15.7109375" style="23" customWidth="1"/>
    <col min="8976" max="9216" width="11.42578125" style="23"/>
    <col min="9217" max="9217" width="39.42578125" style="23" customWidth="1"/>
    <col min="9218" max="9229" width="15.7109375" style="23" customWidth="1"/>
    <col min="9230" max="9230" width="14.28515625" style="23" customWidth="1"/>
    <col min="9231" max="9231" width="15.7109375" style="23" customWidth="1"/>
    <col min="9232" max="9472" width="11.42578125" style="23"/>
    <col min="9473" max="9473" width="39.42578125" style="23" customWidth="1"/>
    <col min="9474" max="9485" width="15.7109375" style="23" customWidth="1"/>
    <col min="9486" max="9486" width="14.28515625" style="23" customWidth="1"/>
    <col min="9487" max="9487" width="15.7109375" style="23" customWidth="1"/>
    <col min="9488" max="9728" width="11.42578125" style="23"/>
    <col min="9729" max="9729" width="39.42578125" style="23" customWidth="1"/>
    <col min="9730" max="9741" width="15.7109375" style="23" customWidth="1"/>
    <col min="9742" max="9742" width="14.28515625" style="23" customWidth="1"/>
    <col min="9743" max="9743" width="15.7109375" style="23" customWidth="1"/>
    <col min="9744" max="9984" width="11.42578125" style="23"/>
    <col min="9985" max="9985" width="39.42578125" style="23" customWidth="1"/>
    <col min="9986" max="9997" width="15.7109375" style="23" customWidth="1"/>
    <col min="9998" max="9998" width="14.28515625" style="23" customWidth="1"/>
    <col min="9999" max="9999" width="15.7109375" style="23" customWidth="1"/>
    <col min="10000" max="10240" width="11.42578125" style="23"/>
    <col min="10241" max="10241" width="39.42578125" style="23" customWidth="1"/>
    <col min="10242" max="10253" width="15.7109375" style="23" customWidth="1"/>
    <col min="10254" max="10254" width="14.28515625" style="23" customWidth="1"/>
    <col min="10255" max="10255" width="15.7109375" style="23" customWidth="1"/>
    <col min="10256" max="10496" width="11.42578125" style="23"/>
    <col min="10497" max="10497" width="39.42578125" style="23" customWidth="1"/>
    <col min="10498" max="10509" width="15.7109375" style="23" customWidth="1"/>
    <col min="10510" max="10510" width="14.28515625" style="23" customWidth="1"/>
    <col min="10511" max="10511" width="15.7109375" style="23" customWidth="1"/>
    <col min="10512" max="10752" width="11.42578125" style="23"/>
    <col min="10753" max="10753" width="39.42578125" style="23" customWidth="1"/>
    <col min="10754" max="10765" width="15.7109375" style="23" customWidth="1"/>
    <col min="10766" max="10766" width="14.28515625" style="23" customWidth="1"/>
    <col min="10767" max="10767" width="15.7109375" style="23" customWidth="1"/>
    <col min="10768" max="11008" width="11.42578125" style="23"/>
    <col min="11009" max="11009" width="39.42578125" style="23" customWidth="1"/>
    <col min="11010" max="11021" width="15.7109375" style="23" customWidth="1"/>
    <col min="11022" max="11022" width="14.28515625" style="23" customWidth="1"/>
    <col min="11023" max="11023" width="15.7109375" style="23" customWidth="1"/>
    <col min="11024" max="11264" width="11.42578125" style="23"/>
    <col min="11265" max="11265" width="39.42578125" style="23" customWidth="1"/>
    <col min="11266" max="11277" width="15.7109375" style="23" customWidth="1"/>
    <col min="11278" max="11278" width="14.28515625" style="23" customWidth="1"/>
    <col min="11279" max="11279" width="15.7109375" style="23" customWidth="1"/>
    <col min="11280" max="11520" width="11.42578125" style="23"/>
    <col min="11521" max="11521" width="39.42578125" style="23" customWidth="1"/>
    <col min="11522" max="11533" width="15.7109375" style="23" customWidth="1"/>
    <col min="11534" max="11534" width="14.28515625" style="23" customWidth="1"/>
    <col min="11535" max="11535" width="15.7109375" style="23" customWidth="1"/>
    <col min="11536" max="11776" width="11.42578125" style="23"/>
    <col min="11777" max="11777" width="39.42578125" style="23" customWidth="1"/>
    <col min="11778" max="11789" width="15.7109375" style="23" customWidth="1"/>
    <col min="11790" max="11790" width="14.28515625" style="23" customWidth="1"/>
    <col min="11791" max="11791" width="15.7109375" style="23" customWidth="1"/>
    <col min="11792" max="12032" width="11.42578125" style="23"/>
    <col min="12033" max="12033" width="39.42578125" style="23" customWidth="1"/>
    <col min="12034" max="12045" width="15.7109375" style="23" customWidth="1"/>
    <col min="12046" max="12046" width="14.28515625" style="23" customWidth="1"/>
    <col min="12047" max="12047" width="15.7109375" style="23" customWidth="1"/>
    <col min="12048" max="12288" width="11.42578125" style="23"/>
    <col min="12289" max="12289" width="39.42578125" style="23" customWidth="1"/>
    <col min="12290" max="12301" width="15.7109375" style="23" customWidth="1"/>
    <col min="12302" max="12302" width="14.28515625" style="23" customWidth="1"/>
    <col min="12303" max="12303" width="15.7109375" style="23" customWidth="1"/>
    <col min="12304" max="12544" width="11.42578125" style="23"/>
    <col min="12545" max="12545" width="39.42578125" style="23" customWidth="1"/>
    <col min="12546" max="12557" width="15.7109375" style="23" customWidth="1"/>
    <col min="12558" max="12558" width="14.28515625" style="23" customWidth="1"/>
    <col min="12559" max="12559" width="15.7109375" style="23" customWidth="1"/>
    <col min="12560" max="12800" width="11.42578125" style="23"/>
    <col min="12801" max="12801" width="39.42578125" style="23" customWidth="1"/>
    <col min="12802" max="12813" width="15.7109375" style="23" customWidth="1"/>
    <col min="12814" max="12814" width="14.28515625" style="23" customWidth="1"/>
    <col min="12815" max="12815" width="15.7109375" style="23" customWidth="1"/>
    <col min="12816" max="13056" width="11.42578125" style="23"/>
    <col min="13057" max="13057" width="39.42578125" style="23" customWidth="1"/>
    <col min="13058" max="13069" width="15.7109375" style="23" customWidth="1"/>
    <col min="13070" max="13070" width="14.28515625" style="23" customWidth="1"/>
    <col min="13071" max="13071" width="15.7109375" style="23" customWidth="1"/>
    <col min="13072" max="13312" width="11.42578125" style="23"/>
    <col min="13313" max="13313" width="39.42578125" style="23" customWidth="1"/>
    <col min="13314" max="13325" width="15.7109375" style="23" customWidth="1"/>
    <col min="13326" max="13326" width="14.28515625" style="23" customWidth="1"/>
    <col min="13327" max="13327" width="15.7109375" style="23" customWidth="1"/>
    <col min="13328" max="13568" width="11.42578125" style="23"/>
    <col min="13569" max="13569" width="39.42578125" style="23" customWidth="1"/>
    <col min="13570" max="13581" width="15.7109375" style="23" customWidth="1"/>
    <col min="13582" max="13582" width="14.28515625" style="23" customWidth="1"/>
    <col min="13583" max="13583" width="15.7109375" style="23" customWidth="1"/>
    <col min="13584" max="13824" width="11.42578125" style="23"/>
    <col min="13825" max="13825" width="39.42578125" style="23" customWidth="1"/>
    <col min="13826" max="13837" width="15.7109375" style="23" customWidth="1"/>
    <col min="13838" max="13838" width="14.28515625" style="23" customWidth="1"/>
    <col min="13839" max="13839" width="15.7109375" style="23" customWidth="1"/>
    <col min="13840" max="14080" width="11.42578125" style="23"/>
    <col min="14081" max="14081" width="39.42578125" style="23" customWidth="1"/>
    <col min="14082" max="14093" width="15.7109375" style="23" customWidth="1"/>
    <col min="14094" max="14094" width="14.28515625" style="23" customWidth="1"/>
    <col min="14095" max="14095" width="15.7109375" style="23" customWidth="1"/>
    <col min="14096" max="14336" width="11.42578125" style="23"/>
    <col min="14337" max="14337" width="39.42578125" style="23" customWidth="1"/>
    <col min="14338" max="14349" width="15.7109375" style="23" customWidth="1"/>
    <col min="14350" max="14350" width="14.28515625" style="23" customWidth="1"/>
    <col min="14351" max="14351" width="15.7109375" style="23" customWidth="1"/>
    <col min="14352" max="14592" width="11.42578125" style="23"/>
    <col min="14593" max="14593" width="39.42578125" style="23" customWidth="1"/>
    <col min="14594" max="14605" width="15.7109375" style="23" customWidth="1"/>
    <col min="14606" max="14606" width="14.28515625" style="23" customWidth="1"/>
    <col min="14607" max="14607" width="15.7109375" style="23" customWidth="1"/>
    <col min="14608" max="14848" width="11.42578125" style="23"/>
    <col min="14849" max="14849" width="39.42578125" style="23" customWidth="1"/>
    <col min="14850" max="14861" width="15.7109375" style="23" customWidth="1"/>
    <col min="14862" max="14862" width="14.28515625" style="23" customWidth="1"/>
    <col min="14863" max="14863" width="15.7109375" style="23" customWidth="1"/>
    <col min="14864" max="15104" width="11.42578125" style="23"/>
    <col min="15105" max="15105" width="39.42578125" style="23" customWidth="1"/>
    <col min="15106" max="15117" width="15.7109375" style="23" customWidth="1"/>
    <col min="15118" max="15118" width="14.28515625" style="23" customWidth="1"/>
    <col min="15119" max="15119" width="15.7109375" style="23" customWidth="1"/>
    <col min="15120" max="15360" width="11.42578125" style="23"/>
    <col min="15361" max="15361" width="39.42578125" style="23" customWidth="1"/>
    <col min="15362" max="15373" width="15.7109375" style="23" customWidth="1"/>
    <col min="15374" max="15374" width="14.28515625" style="23" customWidth="1"/>
    <col min="15375" max="15375" width="15.7109375" style="23" customWidth="1"/>
    <col min="15376" max="15616" width="11.42578125" style="23"/>
    <col min="15617" max="15617" width="39.42578125" style="23" customWidth="1"/>
    <col min="15618" max="15629" width="15.7109375" style="23" customWidth="1"/>
    <col min="15630" max="15630" width="14.28515625" style="23" customWidth="1"/>
    <col min="15631" max="15631" width="15.7109375" style="23" customWidth="1"/>
    <col min="15632" max="15872" width="11.42578125" style="23"/>
    <col min="15873" max="15873" width="39.42578125" style="23" customWidth="1"/>
    <col min="15874" max="15885" width="15.7109375" style="23" customWidth="1"/>
    <col min="15886" max="15886" width="14.28515625" style="23" customWidth="1"/>
    <col min="15887" max="15887" width="15.7109375" style="23" customWidth="1"/>
    <col min="15888" max="16128" width="11.42578125" style="23"/>
    <col min="16129" max="16129" width="39.42578125" style="23" customWidth="1"/>
    <col min="16130" max="16141" width="15.7109375" style="23" customWidth="1"/>
    <col min="16142" max="16142" width="14.28515625" style="23" customWidth="1"/>
    <col min="16143" max="16143" width="15.7109375" style="23" customWidth="1"/>
    <col min="16144" max="16384" width="11.42578125" style="23"/>
  </cols>
  <sheetData>
    <row r="1" spans="1:15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</row>
    <row r="2" spans="1:15" s="43" customFormat="1" ht="15" customHeight="1" x14ac:dyDescent="0.3">
      <c r="A2" s="411" t="s">
        <v>212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</row>
    <row r="3" spans="1:1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</row>
    <row r="4" spans="1:1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</row>
    <row r="5" spans="1:15" ht="15" customHeight="1" x14ac:dyDescent="0.2">
      <c r="A5" s="22"/>
      <c r="B5" s="93"/>
      <c r="C5" s="76"/>
      <c r="D5" s="93"/>
      <c r="E5" s="93"/>
      <c r="F5" s="93"/>
      <c r="G5" s="93"/>
      <c r="H5" s="93"/>
      <c r="I5" s="93"/>
      <c r="J5" s="76"/>
      <c r="K5" s="94"/>
      <c r="L5" s="93"/>
      <c r="M5" s="93"/>
      <c r="N5" s="94"/>
      <c r="O5" s="93"/>
    </row>
    <row r="6" spans="1:15" ht="30" customHeight="1" x14ac:dyDescent="0.2">
      <c r="A6" s="95" t="s">
        <v>213</v>
      </c>
      <c r="B6" s="96" t="s">
        <v>37</v>
      </c>
      <c r="C6" s="96" t="s">
        <v>38</v>
      </c>
      <c r="D6" s="96" t="s">
        <v>39</v>
      </c>
      <c r="E6" s="96" t="s">
        <v>40</v>
      </c>
      <c r="F6" s="96" t="s">
        <v>41</v>
      </c>
      <c r="G6" s="96" t="s">
        <v>42</v>
      </c>
      <c r="H6" s="96" t="s">
        <v>43</v>
      </c>
      <c r="I6" s="96" t="s">
        <v>44</v>
      </c>
      <c r="J6" s="96" t="s">
        <v>45</v>
      </c>
      <c r="K6" s="96" t="s">
        <v>46</v>
      </c>
      <c r="L6" s="96" t="s">
        <v>47</v>
      </c>
      <c r="M6" s="96" t="s">
        <v>48</v>
      </c>
      <c r="N6" s="97" t="s">
        <v>49</v>
      </c>
      <c r="O6" s="96" t="s">
        <v>214</v>
      </c>
    </row>
    <row r="7" spans="1:15" ht="15" customHeight="1" x14ac:dyDescent="0.2">
      <c r="A7" s="98" t="s">
        <v>215</v>
      </c>
      <c r="B7" s="99">
        <v>9261739.4315600023</v>
      </c>
      <c r="C7" s="99">
        <v>12692591.248849999</v>
      </c>
      <c r="D7" s="99">
        <v>3292845.9386100001</v>
      </c>
      <c r="E7" s="99">
        <v>18441240.706209999</v>
      </c>
      <c r="F7" s="99">
        <v>10075619.50718</v>
      </c>
      <c r="G7" s="99">
        <v>6939572.0023800014</v>
      </c>
      <c r="H7" s="99">
        <v>4841756.2923900001</v>
      </c>
      <c r="I7" s="99">
        <v>0</v>
      </c>
      <c r="J7" s="99">
        <v>32323.81221</v>
      </c>
      <c r="K7" s="99">
        <v>3936718.7917000004</v>
      </c>
      <c r="L7" s="99">
        <v>555013.94619000005</v>
      </c>
      <c r="M7" s="99">
        <v>28257.237559999998</v>
      </c>
      <c r="N7" s="99">
        <v>70097678.914839998</v>
      </c>
      <c r="O7" s="100">
        <v>0.32284021097818949</v>
      </c>
    </row>
    <row r="8" spans="1:15" ht="15" customHeight="1" x14ac:dyDescent="0.2">
      <c r="A8" s="98" t="s">
        <v>216</v>
      </c>
      <c r="B8" s="99">
        <v>1245423.9687600003</v>
      </c>
      <c r="C8" s="99">
        <v>750048.70646999974</v>
      </c>
      <c r="D8" s="99">
        <v>1129742.71572</v>
      </c>
      <c r="E8" s="99">
        <v>1140121.03914</v>
      </c>
      <c r="F8" s="99">
        <v>806447.73378000001</v>
      </c>
      <c r="G8" s="99">
        <v>861216.48911999993</v>
      </c>
      <c r="H8" s="99">
        <v>531858.86381999997</v>
      </c>
      <c r="I8" s="99">
        <v>0</v>
      </c>
      <c r="J8" s="99">
        <v>60310</v>
      </c>
      <c r="K8" s="99">
        <v>384444.78532999998</v>
      </c>
      <c r="L8" s="99">
        <v>219027.52060000002</v>
      </c>
      <c r="M8" s="99">
        <v>50450.368670000003</v>
      </c>
      <c r="N8" s="99">
        <v>7179092.1914100004</v>
      </c>
      <c r="O8" s="100">
        <v>3.306385708608691E-2</v>
      </c>
    </row>
    <row r="9" spans="1:15" ht="15" customHeight="1" x14ac:dyDescent="0.2">
      <c r="A9" s="98" t="s">
        <v>217</v>
      </c>
      <c r="B9" s="99">
        <v>983748.86499999999</v>
      </c>
      <c r="C9" s="99">
        <v>639873.94076000014</v>
      </c>
      <c r="D9" s="99">
        <v>1029075.56938</v>
      </c>
      <c r="E9" s="99">
        <v>783778.92402000015</v>
      </c>
      <c r="F9" s="99">
        <v>572308.35103000002</v>
      </c>
      <c r="G9" s="99">
        <v>637308.09386999998</v>
      </c>
      <c r="H9" s="99">
        <v>397376.17888999998</v>
      </c>
      <c r="I9" s="99">
        <v>0</v>
      </c>
      <c r="J9" s="99">
        <v>11860</v>
      </c>
      <c r="K9" s="99">
        <v>314202.17122000002</v>
      </c>
      <c r="L9" s="99">
        <v>248233.50590000002</v>
      </c>
      <c r="M9" s="99">
        <v>80027.590039999995</v>
      </c>
      <c r="N9" s="99">
        <v>5697793.1901100008</v>
      </c>
      <c r="O9" s="100">
        <v>2.6241621464241926E-2</v>
      </c>
    </row>
    <row r="10" spans="1:15" ht="15" customHeight="1" x14ac:dyDescent="0.2">
      <c r="A10" s="98" t="s">
        <v>218</v>
      </c>
      <c r="B10" s="99">
        <v>1644959.0639300002</v>
      </c>
      <c r="C10" s="99">
        <v>874321.83394000004</v>
      </c>
      <c r="D10" s="99">
        <v>1490226.83803</v>
      </c>
      <c r="E10" s="99">
        <v>1038661.12589</v>
      </c>
      <c r="F10" s="99">
        <v>1115221.9527700001</v>
      </c>
      <c r="G10" s="99">
        <v>902135.66947000008</v>
      </c>
      <c r="H10" s="99">
        <v>700235.62176000001</v>
      </c>
      <c r="I10" s="99">
        <v>0</v>
      </c>
      <c r="J10" s="99">
        <v>11707.626819999999</v>
      </c>
      <c r="K10" s="99">
        <v>282826.66941999993</v>
      </c>
      <c r="L10" s="99">
        <v>591723.21803999995</v>
      </c>
      <c r="M10" s="99">
        <v>223782.80721999999</v>
      </c>
      <c r="N10" s="99">
        <v>8875802.4272900019</v>
      </c>
      <c r="O10" s="100">
        <v>4.0878185591682957E-2</v>
      </c>
    </row>
    <row r="11" spans="1:15" ht="15" customHeight="1" x14ac:dyDescent="0.2">
      <c r="A11" s="98" t="s">
        <v>219</v>
      </c>
      <c r="B11" s="99">
        <v>3064738.4965299997</v>
      </c>
      <c r="C11" s="99">
        <v>1497155.7385000002</v>
      </c>
      <c r="D11" s="99">
        <v>2924019.5217300002</v>
      </c>
      <c r="E11" s="99">
        <v>1060992.05583</v>
      </c>
      <c r="F11" s="99">
        <v>1937029.8504100002</v>
      </c>
      <c r="G11" s="99">
        <v>905442.17222999991</v>
      </c>
      <c r="H11" s="99">
        <v>1150624.4857300003</v>
      </c>
      <c r="I11" s="99">
        <v>7901.2446000000009</v>
      </c>
      <c r="J11" s="99">
        <v>9571.1443099999997</v>
      </c>
      <c r="K11" s="99">
        <v>358477.37971000007</v>
      </c>
      <c r="L11" s="99">
        <v>661458.34574999998</v>
      </c>
      <c r="M11" s="99">
        <v>306898.04242000001</v>
      </c>
      <c r="N11" s="99">
        <v>13884308.477749998</v>
      </c>
      <c r="O11" s="100">
        <v>6.3945242519208828E-2</v>
      </c>
    </row>
    <row r="12" spans="1:15" ht="15" customHeight="1" x14ac:dyDescent="0.2">
      <c r="A12" s="98" t="s">
        <v>220</v>
      </c>
      <c r="B12" s="99">
        <v>4735862.8051299993</v>
      </c>
      <c r="C12" s="99">
        <v>6064485.2851999998</v>
      </c>
      <c r="D12" s="99">
        <v>9438000.8003499992</v>
      </c>
      <c r="E12" s="99">
        <v>954999.12532000011</v>
      </c>
      <c r="F12" s="99">
        <v>2305439.6679199999</v>
      </c>
      <c r="G12" s="99">
        <v>1735718.4591899998</v>
      </c>
      <c r="H12" s="99">
        <v>1476747.8256499998</v>
      </c>
      <c r="I12" s="99">
        <v>58560.28656</v>
      </c>
      <c r="J12" s="99">
        <v>7892.8308199999992</v>
      </c>
      <c r="K12" s="99">
        <v>1016025.3979400002</v>
      </c>
      <c r="L12" s="99">
        <v>702022.21098999993</v>
      </c>
      <c r="M12" s="99">
        <v>777617.51785000006</v>
      </c>
      <c r="N12" s="99">
        <v>29273372.212919999</v>
      </c>
      <c r="O12" s="100">
        <v>0.13482075023829959</v>
      </c>
    </row>
    <row r="13" spans="1:15" ht="15" customHeight="1" x14ac:dyDescent="0.2">
      <c r="A13" s="98" t="s">
        <v>221</v>
      </c>
      <c r="B13" s="99">
        <v>1735014.2968800003</v>
      </c>
      <c r="C13" s="99">
        <v>3735110.0916999998</v>
      </c>
      <c r="D13" s="99">
        <v>4965608.2229300002</v>
      </c>
      <c r="E13" s="99">
        <v>385492.76022999996</v>
      </c>
      <c r="F13" s="99">
        <v>820552.48534000001</v>
      </c>
      <c r="G13" s="99">
        <v>760959.39875999989</v>
      </c>
      <c r="H13" s="99">
        <v>825241.05895999994</v>
      </c>
      <c r="I13" s="99">
        <v>337653.66711000004</v>
      </c>
      <c r="J13" s="99">
        <v>2513.6910899999998</v>
      </c>
      <c r="K13" s="99">
        <v>1308729.13167</v>
      </c>
      <c r="L13" s="99">
        <v>358830.68704999995</v>
      </c>
      <c r="M13" s="99">
        <v>1262435.0045999996</v>
      </c>
      <c r="N13" s="99">
        <v>16498140.49632</v>
      </c>
      <c r="O13" s="100">
        <v>7.5983445401245187E-2</v>
      </c>
    </row>
    <row r="14" spans="1:15" ht="15" customHeight="1" x14ac:dyDescent="0.2">
      <c r="A14" s="98" t="s">
        <v>222</v>
      </c>
      <c r="B14" s="99">
        <v>764814.56446000002</v>
      </c>
      <c r="C14" s="99">
        <v>1314034.4443699999</v>
      </c>
      <c r="D14" s="99">
        <v>2168604.69062</v>
      </c>
      <c r="E14" s="99">
        <v>552246.1150799999</v>
      </c>
      <c r="F14" s="99">
        <v>510400.22869000002</v>
      </c>
      <c r="G14" s="99">
        <v>273184.03497000004</v>
      </c>
      <c r="H14" s="99">
        <v>828547.37247000006</v>
      </c>
      <c r="I14" s="99">
        <v>266427.71288999997</v>
      </c>
      <c r="J14" s="99">
        <v>1457.4241200000001</v>
      </c>
      <c r="K14" s="99">
        <v>1115602.77397</v>
      </c>
      <c r="L14" s="99">
        <v>257183.12411999999</v>
      </c>
      <c r="M14" s="99">
        <v>1764968.5912599997</v>
      </c>
      <c r="N14" s="99">
        <v>9817471.0770200007</v>
      </c>
      <c r="O14" s="100">
        <v>4.5215112438001401E-2</v>
      </c>
    </row>
    <row r="15" spans="1:15" ht="15" customHeight="1" x14ac:dyDescent="0.2">
      <c r="A15" s="98" t="s">
        <v>223</v>
      </c>
      <c r="B15" s="99">
        <v>455579.93329999998</v>
      </c>
      <c r="C15" s="99">
        <v>704557.33403999999</v>
      </c>
      <c r="D15" s="99">
        <v>888052.15343999991</v>
      </c>
      <c r="E15" s="99">
        <v>419616.09704000002</v>
      </c>
      <c r="F15" s="99">
        <v>308908.20530999999</v>
      </c>
      <c r="G15" s="99">
        <v>129672.41419999998</v>
      </c>
      <c r="H15" s="99">
        <v>394151.66697999998</v>
      </c>
      <c r="I15" s="99">
        <v>3236513.9336200003</v>
      </c>
      <c r="J15" s="99">
        <v>104.958</v>
      </c>
      <c r="K15" s="99">
        <v>2839625.99865</v>
      </c>
      <c r="L15" s="99">
        <v>177819.23662000001</v>
      </c>
      <c r="M15" s="99">
        <v>1448728.54085</v>
      </c>
      <c r="N15" s="99">
        <v>11003330.47205</v>
      </c>
      <c r="O15" s="100">
        <v>5.0676678401505838E-2</v>
      </c>
    </row>
    <row r="16" spans="1:15" ht="15" customHeight="1" x14ac:dyDescent="0.2">
      <c r="A16" s="98" t="s">
        <v>224</v>
      </c>
      <c r="B16" s="99">
        <v>598762.73846999987</v>
      </c>
      <c r="C16" s="99">
        <v>1553746.39598</v>
      </c>
      <c r="D16" s="99">
        <v>891797.31648999988</v>
      </c>
      <c r="E16" s="99">
        <v>453225.99749000004</v>
      </c>
      <c r="F16" s="99">
        <v>436566.33245999995</v>
      </c>
      <c r="G16" s="99">
        <v>582449.67197000002</v>
      </c>
      <c r="H16" s="99">
        <v>538110.25352999999</v>
      </c>
      <c r="I16" s="99">
        <v>4173265.86956</v>
      </c>
      <c r="J16" s="99">
        <v>429.56423999999998</v>
      </c>
      <c r="K16" s="99">
        <v>2869833.1675199997</v>
      </c>
      <c r="L16" s="99">
        <v>273441.65545000002</v>
      </c>
      <c r="M16" s="99">
        <v>1950608.2729499999</v>
      </c>
      <c r="N16" s="99">
        <v>14322237.236109998</v>
      </c>
      <c r="O16" s="100">
        <v>6.5962156844062855E-2</v>
      </c>
    </row>
    <row r="17" spans="1:15" ht="15" customHeight="1" x14ac:dyDescent="0.2">
      <c r="A17" s="98" t="s">
        <v>225</v>
      </c>
      <c r="B17" s="99">
        <v>581840.77625</v>
      </c>
      <c r="C17" s="99">
        <v>4512176.2072800007</v>
      </c>
      <c r="D17" s="99">
        <v>796193.97337000002</v>
      </c>
      <c r="E17" s="99">
        <v>571619.23303000012</v>
      </c>
      <c r="F17" s="99">
        <v>564755.60235000006</v>
      </c>
      <c r="G17" s="99">
        <v>576985.75303000002</v>
      </c>
      <c r="H17" s="99">
        <v>620202.57830000005</v>
      </c>
      <c r="I17" s="99">
        <v>5807254.7107100002</v>
      </c>
      <c r="J17" s="99">
        <v>281.38414</v>
      </c>
      <c r="K17" s="99">
        <v>3030086.6210300005</v>
      </c>
      <c r="L17" s="99">
        <v>256291.23789000002</v>
      </c>
      <c r="M17" s="99">
        <v>1923116.7127999996</v>
      </c>
      <c r="N17" s="99">
        <v>19240804.790180001</v>
      </c>
      <c r="O17" s="100">
        <v>8.8614995161228144E-2</v>
      </c>
    </row>
    <row r="18" spans="1:15" ht="15" customHeight="1" x14ac:dyDescent="0.2">
      <c r="A18" s="98" t="s">
        <v>226</v>
      </c>
      <c r="B18" s="99">
        <v>359965.76180000004</v>
      </c>
      <c r="C18" s="99">
        <v>2053457.96606</v>
      </c>
      <c r="D18" s="99">
        <v>451944.72715999995</v>
      </c>
      <c r="E18" s="99">
        <v>302650.32722999994</v>
      </c>
      <c r="F18" s="99">
        <v>342425.18328000011</v>
      </c>
      <c r="G18" s="99">
        <v>333870.37393</v>
      </c>
      <c r="H18" s="99">
        <v>363977.1846700001</v>
      </c>
      <c r="I18" s="99">
        <v>3715393.9074400007</v>
      </c>
      <c r="J18" s="99">
        <v>154.90941999999998</v>
      </c>
      <c r="K18" s="99">
        <v>1811539.1684700004</v>
      </c>
      <c r="L18" s="99">
        <v>106496.28318000001</v>
      </c>
      <c r="M18" s="99">
        <v>852805.16301000002</v>
      </c>
      <c r="N18" s="99">
        <v>10694680.955650002</v>
      </c>
      <c r="O18" s="100">
        <v>4.9255169493715223E-2</v>
      </c>
    </row>
    <row r="19" spans="1:15" ht="15" customHeight="1" x14ac:dyDescent="0.2">
      <c r="A19" s="98" t="s">
        <v>227</v>
      </c>
      <c r="B19" s="99">
        <v>20857.527310000001</v>
      </c>
      <c r="C19" s="99">
        <v>55886.438520000003</v>
      </c>
      <c r="D19" s="99">
        <v>20162.589010000003</v>
      </c>
      <c r="E19" s="99">
        <v>18450.41001</v>
      </c>
      <c r="F19" s="99">
        <v>15535.408080000001</v>
      </c>
      <c r="G19" s="99">
        <v>9249.9922599999991</v>
      </c>
      <c r="H19" s="99">
        <v>9774.8374700000004</v>
      </c>
      <c r="I19" s="99">
        <v>145041.73802000005</v>
      </c>
      <c r="J19" s="99">
        <v>8.44923</v>
      </c>
      <c r="K19" s="99">
        <v>83587.444810000001</v>
      </c>
      <c r="L19" s="99">
        <v>3862.2551200000003</v>
      </c>
      <c r="M19" s="99">
        <v>24233.662319999999</v>
      </c>
      <c r="N19" s="99">
        <v>406650.75216000003</v>
      </c>
      <c r="O19" s="100">
        <v>1.8728610797693703E-3</v>
      </c>
    </row>
    <row r="20" spans="1:15" ht="15" customHeight="1" x14ac:dyDescent="0.2">
      <c r="A20" s="98" t="s">
        <v>228</v>
      </c>
      <c r="B20" s="99">
        <v>13757.972449999999</v>
      </c>
      <c r="C20" s="99">
        <v>17472.125419999997</v>
      </c>
      <c r="D20" s="99">
        <v>9639.6206700000002</v>
      </c>
      <c r="E20" s="99">
        <v>8073.8898799999997</v>
      </c>
      <c r="F20" s="99">
        <v>3808.7535099999996</v>
      </c>
      <c r="G20" s="99">
        <v>5201.7840800000004</v>
      </c>
      <c r="H20" s="99">
        <v>6519.7023599999993</v>
      </c>
      <c r="I20" s="99">
        <v>38587.995789999994</v>
      </c>
      <c r="J20" s="99">
        <v>1.38</v>
      </c>
      <c r="K20" s="99">
        <v>25320.562249999995</v>
      </c>
      <c r="L20" s="99">
        <v>1588.2161299999998</v>
      </c>
      <c r="M20" s="99">
        <v>6756.44517</v>
      </c>
      <c r="N20" s="99">
        <v>136728.44771000001</v>
      </c>
      <c r="O20" s="100">
        <v>6.2971330276203783E-4</v>
      </c>
    </row>
    <row r="21" spans="1:15" ht="15" customHeight="1" x14ac:dyDescent="0.2">
      <c r="A21" s="101" t="s">
        <v>81</v>
      </c>
      <c r="B21" s="102">
        <v>25467066.20183</v>
      </c>
      <c r="C21" s="102">
        <v>36464917.757089995</v>
      </c>
      <c r="D21" s="102">
        <v>29495914.677509997</v>
      </c>
      <c r="E21" s="102">
        <v>26131167.806399997</v>
      </c>
      <c r="F21" s="102">
        <v>19815019.262109995</v>
      </c>
      <c r="G21" s="102">
        <v>14652966.309460003</v>
      </c>
      <c r="H21" s="102">
        <v>12685123.922979999</v>
      </c>
      <c r="I21" s="102">
        <v>17786601.066300001</v>
      </c>
      <c r="J21" s="102">
        <v>138617.17440000008</v>
      </c>
      <c r="K21" s="102">
        <v>19377020.063689999</v>
      </c>
      <c r="L21" s="102">
        <v>4412991.4430299997</v>
      </c>
      <c r="M21" s="102">
        <v>10700685.956719998</v>
      </c>
      <c r="N21" s="102">
        <v>217128091.64152005</v>
      </c>
      <c r="O21" s="103">
        <v>1</v>
      </c>
    </row>
    <row r="22" spans="1:15" ht="15" customHeight="1" x14ac:dyDescent="0.2">
      <c r="A22" s="104" t="s">
        <v>143</v>
      </c>
      <c r="B22" s="100">
        <v>0.11729051735910938</v>
      </c>
      <c r="C22" s="100">
        <v>0.16794196219111907</v>
      </c>
      <c r="D22" s="100">
        <v>0.1358456865462068</v>
      </c>
      <c r="E22" s="100">
        <v>0.12034908799153787</v>
      </c>
      <c r="F22" s="100">
        <v>9.1259583742967373E-2</v>
      </c>
      <c r="G22" s="100">
        <v>6.7485354836776021E-2</v>
      </c>
      <c r="H22" s="100">
        <v>5.8422306515378143E-2</v>
      </c>
      <c r="I22" s="100">
        <v>8.1917548907793097E-2</v>
      </c>
      <c r="J22" s="100">
        <v>6.3841197770419297E-4</v>
      </c>
      <c r="K22" s="100">
        <v>8.9242345001040169E-2</v>
      </c>
      <c r="L22" s="100">
        <v>2.0324368945847313E-2</v>
      </c>
      <c r="M22" s="100">
        <v>4.9282825984520245E-2</v>
      </c>
      <c r="N22" s="100">
        <v>1</v>
      </c>
      <c r="O22" s="30"/>
    </row>
    <row r="23" spans="1:15" ht="30" customHeight="1" x14ac:dyDescent="0.2">
      <c r="A23" s="105" t="s">
        <v>229</v>
      </c>
      <c r="B23" s="96" t="s">
        <v>37</v>
      </c>
      <c r="C23" s="96" t="s">
        <v>38</v>
      </c>
      <c r="D23" s="96" t="s">
        <v>39</v>
      </c>
      <c r="E23" s="96" t="s">
        <v>40</v>
      </c>
      <c r="F23" s="96" t="s">
        <v>41</v>
      </c>
      <c r="G23" s="96" t="s">
        <v>42</v>
      </c>
      <c r="H23" s="96" t="s">
        <v>43</v>
      </c>
      <c r="I23" s="96" t="s">
        <v>44</v>
      </c>
      <c r="J23" s="96" t="s">
        <v>45</v>
      </c>
      <c r="K23" s="96" t="s">
        <v>46</v>
      </c>
      <c r="L23" s="96" t="s">
        <v>47</v>
      </c>
      <c r="M23" s="96" t="s">
        <v>48</v>
      </c>
      <c r="N23" s="97" t="s">
        <v>49</v>
      </c>
      <c r="O23" s="96" t="s">
        <v>50</v>
      </c>
    </row>
    <row r="24" spans="1:15" ht="15" customHeight="1" x14ac:dyDescent="0.2">
      <c r="A24" s="98" t="s">
        <v>215</v>
      </c>
      <c r="B24" s="99">
        <v>175</v>
      </c>
      <c r="C24" s="99">
        <v>138</v>
      </c>
      <c r="D24" s="99">
        <v>121</v>
      </c>
      <c r="E24" s="99">
        <v>237</v>
      </c>
      <c r="F24" s="99">
        <v>164</v>
      </c>
      <c r="G24" s="99">
        <v>151</v>
      </c>
      <c r="H24" s="99">
        <v>102</v>
      </c>
      <c r="I24" s="99">
        <v>0</v>
      </c>
      <c r="J24" s="99">
        <v>2</v>
      </c>
      <c r="K24" s="99">
        <v>75</v>
      </c>
      <c r="L24" s="99">
        <v>16</v>
      </c>
      <c r="M24" s="99">
        <v>2</v>
      </c>
      <c r="N24" s="99">
        <v>1183</v>
      </c>
      <c r="O24" s="100">
        <v>8.0565799375495874E-4</v>
      </c>
    </row>
    <row r="25" spans="1:15" ht="15" customHeight="1" x14ac:dyDescent="0.2">
      <c r="A25" s="98" t="s">
        <v>216</v>
      </c>
      <c r="B25" s="99">
        <v>131</v>
      </c>
      <c r="C25" s="99">
        <v>76</v>
      </c>
      <c r="D25" s="99">
        <v>105</v>
      </c>
      <c r="E25" s="99">
        <v>117</v>
      </c>
      <c r="F25" s="99">
        <v>81</v>
      </c>
      <c r="G25" s="99">
        <v>91</v>
      </c>
      <c r="H25" s="99">
        <v>54</v>
      </c>
      <c r="I25" s="99">
        <v>0</v>
      </c>
      <c r="J25" s="99">
        <v>5</v>
      </c>
      <c r="K25" s="99">
        <v>39</v>
      </c>
      <c r="L25" s="99">
        <v>23</v>
      </c>
      <c r="M25" s="99">
        <v>5</v>
      </c>
      <c r="N25" s="99">
        <v>727</v>
      </c>
      <c r="O25" s="100">
        <v>4.9510850503791629E-4</v>
      </c>
    </row>
    <row r="26" spans="1:15" ht="15" customHeight="1" x14ac:dyDescent="0.2">
      <c r="A26" s="98" t="s">
        <v>217</v>
      </c>
      <c r="B26" s="99">
        <v>203</v>
      </c>
      <c r="C26" s="99">
        <v>118</v>
      </c>
      <c r="D26" s="99">
        <v>140</v>
      </c>
      <c r="E26" s="99">
        <v>163</v>
      </c>
      <c r="F26" s="99">
        <v>119</v>
      </c>
      <c r="G26" s="99">
        <v>134</v>
      </c>
      <c r="H26" s="99">
        <v>83</v>
      </c>
      <c r="I26" s="99">
        <v>0</v>
      </c>
      <c r="J26" s="99">
        <v>2</v>
      </c>
      <c r="K26" s="99">
        <v>66</v>
      </c>
      <c r="L26" s="99">
        <v>56</v>
      </c>
      <c r="M26" s="99">
        <v>16</v>
      </c>
      <c r="N26" s="99">
        <v>1100</v>
      </c>
      <c r="O26" s="100">
        <v>7.4913253857181292E-4</v>
      </c>
    </row>
    <row r="27" spans="1:15" ht="15" customHeight="1" x14ac:dyDescent="0.2">
      <c r="A27" s="98" t="s">
        <v>218</v>
      </c>
      <c r="B27" s="99">
        <v>825</v>
      </c>
      <c r="C27" s="99">
        <v>397</v>
      </c>
      <c r="D27" s="99">
        <v>596</v>
      </c>
      <c r="E27" s="99">
        <v>503</v>
      </c>
      <c r="F27" s="99">
        <v>556</v>
      </c>
      <c r="G27" s="99">
        <v>422</v>
      </c>
      <c r="H27" s="99">
        <v>349</v>
      </c>
      <c r="I27" s="99">
        <v>0</v>
      </c>
      <c r="J27" s="99">
        <v>6</v>
      </c>
      <c r="K27" s="99">
        <v>136</v>
      </c>
      <c r="L27" s="99">
        <v>293</v>
      </c>
      <c r="M27" s="99">
        <v>113</v>
      </c>
      <c r="N27" s="99">
        <v>4196</v>
      </c>
      <c r="O27" s="100">
        <v>2.8576001198612061E-3</v>
      </c>
    </row>
    <row r="28" spans="1:15" ht="15" customHeight="1" x14ac:dyDescent="0.2">
      <c r="A28" s="98" t="s">
        <v>219</v>
      </c>
      <c r="B28" s="99">
        <v>3382</v>
      </c>
      <c r="C28" s="99">
        <v>1711</v>
      </c>
      <c r="D28" s="99">
        <v>3495</v>
      </c>
      <c r="E28" s="99">
        <v>1134</v>
      </c>
      <c r="F28" s="99">
        <v>2118</v>
      </c>
      <c r="G28" s="99">
        <v>1008</v>
      </c>
      <c r="H28" s="99">
        <v>1254</v>
      </c>
      <c r="I28" s="99">
        <v>7</v>
      </c>
      <c r="J28" s="99">
        <v>6</v>
      </c>
      <c r="K28" s="99">
        <v>393</v>
      </c>
      <c r="L28" s="99">
        <v>690</v>
      </c>
      <c r="M28" s="99">
        <v>347</v>
      </c>
      <c r="N28" s="99">
        <v>15545</v>
      </c>
      <c r="O28" s="100">
        <v>1.0586604829180755E-2</v>
      </c>
    </row>
    <row r="29" spans="1:15" ht="15" customHeight="1" x14ac:dyDescent="0.2">
      <c r="A29" s="98" t="s">
        <v>220</v>
      </c>
      <c r="B29" s="99">
        <v>9664</v>
      </c>
      <c r="C29" s="99">
        <v>13169</v>
      </c>
      <c r="D29" s="99">
        <v>21224</v>
      </c>
      <c r="E29" s="99">
        <v>1957</v>
      </c>
      <c r="F29" s="99">
        <v>4647</v>
      </c>
      <c r="G29" s="99">
        <v>3658</v>
      </c>
      <c r="H29" s="99">
        <v>3080</v>
      </c>
      <c r="I29" s="99">
        <v>110</v>
      </c>
      <c r="J29" s="99">
        <v>14</v>
      </c>
      <c r="K29" s="99">
        <v>2349</v>
      </c>
      <c r="L29" s="99">
        <v>1470</v>
      </c>
      <c r="M29" s="99">
        <v>1747</v>
      </c>
      <c r="N29" s="99">
        <v>63089</v>
      </c>
      <c r="O29" s="100">
        <v>4.2965475205415549E-2</v>
      </c>
    </row>
    <row r="30" spans="1:15" ht="15" customHeight="1" x14ac:dyDescent="0.2">
      <c r="A30" s="98" t="s">
        <v>221</v>
      </c>
      <c r="B30" s="99">
        <v>6315</v>
      </c>
      <c r="C30" s="99">
        <v>13664</v>
      </c>
      <c r="D30" s="99">
        <v>16841</v>
      </c>
      <c r="E30" s="99">
        <v>1431</v>
      </c>
      <c r="F30" s="99">
        <v>3005</v>
      </c>
      <c r="G30" s="99">
        <v>2762</v>
      </c>
      <c r="H30" s="99">
        <v>3121</v>
      </c>
      <c r="I30" s="99">
        <v>1094</v>
      </c>
      <c r="J30" s="99">
        <v>9</v>
      </c>
      <c r="K30" s="99">
        <v>4927</v>
      </c>
      <c r="L30" s="99">
        <v>1323</v>
      </c>
      <c r="M30" s="99">
        <v>4913</v>
      </c>
      <c r="N30" s="99">
        <v>59405</v>
      </c>
      <c r="O30" s="100">
        <v>4.0456562230780493E-2</v>
      </c>
    </row>
    <row r="31" spans="1:15" ht="15" customHeight="1" x14ac:dyDescent="0.2">
      <c r="A31" s="98" t="s">
        <v>222</v>
      </c>
      <c r="B31" s="99">
        <v>4535</v>
      </c>
      <c r="C31" s="99">
        <v>7587</v>
      </c>
      <c r="D31" s="99">
        <v>10212</v>
      </c>
      <c r="E31" s="99">
        <v>3396</v>
      </c>
      <c r="F31" s="99">
        <v>3026</v>
      </c>
      <c r="G31" s="99">
        <v>1634</v>
      </c>
      <c r="H31" s="99">
        <v>5154</v>
      </c>
      <c r="I31" s="99">
        <v>1328</v>
      </c>
      <c r="J31" s="99">
        <v>8</v>
      </c>
      <c r="K31" s="99">
        <v>7096</v>
      </c>
      <c r="L31" s="99">
        <v>1520</v>
      </c>
      <c r="M31" s="99">
        <v>10869</v>
      </c>
      <c r="N31" s="99">
        <v>56365</v>
      </c>
      <c r="O31" s="100">
        <v>3.8386232306000211E-2</v>
      </c>
    </row>
    <row r="32" spans="1:15" ht="15" customHeight="1" x14ac:dyDescent="0.2">
      <c r="A32" s="98" t="s">
        <v>223</v>
      </c>
      <c r="B32" s="99">
        <v>3806</v>
      </c>
      <c r="C32" s="99">
        <v>5775</v>
      </c>
      <c r="D32" s="99">
        <v>5521</v>
      </c>
      <c r="E32" s="99">
        <v>3507</v>
      </c>
      <c r="F32" s="99">
        <v>2599</v>
      </c>
      <c r="G32" s="99">
        <v>1088</v>
      </c>
      <c r="H32" s="99">
        <v>3295</v>
      </c>
      <c r="I32" s="99">
        <v>24328</v>
      </c>
      <c r="J32" s="99">
        <v>1</v>
      </c>
      <c r="K32" s="99">
        <v>23683</v>
      </c>
      <c r="L32" s="99">
        <v>1500</v>
      </c>
      <c r="M32" s="99">
        <v>12250</v>
      </c>
      <c r="N32" s="99">
        <v>87353</v>
      </c>
      <c r="O32" s="100">
        <v>5.94899769471487E-2</v>
      </c>
    </row>
    <row r="33" spans="1:15" ht="15" customHeight="1" x14ac:dyDescent="0.2">
      <c r="A33" s="98" t="s">
        <v>224</v>
      </c>
      <c r="B33" s="99">
        <v>7078</v>
      </c>
      <c r="C33" s="99">
        <v>18513</v>
      </c>
      <c r="D33" s="99">
        <v>7516</v>
      </c>
      <c r="E33" s="99">
        <v>5347</v>
      </c>
      <c r="F33" s="99">
        <v>5233</v>
      </c>
      <c r="G33" s="99">
        <v>7108</v>
      </c>
      <c r="H33" s="99">
        <v>6382</v>
      </c>
      <c r="I33" s="99">
        <v>40119</v>
      </c>
      <c r="J33" s="99">
        <v>5</v>
      </c>
      <c r="K33" s="99">
        <v>34153</v>
      </c>
      <c r="L33" s="99">
        <v>3211</v>
      </c>
      <c r="M33" s="99">
        <v>23264</v>
      </c>
      <c r="N33" s="99">
        <v>157929</v>
      </c>
      <c r="O33" s="100">
        <v>0.10755432062191621</v>
      </c>
    </row>
    <row r="34" spans="1:15" ht="15" customHeight="1" x14ac:dyDescent="0.2">
      <c r="A34" s="98" t="s">
        <v>225</v>
      </c>
      <c r="B34" s="99">
        <v>11801</v>
      </c>
      <c r="C34" s="99">
        <v>88320</v>
      </c>
      <c r="D34" s="99">
        <v>11071</v>
      </c>
      <c r="E34" s="99">
        <v>11480</v>
      </c>
      <c r="F34" s="99">
        <v>11686</v>
      </c>
      <c r="G34" s="99">
        <v>12488</v>
      </c>
      <c r="H34" s="99">
        <v>13197</v>
      </c>
      <c r="I34" s="99">
        <v>97890</v>
      </c>
      <c r="J34" s="99">
        <v>5</v>
      </c>
      <c r="K34" s="99">
        <v>60993</v>
      </c>
      <c r="L34" s="99">
        <v>5126</v>
      </c>
      <c r="M34" s="99">
        <v>39022</v>
      </c>
      <c r="N34" s="99">
        <v>363079</v>
      </c>
      <c r="O34" s="100">
        <v>0.24726753906555932</v>
      </c>
    </row>
    <row r="35" spans="1:15" ht="15" customHeight="1" x14ac:dyDescent="0.2">
      <c r="A35" s="98" t="s">
        <v>226</v>
      </c>
      <c r="B35" s="99">
        <v>18680</v>
      </c>
      <c r="C35" s="99">
        <v>96360</v>
      </c>
      <c r="D35" s="99">
        <v>18034</v>
      </c>
      <c r="E35" s="99">
        <v>16352</v>
      </c>
      <c r="F35" s="99">
        <v>17847</v>
      </c>
      <c r="G35" s="99">
        <v>17079</v>
      </c>
      <c r="H35" s="99">
        <v>18104</v>
      </c>
      <c r="I35" s="99">
        <v>160997</v>
      </c>
      <c r="J35" s="99">
        <v>8</v>
      </c>
      <c r="K35" s="99">
        <v>95219</v>
      </c>
      <c r="L35" s="99">
        <v>5426</v>
      </c>
      <c r="M35" s="99">
        <v>41834</v>
      </c>
      <c r="N35" s="99">
        <v>505940</v>
      </c>
      <c r="O35" s="100">
        <v>0.34456010596820275</v>
      </c>
    </row>
    <row r="36" spans="1:15" ht="15" customHeight="1" x14ac:dyDescent="0.2">
      <c r="A36" s="98" t="s">
        <v>227</v>
      </c>
      <c r="B36" s="99">
        <v>4025</v>
      </c>
      <c r="C36" s="99">
        <v>10098</v>
      </c>
      <c r="D36" s="99">
        <v>2531</v>
      </c>
      <c r="E36" s="99">
        <v>3621</v>
      </c>
      <c r="F36" s="99">
        <v>2988</v>
      </c>
      <c r="G36" s="99">
        <v>1859</v>
      </c>
      <c r="H36" s="99">
        <v>1943</v>
      </c>
      <c r="I36" s="99">
        <v>24121</v>
      </c>
      <c r="J36" s="99">
        <v>1</v>
      </c>
      <c r="K36" s="99">
        <v>16232</v>
      </c>
      <c r="L36" s="99">
        <v>762</v>
      </c>
      <c r="M36" s="99">
        <v>4583</v>
      </c>
      <c r="N36" s="99">
        <v>72764</v>
      </c>
      <c r="O36" s="100">
        <v>4.9554436396944901E-2</v>
      </c>
    </row>
    <row r="37" spans="1:15" ht="15" customHeight="1" x14ac:dyDescent="0.2">
      <c r="A37" s="98" t="s">
        <v>228</v>
      </c>
      <c r="B37" s="99">
        <v>12957</v>
      </c>
      <c r="C37" s="99">
        <v>7249</v>
      </c>
      <c r="D37" s="99">
        <v>2852</v>
      </c>
      <c r="E37" s="99">
        <v>13833</v>
      </c>
      <c r="F37" s="99">
        <v>2007</v>
      </c>
      <c r="G37" s="99">
        <v>3303</v>
      </c>
      <c r="H37" s="99">
        <v>3231</v>
      </c>
      <c r="I37" s="99">
        <v>16958</v>
      </c>
      <c r="J37" s="99">
        <v>86</v>
      </c>
      <c r="K37" s="99">
        <v>13061</v>
      </c>
      <c r="L37" s="99">
        <v>712</v>
      </c>
      <c r="M37" s="99">
        <v>3441</v>
      </c>
      <c r="N37" s="99">
        <v>79690</v>
      </c>
      <c r="O37" s="100">
        <v>5.4271247271625245E-2</v>
      </c>
    </row>
    <row r="38" spans="1:15" ht="15" customHeight="1" x14ac:dyDescent="0.2">
      <c r="A38" s="101" t="s">
        <v>81</v>
      </c>
      <c r="B38" s="102">
        <v>83577</v>
      </c>
      <c r="C38" s="102">
        <v>263175</v>
      </c>
      <c r="D38" s="102">
        <v>100259</v>
      </c>
      <c r="E38" s="102">
        <v>63078</v>
      </c>
      <c r="F38" s="102">
        <v>56076</v>
      </c>
      <c r="G38" s="102">
        <v>52785</v>
      </c>
      <c r="H38" s="102">
        <v>59349</v>
      </c>
      <c r="I38" s="102">
        <v>366952</v>
      </c>
      <c r="J38" s="102">
        <v>158</v>
      </c>
      <c r="K38" s="102">
        <v>258422</v>
      </c>
      <c r="L38" s="102">
        <v>22128</v>
      </c>
      <c r="M38" s="102">
        <v>142406</v>
      </c>
      <c r="N38" s="102">
        <v>1468365</v>
      </c>
      <c r="O38" s="103">
        <v>1</v>
      </c>
    </row>
    <row r="39" spans="1:15" ht="15" customHeight="1" x14ac:dyDescent="0.2">
      <c r="A39" s="104" t="s">
        <v>143</v>
      </c>
      <c r="B39" s="100">
        <v>5.691840925110582E-2</v>
      </c>
      <c r="C39" s="100">
        <v>0.17922995985330623</v>
      </c>
      <c r="D39" s="100">
        <v>6.8279344713337617E-2</v>
      </c>
      <c r="E39" s="100">
        <v>4.2957983880029832E-2</v>
      </c>
      <c r="F39" s="100">
        <v>3.8189414757229978E-2</v>
      </c>
      <c r="G39" s="100">
        <v>3.5948146407739218E-2</v>
      </c>
      <c r="H39" s="100">
        <v>4.0418424574271382E-2</v>
      </c>
      <c r="I39" s="100">
        <v>0.24990516663091261</v>
      </c>
      <c r="J39" s="100">
        <v>1.0760267372213313E-4</v>
      </c>
      <c r="K39" s="100">
        <v>0.17599302625709548</v>
      </c>
      <c r="L39" s="100">
        <v>1.5069822557742795E-2</v>
      </c>
      <c r="M39" s="100">
        <v>9.698269844350689E-2</v>
      </c>
      <c r="N39" s="100">
        <v>1</v>
      </c>
      <c r="O39" s="100"/>
    </row>
    <row r="40" spans="1:15" ht="15" customHeight="1" thickBot="1" x14ac:dyDescent="0.25">
      <c r="A40" s="106"/>
      <c r="B40" s="36"/>
      <c r="C40" s="37"/>
      <c r="D40" s="37"/>
      <c r="E40" s="37"/>
      <c r="F40" s="37"/>
      <c r="G40" s="36"/>
      <c r="H40" s="36"/>
      <c r="I40" s="36"/>
      <c r="J40" s="36"/>
      <c r="K40" s="36"/>
      <c r="L40" s="36"/>
      <c r="M40" s="36"/>
      <c r="N40" s="36"/>
      <c r="O40" s="38"/>
    </row>
    <row r="41" spans="1:15" ht="15" customHeight="1" thickTop="1" x14ac:dyDescent="0.2">
      <c r="A41" s="86" t="s">
        <v>71</v>
      </c>
      <c r="B41" s="39"/>
      <c r="C41" s="87"/>
      <c r="D41" s="29"/>
      <c r="E41" s="29"/>
      <c r="F41" s="29"/>
      <c r="G41" s="22"/>
      <c r="H41" s="22"/>
      <c r="I41" s="22"/>
      <c r="J41" s="22"/>
      <c r="K41" s="22"/>
      <c r="L41" s="22"/>
      <c r="M41" s="22"/>
      <c r="N41" s="22"/>
      <c r="O41" s="40"/>
    </row>
    <row r="42" spans="1:15" ht="15" customHeight="1" x14ac:dyDescent="0.2">
      <c r="A42" s="86" t="s">
        <v>83</v>
      </c>
      <c r="B42" s="86"/>
      <c r="C42" s="86"/>
      <c r="D42" s="29"/>
      <c r="E42" s="29"/>
      <c r="F42" s="29"/>
      <c r="G42" s="22"/>
      <c r="H42" s="22"/>
      <c r="I42" s="22"/>
      <c r="J42" s="22"/>
      <c r="K42" s="22"/>
      <c r="L42" s="22"/>
      <c r="M42" s="22"/>
      <c r="N42" s="22"/>
      <c r="O42" s="40"/>
    </row>
    <row r="43" spans="1:15" ht="15" customHeight="1" x14ac:dyDescent="0.2">
      <c r="A43" s="21"/>
      <c r="B43" s="22"/>
      <c r="C43" s="29"/>
      <c r="D43" s="29"/>
      <c r="E43" s="29"/>
      <c r="F43" s="29"/>
      <c r="G43" s="22"/>
      <c r="H43" s="22"/>
      <c r="I43" s="22"/>
      <c r="J43" s="22"/>
      <c r="K43" s="22"/>
      <c r="L43" s="22"/>
      <c r="M43" s="22"/>
      <c r="N43" s="22"/>
      <c r="O43" s="40"/>
    </row>
    <row r="44" spans="1:15" ht="15" customHeight="1" x14ac:dyDescent="0.2">
      <c r="A44" s="21"/>
      <c r="B44" s="22"/>
      <c r="C44" s="29"/>
      <c r="D44" s="29"/>
      <c r="E44" s="29"/>
      <c r="F44" s="29"/>
      <c r="G44" s="22"/>
      <c r="H44" s="22"/>
      <c r="I44" s="22"/>
      <c r="J44" s="22"/>
      <c r="K44" s="22"/>
      <c r="L44" s="22"/>
      <c r="M44" s="22"/>
      <c r="N44" s="22"/>
      <c r="O44" s="40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DAE88-5119-45D6-A2D7-F4E4ED9E39CA}">
  <sheetPr codeName="Hoja40">
    <pageSetUpPr fitToPage="1"/>
  </sheetPr>
  <dimension ref="A1:Q26"/>
  <sheetViews>
    <sheetView zoomScaleNormal="100" workbookViewId="0">
      <selection activeCell="E12" sqref="E12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37</v>
      </c>
      <c r="C5" s="436"/>
      <c r="D5" s="436"/>
      <c r="E5" s="436"/>
      <c r="F5" s="436"/>
      <c r="G5" s="436"/>
      <c r="H5" s="436"/>
      <c r="I5" s="436"/>
      <c r="J5" s="436" t="s">
        <v>38</v>
      </c>
      <c r="K5" s="436"/>
      <c r="L5" s="436"/>
      <c r="M5" s="436"/>
      <c r="N5" s="436"/>
      <c r="O5" s="436"/>
      <c r="P5" s="436"/>
      <c r="Q5" s="436"/>
    </row>
    <row r="6" spans="1:17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6846601.6528900005</v>
      </c>
      <c r="C7" s="29">
        <v>1001569.2023</v>
      </c>
      <c r="D7" s="29">
        <v>0</v>
      </c>
      <c r="E7" s="29">
        <v>0</v>
      </c>
      <c r="F7" s="29">
        <v>0</v>
      </c>
      <c r="G7" s="29">
        <v>93796.962489999991</v>
      </c>
      <c r="H7" s="29">
        <v>1319771.6138800001</v>
      </c>
      <c r="I7" s="29">
        <v>9261739.4315600023</v>
      </c>
      <c r="J7" s="29">
        <v>8685602.0012999997</v>
      </c>
      <c r="K7" s="29">
        <v>2130966.0330499997</v>
      </c>
      <c r="L7" s="29">
        <v>0</v>
      </c>
      <c r="M7" s="29">
        <v>0</v>
      </c>
      <c r="N7" s="29">
        <v>0</v>
      </c>
      <c r="O7" s="29">
        <v>196816.997</v>
      </c>
      <c r="P7" s="29">
        <v>1679206.2175</v>
      </c>
      <c r="Q7" s="29">
        <v>12692591.248849999</v>
      </c>
    </row>
    <row r="8" spans="1:17" ht="15" customHeight="1" x14ac:dyDescent="0.2">
      <c r="A8" s="28" t="s">
        <v>216</v>
      </c>
      <c r="B8" s="29">
        <v>892405.6844400001</v>
      </c>
      <c r="C8" s="29">
        <v>182475.94091</v>
      </c>
      <c r="D8" s="29">
        <v>0</v>
      </c>
      <c r="E8" s="29">
        <v>0</v>
      </c>
      <c r="F8" s="29">
        <v>32762.198949999998</v>
      </c>
      <c r="G8" s="29">
        <v>21314.60281</v>
      </c>
      <c r="H8" s="29">
        <v>116465.54165</v>
      </c>
      <c r="I8" s="29">
        <v>1245423.9687600003</v>
      </c>
      <c r="J8" s="29">
        <v>377241.01501999999</v>
      </c>
      <c r="K8" s="29">
        <v>169261.09866999998</v>
      </c>
      <c r="L8" s="29">
        <v>0</v>
      </c>
      <c r="M8" s="29">
        <v>9072.9113000000016</v>
      </c>
      <c r="N8" s="29">
        <v>31634.214530000001</v>
      </c>
      <c r="O8" s="29">
        <v>99181.98603</v>
      </c>
      <c r="P8" s="29">
        <v>63657.480920000002</v>
      </c>
      <c r="Q8" s="29">
        <v>750048.70646999974</v>
      </c>
    </row>
    <row r="9" spans="1:17" ht="15" customHeight="1" x14ac:dyDescent="0.2">
      <c r="A9" s="28" t="s">
        <v>217</v>
      </c>
      <c r="B9" s="29">
        <v>671914.37739000004</v>
      </c>
      <c r="C9" s="29">
        <v>90686.939559999999</v>
      </c>
      <c r="D9" s="29">
        <v>0</v>
      </c>
      <c r="E9" s="29">
        <v>20323.030269999999</v>
      </c>
      <c r="F9" s="29">
        <v>8675.5462299999999</v>
      </c>
      <c r="G9" s="29">
        <v>21987.673760000001</v>
      </c>
      <c r="H9" s="29">
        <v>170161.29778999998</v>
      </c>
      <c r="I9" s="29">
        <v>983748.86499999999</v>
      </c>
      <c r="J9" s="29">
        <v>390054.70543999999</v>
      </c>
      <c r="K9" s="29">
        <v>113140.42229999999</v>
      </c>
      <c r="L9" s="29">
        <v>4692.24</v>
      </c>
      <c r="M9" s="29">
        <v>0</v>
      </c>
      <c r="N9" s="29">
        <v>34963.501819999998</v>
      </c>
      <c r="O9" s="29">
        <v>55304.553469999999</v>
      </c>
      <c r="P9" s="29">
        <v>41718.51773</v>
      </c>
      <c r="Q9" s="29">
        <v>639873.94076000014</v>
      </c>
    </row>
    <row r="10" spans="1:17" ht="15" customHeight="1" x14ac:dyDescent="0.2">
      <c r="A10" s="28" t="s">
        <v>218</v>
      </c>
      <c r="B10" s="29">
        <v>1211466.78247</v>
      </c>
      <c r="C10" s="29">
        <v>216535.59525000001</v>
      </c>
      <c r="D10" s="29">
        <v>1967.0902599999999</v>
      </c>
      <c r="E10" s="29">
        <v>0</v>
      </c>
      <c r="F10" s="29">
        <v>28131.839899999999</v>
      </c>
      <c r="G10" s="29">
        <v>48127.545560000006</v>
      </c>
      <c r="H10" s="29">
        <v>138730.21049</v>
      </c>
      <c r="I10" s="29">
        <v>1644959.0639300002</v>
      </c>
      <c r="J10" s="29">
        <v>571314.11017999996</v>
      </c>
      <c r="K10" s="29">
        <v>156300.89369999999</v>
      </c>
      <c r="L10" s="29">
        <v>3585.8621899999998</v>
      </c>
      <c r="M10" s="29">
        <v>5832.2915899999998</v>
      </c>
      <c r="N10" s="29">
        <v>18283.43146</v>
      </c>
      <c r="O10" s="29">
        <v>65616.09706</v>
      </c>
      <c r="P10" s="29">
        <v>53389.14776</v>
      </c>
      <c r="Q10" s="29">
        <v>874321.83394000004</v>
      </c>
    </row>
    <row r="11" spans="1:17" ht="15" customHeight="1" x14ac:dyDescent="0.2">
      <c r="A11" s="28" t="s">
        <v>219</v>
      </c>
      <c r="B11" s="29">
        <v>2294656.0018800003</v>
      </c>
      <c r="C11" s="29">
        <v>512305.15802999999</v>
      </c>
      <c r="D11" s="29">
        <v>12562.32699</v>
      </c>
      <c r="E11" s="29">
        <v>20384.428690000001</v>
      </c>
      <c r="F11" s="29">
        <v>57588.640189999998</v>
      </c>
      <c r="G11" s="29">
        <v>87943.568400000004</v>
      </c>
      <c r="H11" s="29">
        <v>79298.372349999991</v>
      </c>
      <c r="I11" s="29">
        <v>3064738.4965299997</v>
      </c>
      <c r="J11" s="29">
        <v>1182463.93704</v>
      </c>
      <c r="K11" s="29">
        <v>176254.58413</v>
      </c>
      <c r="L11" s="29">
        <v>5831.5159999999996</v>
      </c>
      <c r="M11" s="29">
        <v>9066.2335199999998</v>
      </c>
      <c r="N11" s="29">
        <v>34854.940640000001</v>
      </c>
      <c r="O11" s="29">
        <v>56534.13998</v>
      </c>
      <c r="P11" s="29">
        <v>32150.387190000001</v>
      </c>
      <c r="Q11" s="29">
        <v>1497155.7385000002</v>
      </c>
    </row>
    <row r="12" spans="1:17" ht="15" customHeight="1" x14ac:dyDescent="0.2">
      <c r="A12" s="28" t="s">
        <v>220</v>
      </c>
      <c r="B12" s="29">
        <v>3467740.2350400002</v>
      </c>
      <c r="C12" s="29">
        <v>996484.31102999998</v>
      </c>
      <c r="D12" s="29">
        <v>24809.610270000001</v>
      </c>
      <c r="E12" s="29">
        <v>37552.779119999999</v>
      </c>
      <c r="F12" s="29">
        <v>53622.203729999994</v>
      </c>
      <c r="G12" s="29">
        <v>104113.75046</v>
      </c>
      <c r="H12" s="29">
        <v>51539.915479999996</v>
      </c>
      <c r="I12" s="29">
        <v>4735862.8051299993</v>
      </c>
      <c r="J12" s="29">
        <v>5377388.2390799997</v>
      </c>
      <c r="K12" s="29">
        <v>470706.4142</v>
      </c>
      <c r="L12" s="29">
        <v>20423.32085</v>
      </c>
      <c r="M12" s="29">
        <v>15491.021990000001</v>
      </c>
      <c r="N12" s="29">
        <v>70731.614909999989</v>
      </c>
      <c r="O12" s="29">
        <v>87152.879489999992</v>
      </c>
      <c r="P12" s="29">
        <v>22591.794679999999</v>
      </c>
      <c r="Q12" s="29">
        <v>6064485.2851999998</v>
      </c>
    </row>
    <row r="13" spans="1:17" ht="15" customHeight="1" x14ac:dyDescent="0.2">
      <c r="A13" s="28" t="s">
        <v>221</v>
      </c>
      <c r="B13" s="29">
        <v>1367307.3503800002</v>
      </c>
      <c r="C13" s="29">
        <v>268386.11871000001</v>
      </c>
      <c r="D13" s="29">
        <v>7563.2565199999999</v>
      </c>
      <c r="E13" s="29">
        <v>12087.16318</v>
      </c>
      <c r="F13" s="29">
        <v>23621.352449999998</v>
      </c>
      <c r="G13" s="29">
        <v>26790.698960000002</v>
      </c>
      <c r="H13" s="29">
        <v>29258.356680000001</v>
      </c>
      <c r="I13" s="29">
        <v>1735014.2968800003</v>
      </c>
      <c r="J13" s="29">
        <v>3288936.3585999999</v>
      </c>
      <c r="K13" s="29">
        <v>317158.71593000001</v>
      </c>
      <c r="L13" s="29">
        <v>13141.070159999999</v>
      </c>
      <c r="M13" s="29">
        <v>9067.56106</v>
      </c>
      <c r="N13" s="29">
        <v>43417.089630000002</v>
      </c>
      <c r="O13" s="29">
        <v>50857.82748</v>
      </c>
      <c r="P13" s="29">
        <v>12531.46884</v>
      </c>
      <c r="Q13" s="29">
        <v>3735110.0916999998</v>
      </c>
    </row>
    <row r="14" spans="1:17" ht="15" customHeight="1" x14ac:dyDescent="0.2">
      <c r="A14" s="28" t="s">
        <v>222</v>
      </c>
      <c r="B14" s="29">
        <v>602141.75019000005</v>
      </c>
      <c r="C14" s="29">
        <v>77763.205829999992</v>
      </c>
      <c r="D14" s="29">
        <v>4034.08637</v>
      </c>
      <c r="E14" s="29">
        <v>2746.3782999999999</v>
      </c>
      <c r="F14" s="29">
        <v>10970.16092</v>
      </c>
      <c r="G14" s="29">
        <v>9624.7316199999987</v>
      </c>
      <c r="H14" s="29">
        <v>57534.251229999994</v>
      </c>
      <c r="I14" s="29">
        <v>764814.56446000002</v>
      </c>
      <c r="J14" s="29">
        <v>1140931.26287</v>
      </c>
      <c r="K14" s="29">
        <v>129277.97676999999</v>
      </c>
      <c r="L14" s="29">
        <v>5991.2882599999994</v>
      </c>
      <c r="M14" s="29">
        <v>4174.8686699999998</v>
      </c>
      <c r="N14" s="29">
        <v>13906.730449999999</v>
      </c>
      <c r="O14" s="29">
        <v>11607.145789999999</v>
      </c>
      <c r="P14" s="29">
        <v>8145.1715599999998</v>
      </c>
      <c r="Q14" s="29">
        <v>1314034.4443699999</v>
      </c>
    </row>
    <row r="15" spans="1:17" ht="15" customHeight="1" x14ac:dyDescent="0.2">
      <c r="A15" s="28" t="s">
        <v>223</v>
      </c>
      <c r="B15" s="29">
        <v>358227.65720999998</v>
      </c>
      <c r="C15" s="29">
        <v>29030.10065</v>
      </c>
      <c r="D15" s="29">
        <v>2041.4531200000001</v>
      </c>
      <c r="E15" s="29">
        <v>1322.3785500000001</v>
      </c>
      <c r="F15" s="29">
        <v>4795.7985499999995</v>
      </c>
      <c r="G15" s="29">
        <v>3191.9493299999999</v>
      </c>
      <c r="H15" s="29">
        <v>56970.595890000004</v>
      </c>
      <c r="I15" s="29">
        <v>455579.93329999998</v>
      </c>
      <c r="J15" s="29">
        <v>636004.05061999999</v>
      </c>
      <c r="K15" s="29">
        <v>46014.076509999999</v>
      </c>
      <c r="L15" s="29">
        <v>2306.6611600000001</v>
      </c>
      <c r="M15" s="29">
        <v>1867.24046</v>
      </c>
      <c r="N15" s="29">
        <v>7884.5340400000005</v>
      </c>
      <c r="O15" s="29">
        <v>6045.3516600000003</v>
      </c>
      <c r="P15" s="29">
        <v>4435.4195899999995</v>
      </c>
      <c r="Q15" s="29">
        <v>704557.33403999999</v>
      </c>
    </row>
    <row r="16" spans="1:17" ht="15" customHeight="1" x14ac:dyDescent="0.2">
      <c r="A16" s="28" t="s">
        <v>224</v>
      </c>
      <c r="B16" s="29">
        <v>485013.32925999997</v>
      </c>
      <c r="C16" s="29">
        <v>30316.284520000001</v>
      </c>
      <c r="D16" s="29">
        <v>2906.4755599999999</v>
      </c>
      <c r="E16" s="29">
        <v>2377.4204500000001</v>
      </c>
      <c r="F16" s="29">
        <v>10755.759099999999</v>
      </c>
      <c r="G16" s="29">
        <v>5985.5450300000002</v>
      </c>
      <c r="H16" s="29">
        <v>61407.924549999996</v>
      </c>
      <c r="I16" s="29">
        <v>598762.73846999987</v>
      </c>
      <c r="J16" s="29">
        <v>1459601.5191600001</v>
      </c>
      <c r="K16" s="29">
        <v>52191.503830000001</v>
      </c>
      <c r="L16" s="29">
        <v>7255.2657499999996</v>
      </c>
      <c r="M16" s="29">
        <v>2222.9042999999997</v>
      </c>
      <c r="N16" s="29">
        <v>12848.663929999999</v>
      </c>
      <c r="O16" s="29">
        <v>4952.2599500000006</v>
      </c>
      <c r="P16" s="29">
        <v>14674.279060000001</v>
      </c>
      <c r="Q16" s="29">
        <v>1553746.39598</v>
      </c>
    </row>
    <row r="17" spans="1:17" ht="15" customHeight="1" x14ac:dyDescent="0.2">
      <c r="A17" s="28" t="s">
        <v>225</v>
      </c>
      <c r="B17" s="29">
        <v>439203.13402</v>
      </c>
      <c r="C17" s="29">
        <v>45805.469119999994</v>
      </c>
      <c r="D17" s="29">
        <v>4098.1202199999998</v>
      </c>
      <c r="E17" s="29">
        <v>2510.6809800000001</v>
      </c>
      <c r="F17" s="29">
        <v>7077.0717000000004</v>
      </c>
      <c r="G17" s="29">
        <v>6191.6263200000003</v>
      </c>
      <c r="H17" s="29">
        <v>76954.673890000005</v>
      </c>
      <c r="I17" s="29">
        <v>581840.77625</v>
      </c>
      <c r="J17" s="29">
        <v>4345712.0868599992</v>
      </c>
      <c r="K17" s="29">
        <v>68196.835059999998</v>
      </c>
      <c r="L17" s="29">
        <v>20786.07014</v>
      </c>
      <c r="M17" s="29">
        <v>3745.5365200000001</v>
      </c>
      <c r="N17" s="29">
        <v>29049.4637</v>
      </c>
      <c r="O17" s="29">
        <v>11890.53851</v>
      </c>
      <c r="P17" s="29">
        <v>32795.676489999998</v>
      </c>
      <c r="Q17" s="29">
        <v>4512176.2072800007</v>
      </c>
    </row>
    <row r="18" spans="1:17" ht="15" customHeight="1" x14ac:dyDescent="0.2">
      <c r="A18" s="28" t="s">
        <v>226</v>
      </c>
      <c r="B18" s="29">
        <v>231431.29769000001</v>
      </c>
      <c r="C18" s="29">
        <v>24029.867329999997</v>
      </c>
      <c r="D18" s="29">
        <v>7386.5024100000001</v>
      </c>
      <c r="E18" s="29">
        <v>3833.6715800000002</v>
      </c>
      <c r="F18" s="29">
        <v>597.45557999999994</v>
      </c>
      <c r="G18" s="29">
        <v>417.88607999999999</v>
      </c>
      <c r="H18" s="29">
        <v>92269.081129999991</v>
      </c>
      <c r="I18" s="29">
        <v>359965.76180000004</v>
      </c>
      <c r="J18" s="29">
        <v>1944334.7564100001</v>
      </c>
      <c r="K18" s="29">
        <v>53790.085799999993</v>
      </c>
      <c r="L18" s="29">
        <v>19933.166510000003</v>
      </c>
      <c r="M18" s="29">
        <v>4413.0322000000006</v>
      </c>
      <c r="N18" s="29">
        <v>1499.7095200000001</v>
      </c>
      <c r="O18" s="29">
        <v>520.32134999999994</v>
      </c>
      <c r="P18" s="29">
        <v>28966.894270000001</v>
      </c>
      <c r="Q18" s="29">
        <v>2053457.96606</v>
      </c>
    </row>
    <row r="19" spans="1:17" ht="15" customHeight="1" x14ac:dyDescent="0.2">
      <c r="A19" s="28" t="s">
        <v>227</v>
      </c>
      <c r="B19" s="29">
        <v>10245.847960000001</v>
      </c>
      <c r="C19" s="29">
        <v>1058.9104199999999</v>
      </c>
      <c r="D19" s="29">
        <v>331.37549000000001</v>
      </c>
      <c r="E19" s="29">
        <v>197.63656</v>
      </c>
      <c r="F19" s="29">
        <v>16.505669999999999</v>
      </c>
      <c r="G19" s="29">
        <v>4.0246899999999997</v>
      </c>
      <c r="H19" s="29">
        <v>9003.2265200000002</v>
      </c>
      <c r="I19" s="29">
        <v>20857.527310000001</v>
      </c>
      <c r="J19" s="29">
        <v>46344.803329999995</v>
      </c>
      <c r="K19" s="29">
        <v>3315.9725600000002</v>
      </c>
      <c r="L19" s="29">
        <v>1004.39603</v>
      </c>
      <c r="M19" s="29">
        <v>366.16853000000003</v>
      </c>
      <c r="N19" s="29">
        <v>6.6170200000000001</v>
      </c>
      <c r="O19" s="29">
        <v>0</v>
      </c>
      <c r="P19" s="29">
        <v>4848.4810499999994</v>
      </c>
      <c r="Q19" s="29">
        <v>55886.438520000003</v>
      </c>
    </row>
    <row r="20" spans="1:17" s="22" customFormat="1" ht="15" customHeight="1" x14ac:dyDescent="0.25">
      <c r="A20" s="28" t="s">
        <v>228</v>
      </c>
      <c r="B20" s="29">
        <v>7054.89714</v>
      </c>
      <c r="C20" s="29">
        <v>339.33136999999999</v>
      </c>
      <c r="D20" s="29">
        <v>344.51853999999997</v>
      </c>
      <c r="E20" s="29">
        <v>52.34357</v>
      </c>
      <c r="F20" s="29">
        <v>1.16642</v>
      </c>
      <c r="G20" s="29">
        <v>1.9625999999999999</v>
      </c>
      <c r="H20" s="29">
        <v>5963.75281</v>
      </c>
      <c r="I20" s="29">
        <v>13757.972449999999</v>
      </c>
      <c r="J20" s="29">
        <v>13387.678199999998</v>
      </c>
      <c r="K20" s="29">
        <v>1024.74287</v>
      </c>
      <c r="L20" s="29">
        <v>447.67073999999997</v>
      </c>
      <c r="M20" s="29">
        <v>126.26361999999999</v>
      </c>
      <c r="N20" s="29">
        <v>6.3999199999999998</v>
      </c>
      <c r="O20" s="29">
        <v>0</v>
      </c>
      <c r="P20" s="29">
        <v>2479.3700699999999</v>
      </c>
      <c r="Q20" s="29">
        <v>17472.125419999997</v>
      </c>
    </row>
    <row r="21" spans="1:17" s="22" customFormat="1" ht="15" customHeight="1" x14ac:dyDescent="0.25">
      <c r="A21" s="31" t="s">
        <v>81</v>
      </c>
      <c r="B21" s="32">
        <v>18885409.997959998</v>
      </c>
      <c r="C21" s="32">
        <v>3476786.4350299998</v>
      </c>
      <c r="D21" s="32">
        <v>68044.815750000009</v>
      </c>
      <c r="E21" s="32">
        <v>103387.91125</v>
      </c>
      <c r="F21" s="32">
        <v>238615.69939000002</v>
      </c>
      <c r="G21" s="32">
        <v>429492.52810999996</v>
      </c>
      <c r="H21" s="32">
        <v>2265328.81434</v>
      </c>
      <c r="I21" s="32">
        <v>25467066.20183</v>
      </c>
      <c r="J21" s="32">
        <v>29459316.524109997</v>
      </c>
      <c r="K21" s="32">
        <v>3887599.3553800001</v>
      </c>
      <c r="L21" s="32">
        <v>105398.52779000002</v>
      </c>
      <c r="M21" s="32">
        <v>65446.033760000013</v>
      </c>
      <c r="N21" s="32">
        <v>299086.91157</v>
      </c>
      <c r="O21" s="32">
        <v>646480.09776999988</v>
      </c>
      <c r="P21" s="32">
        <v>2001590.3067100001</v>
      </c>
      <c r="Q21" s="32">
        <v>36464917.757089995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40"/>
      <c r="C23" s="30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21"/>
      <c r="B24" s="28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  <row r="25" spans="1:17" ht="15" customHeight="1" x14ac:dyDescent="0.2">
      <c r="A25" s="21"/>
      <c r="B25" s="28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8"/>
      <c r="N25" s="22"/>
      <c r="O25" s="22"/>
      <c r="P25" s="22"/>
      <c r="Q25" s="22"/>
    </row>
    <row r="26" spans="1:17" ht="15" customHeight="1" x14ac:dyDescent="0.2">
      <c r="A26" s="21"/>
      <c r="B26" s="28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8"/>
      <c r="N26" s="22"/>
      <c r="O26" s="22"/>
      <c r="P26" s="22"/>
      <c r="Q26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F970C-FE4F-4CDA-AB9F-138E1DF14927}">
  <sheetPr codeName="Hoja41">
    <pageSetUpPr fitToPage="1"/>
  </sheetPr>
  <dimension ref="A1:Q25"/>
  <sheetViews>
    <sheetView zoomScaleNormal="100" workbookViewId="0">
      <selection activeCell="E19" sqref="E19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76</v>
      </c>
      <c r="C5" s="436"/>
      <c r="D5" s="436"/>
      <c r="E5" s="436"/>
      <c r="F5" s="436"/>
      <c r="G5" s="436"/>
      <c r="H5" s="436"/>
      <c r="I5" s="436"/>
      <c r="J5" s="436" t="s">
        <v>84</v>
      </c>
      <c r="K5" s="436"/>
      <c r="L5" s="436"/>
      <c r="M5" s="436"/>
      <c r="N5" s="436"/>
      <c r="O5" s="436"/>
      <c r="P5" s="436"/>
      <c r="Q5" s="436"/>
    </row>
    <row r="6" spans="1:17" s="60" customFormat="1" ht="46.5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2222158.7123099999</v>
      </c>
      <c r="C7" s="29">
        <v>480846.22805000003</v>
      </c>
      <c r="D7" s="29">
        <v>0</v>
      </c>
      <c r="E7" s="29">
        <v>0</v>
      </c>
      <c r="F7" s="29">
        <v>0</v>
      </c>
      <c r="G7" s="29">
        <v>0</v>
      </c>
      <c r="H7" s="29">
        <v>589840.99824999995</v>
      </c>
      <c r="I7" s="29">
        <v>3292845.9386100001</v>
      </c>
      <c r="J7" s="29">
        <v>11343294.45675</v>
      </c>
      <c r="K7" s="29">
        <v>1206516.8224599999</v>
      </c>
      <c r="L7" s="29">
        <v>0</v>
      </c>
      <c r="M7" s="29">
        <v>59047.806210000002</v>
      </c>
      <c r="N7" s="29">
        <v>175.28295</v>
      </c>
      <c r="O7" s="29">
        <v>403158.45564</v>
      </c>
      <c r="P7" s="29">
        <v>5429047.8821999999</v>
      </c>
      <c r="Q7" s="29">
        <v>18441240.706209999</v>
      </c>
    </row>
    <row r="8" spans="1:17" ht="15" customHeight="1" x14ac:dyDescent="0.2">
      <c r="A8" s="28" t="s">
        <v>216</v>
      </c>
      <c r="B8" s="29">
        <v>767146.14262000006</v>
      </c>
      <c r="C8" s="29">
        <v>141276.02725000001</v>
      </c>
      <c r="D8" s="29">
        <v>0</v>
      </c>
      <c r="E8" s="29">
        <v>0</v>
      </c>
      <c r="F8" s="29">
        <v>14138.29667</v>
      </c>
      <c r="G8" s="29">
        <v>0</v>
      </c>
      <c r="H8" s="29">
        <v>207182.24918000001</v>
      </c>
      <c r="I8" s="29">
        <v>1129742.71572</v>
      </c>
      <c r="J8" s="29">
        <v>755081.45108000003</v>
      </c>
      <c r="K8" s="29">
        <v>169406.51278999998</v>
      </c>
      <c r="L8" s="29">
        <v>0</v>
      </c>
      <c r="M8" s="29">
        <v>0</v>
      </c>
      <c r="N8" s="29">
        <v>932.88561000000004</v>
      </c>
      <c r="O8" s="29">
        <v>29308.782070000001</v>
      </c>
      <c r="P8" s="29">
        <v>185391.40759000002</v>
      </c>
      <c r="Q8" s="29">
        <v>1140121.03914</v>
      </c>
    </row>
    <row r="9" spans="1:17" ht="15" customHeight="1" x14ac:dyDescent="0.2">
      <c r="A9" s="28" t="s">
        <v>217</v>
      </c>
      <c r="B9" s="29">
        <v>791397.20667999994</v>
      </c>
      <c r="C9" s="29">
        <v>116048.71156</v>
      </c>
      <c r="D9" s="29">
        <v>0</v>
      </c>
      <c r="E9" s="29">
        <v>0</v>
      </c>
      <c r="F9" s="29">
        <v>0</v>
      </c>
      <c r="G9" s="29">
        <v>5792.3446199999998</v>
      </c>
      <c r="H9" s="29">
        <v>115837.30652</v>
      </c>
      <c r="I9" s="29">
        <v>1029075.56938</v>
      </c>
      <c r="J9" s="29">
        <v>429564.00306000002</v>
      </c>
      <c r="K9" s="29">
        <v>133817.85957999999</v>
      </c>
      <c r="L9" s="29">
        <v>485.28871000000004</v>
      </c>
      <c r="M9" s="29">
        <v>17010.184590000001</v>
      </c>
      <c r="N9" s="29">
        <v>625.49656999999991</v>
      </c>
      <c r="O9" s="29">
        <v>22840.048019999998</v>
      </c>
      <c r="P9" s="29">
        <v>179436.04349000001</v>
      </c>
      <c r="Q9" s="29">
        <v>783778.92402000015</v>
      </c>
    </row>
    <row r="10" spans="1:17" ht="15" customHeight="1" x14ac:dyDescent="0.2">
      <c r="A10" s="28" t="s">
        <v>218</v>
      </c>
      <c r="B10" s="29">
        <v>1149946.60708</v>
      </c>
      <c r="C10" s="29">
        <v>178247.11469999998</v>
      </c>
      <c r="D10" s="29">
        <v>0</v>
      </c>
      <c r="E10" s="29">
        <v>7248.9577399999998</v>
      </c>
      <c r="F10" s="29">
        <v>22250.858600000003</v>
      </c>
      <c r="G10" s="29">
        <v>22280.166519999999</v>
      </c>
      <c r="H10" s="29">
        <v>110253.13339</v>
      </c>
      <c r="I10" s="29">
        <v>1490226.83803</v>
      </c>
      <c r="J10" s="29">
        <v>738925.71710999997</v>
      </c>
      <c r="K10" s="29">
        <v>125298.76848</v>
      </c>
      <c r="L10" s="29">
        <v>5763.8328600000004</v>
      </c>
      <c r="M10" s="29">
        <v>13314.533599999999</v>
      </c>
      <c r="N10" s="29">
        <v>6977.9744299999993</v>
      </c>
      <c r="O10" s="29">
        <v>28258.56738</v>
      </c>
      <c r="P10" s="29">
        <v>120121.73203</v>
      </c>
      <c r="Q10" s="29">
        <v>1038661.12589</v>
      </c>
    </row>
    <row r="11" spans="1:17" ht="15" customHeight="1" x14ac:dyDescent="0.2">
      <c r="A11" s="28" t="s">
        <v>219</v>
      </c>
      <c r="B11" s="29">
        <v>2000135.15444</v>
      </c>
      <c r="C11" s="29">
        <v>651421.79505999992</v>
      </c>
      <c r="D11" s="29">
        <v>717.02211999999997</v>
      </c>
      <c r="E11" s="29">
        <v>20918.661670000001</v>
      </c>
      <c r="F11" s="29">
        <v>59178.974630000004</v>
      </c>
      <c r="G11" s="29">
        <v>126466.09062</v>
      </c>
      <c r="H11" s="29">
        <v>65181.823189999996</v>
      </c>
      <c r="I11" s="29">
        <v>2924019.5217300002</v>
      </c>
      <c r="J11" s="29">
        <v>864609.06042999995</v>
      </c>
      <c r="K11" s="29">
        <v>85380.538560000001</v>
      </c>
      <c r="L11" s="29">
        <v>5714.7536900000005</v>
      </c>
      <c r="M11" s="29">
        <v>5674.5303700000004</v>
      </c>
      <c r="N11" s="29">
        <v>12863.537699999999</v>
      </c>
      <c r="O11" s="29">
        <v>20595.001780000002</v>
      </c>
      <c r="P11" s="29">
        <v>66154.633300000001</v>
      </c>
      <c r="Q11" s="29">
        <v>1060992.05583</v>
      </c>
    </row>
    <row r="12" spans="1:17" ht="15" customHeight="1" x14ac:dyDescent="0.2">
      <c r="A12" s="28" t="s">
        <v>220</v>
      </c>
      <c r="B12" s="29">
        <v>7028510.6615000004</v>
      </c>
      <c r="C12" s="29">
        <v>1935450.3183900001</v>
      </c>
      <c r="D12" s="29">
        <v>8143.2631300000003</v>
      </c>
      <c r="E12" s="29">
        <v>39780.40726</v>
      </c>
      <c r="F12" s="29">
        <v>148287.33228</v>
      </c>
      <c r="G12" s="29">
        <v>218876.08590000001</v>
      </c>
      <c r="H12" s="29">
        <v>58952.731890000003</v>
      </c>
      <c r="I12" s="29">
        <v>9438000.8003499992</v>
      </c>
      <c r="J12" s="29">
        <v>774508.66223999998</v>
      </c>
      <c r="K12" s="29">
        <v>108104.09516</v>
      </c>
      <c r="L12" s="29">
        <v>1921.5049899999999</v>
      </c>
      <c r="M12" s="29">
        <v>2530.0725699999998</v>
      </c>
      <c r="N12" s="29">
        <v>14472.929900000001</v>
      </c>
      <c r="O12" s="29">
        <v>13353.229449999999</v>
      </c>
      <c r="P12" s="29">
        <v>40108.631009999997</v>
      </c>
      <c r="Q12" s="29">
        <v>954999.12532000011</v>
      </c>
    </row>
    <row r="13" spans="1:17" ht="15" customHeight="1" x14ac:dyDescent="0.2">
      <c r="A13" s="28" t="s">
        <v>221</v>
      </c>
      <c r="B13" s="29">
        <v>3878365.7466599997</v>
      </c>
      <c r="C13" s="29">
        <v>866603.22710000002</v>
      </c>
      <c r="D13" s="29">
        <v>6132.4659900000006</v>
      </c>
      <c r="E13" s="29">
        <v>13067.549140000001</v>
      </c>
      <c r="F13" s="29">
        <v>85662.022360000003</v>
      </c>
      <c r="G13" s="29">
        <v>83049.448810000002</v>
      </c>
      <c r="H13" s="29">
        <v>32727.762870000002</v>
      </c>
      <c r="I13" s="29">
        <v>4965608.2229300002</v>
      </c>
      <c r="J13" s="29">
        <v>318845.55225000001</v>
      </c>
      <c r="K13" s="29">
        <v>39886.163310000004</v>
      </c>
      <c r="L13" s="29">
        <v>1370.6037900000001</v>
      </c>
      <c r="M13" s="29">
        <v>973.89478000000008</v>
      </c>
      <c r="N13" s="29">
        <v>3302.2625099999996</v>
      </c>
      <c r="O13" s="29">
        <v>5290.1814000000004</v>
      </c>
      <c r="P13" s="29">
        <v>15824.10219</v>
      </c>
      <c r="Q13" s="29">
        <v>385492.76022999996</v>
      </c>
    </row>
    <row r="14" spans="1:17" ht="15" customHeight="1" x14ac:dyDescent="0.2">
      <c r="A14" s="28" t="s">
        <v>222</v>
      </c>
      <c r="B14" s="29">
        <v>1787191.34017</v>
      </c>
      <c r="C14" s="29">
        <v>271814.76892</v>
      </c>
      <c r="D14" s="29">
        <v>4613.9492799999998</v>
      </c>
      <c r="E14" s="29">
        <v>5612.7683999999999</v>
      </c>
      <c r="F14" s="29">
        <v>50182.462799999994</v>
      </c>
      <c r="G14" s="29">
        <v>30128.902120000002</v>
      </c>
      <c r="H14" s="29">
        <v>19060.498929999998</v>
      </c>
      <c r="I14" s="29">
        <v>2168604.69062</v>
      </c>
      <c r="J14" s="29">
        <v>487004.40917</v>
      </c>
      <c r="K14" s="29">
        <v>21503.12918</v>
      </c>
      <c r="L14" s="29">
        <v>1219.22289</v>
      </c>
      <c r="M14" s="29">
        <v>498.41497999999996</v>
      </c>
      <c r="N14" s="29">
        <v>5454.3558300000004</v>
      </c>
      <c r="O14" s="29">
        <v>8701.2700299999997</v>
      </c>
      <c r="P14" s="29">
        <v>27865.312999999998</v>
      </c>
      <c r="Q14" s="29">
        <v>552246.1150799999</v>
      </c>
    </row>
    <row r="15" spans="1:17" ht="15" customHeight="1" x14ac:dyDescent="0.2">
      <c r="A15" s="28" t="s">
        <v>223</v>
      </c>
      <c r="B15" s="29">
        <v>721652.07178</v>
      </c>
      <c r="C15" s="29">
        <v>90524.549739999988</v>
      </c>
      <c r="D15" s="29">
        <v>1441.4315200000001</v>
      </c>
      <c r="E15" s="29">
        <v>1370.3103600000002</v>
      </c>
      <c r="F15" s="29">
        <v>26334.168389999999</v>
      </c>
      <c r="G15" s="29">
        <v>10986.400740000001</v>
      </c>
      <c r="H15" s="29">
        <v>35743.220909999996</v>
      </c>
      <c r="I15" s="29">
        <v>888052.15343999991</v>
      </c>
      <c r="J15" s="29">
        <v>366254.34839</v>
      </c>
      <c r="K15" s="29">
        <v>21052.999680000001</v>
      </c>
      <c r="L15" s="29">
        <v>1014.12341</v>
      </c>
      <c r="M15" s="29">
        <v>652.80431999999996</v>
      </c>
      <c r="N15" s="29">
        <v>4991.5910800000001</v>
      </c>
      <c r="O15" s="29">
        <v>6562.4455599999992</v>
      </c>
      <c r="P15" s="29">
        <v>19087.784600000003</v>
      </c>
      <c r="Q15" s="29">
        <v>419616.09704000002</v>
      </c>
    </row>
    <row r="16" spans="1:17" ht="15" customHeight="1" x14ac:dyDescent="0.2">
      <c r="A16" s="28" t="s">
        <v>224</v>
      </c>
      <c r="B16" s="29">
        <v>745494.34010000003</v>
      </c>
      <c r="C16" s="29">
        <v>75419.487909999996</v>
      </c>
      <c r="D16" s="29">
        <v>11927.599679999999</v>
      </c>
      <c r="E16" s="29">
        <v>7964.0190000000002</v>
      </c>
      <c r="F16" s="29">
        <v>5927.2487799999999</v>
      </c>
      <c r="G16" s="29">
        <v>4117.7424900000005</v>
      </c>
      <c r="H16" s="29">
        <v>40946.878530000002</v>
      </c>
      <c r="I16" s="29">
        <v>891797.31648999988</v>
      </c>
      <c r="J16" s="29">
        <v>368580.01757999999</v>
      </c>
      <c r="K16" s="29">
        <v>31791.544010000001</v>
      </c>
      <c r="L16" s="29">
        <v>1501.6336399999998</v>
      </c>
      <c r="M16" s="29">
        <v>900.89553999999998</v>
      </c>
      <c r="N16" s="29">
        <v>10881.71823</v>
      </c>
      <c r="O16" s="29">
        <v>8674.3059499999999</v>
      </c>
      <c r="P16" s="29">
        <v>30895.882539999999</v>
      </c>
      <c r="Q16" s="29">
        <v>453225.99749000004</v>
      </c>
    </row>
    <row r="17" spans="1:17" ht="15" customHeight="1" x14ac:dyDescent="0.2">
      <c r="A17" s="28" t="s">
        <v>225</v>
      </c>
      <c r="B17" s="29">
        <v>575210.23409000004</v>
      </c>
      <c r="C17" s="29">
        <v>63974.130539999998</v>
      </c>
      <c r="D17" s="29">
        <v>12130.51665</v>
      </c>
      <c r="E17" s="29">
        <v>9171.0961900000002</v>
      </c>
      <c r="F17" s="29">
        <v>4811.8603800000001</v>
      </c>
      <c r="G17" s="29">
        <v>3567.74413</v>
      </c>
      <c r="H17" s="29">
        <v>127328.39139</v>
      </c>
      <c r="I17" s="29">
        <v>796193.97337000002</v>
      </c>
      <c r="J17" s="29">
        <v>442276.01542000001</v>
      </c>
      <c r="K17" s="29">
        <v>35720.124159999999</v>
      </c>
      <c r="L17" s="29">
        <v>2705.4182999999998</v>
      </c>
      <c r="M17" s="29">
        <v>2084.9049199999999</v>
      </c>
      <c r="N17" s="29">
        <v>17570.161620000003</v>
      </c>
      <c r="O17" s="29">
        <v>12619.103419999999</v>
      </c>
      <c r="P17" s="29">
        <v>58643.505189999996</v>
      </c>
      <c r="Q17" s="29">
        <v>571619.23303000012</v>
      </c>
    </row>
    <row r="18" spans="1:17" ht="15" customHeight="1" x14ac:dyDescent="0.2">
      <c r="A18" s="28" t="s">
        <v>226</v>
      </c>
      <c r="B18" s="29">
        <v>332973.29725999996</v>
      </c>
      <c r="C18" s="29">
        <v>27188.51944</v>
      </c>
      <c r="D18" s="29">
        <v>12132.803519999999</v>
      </c>
      <c r="E18" s="29">
        <v>3665.06637</v>
      </c>
      <c r="F18" s="29">
        <v>668.77061000000003</v>
      </c>
      <c r="G18" s="29">
        <v>820.35150999999996</v>
      </c>
      <c r="H18" s="29">
        <v>74495.918449999997</v>
      </c>
      <c r="I18" s="29">
        <v>451944.72715999995</v>
      </c>
      <c r="J18" s="29">
        <v>188959.69342</v>
      </c>
      <c r="K18" s="29">
        <v>19833.643350000002</v>
      </c>
      <c r="L18" s="29">
        <v>8381.2527499999997</v>
      </c>
      <c r="M18" s="29">
        <v>4520.6104800000003</v>
      </c>
      <c r="N18" s="29">
        <v>3278.7332700000002</v>
      </c>
      <c r="O18" s="29">
        <v>1640.1681999999998</v>
      </c>
      <c r="P18" s="29">
        <v>76036.225760000001</v>
      </c>
      <c r="Q18" s="29">
        <v>302650.32722999994</v>
      </c>
    </row>
    <row r="19" spans="1:17" ht="15" customHeight="1" x14ac:dyDescent="0.2">
      <c r="A19" s="28" t="s">
        <v>227</v>
      </c>
      <c r="B19" s="29">
        <v>12250.20234</v>
      </c>
      <c r="C19" s="29">
        <v>978.94788000000005</v>
      </c>
      <c r="D19" s="29">
        <v>891.51632999999993</v>
      </c>
      <c r="E19" s="29">
        <v>231.43787</v>
      </c>
      <c r="F19" s="29">
        <v>11.2653</v>
      </c>
      <c r="G19" s="29">
        <v>0</v>
      </c>
      <c r="H19" s="29">
        <v>5799.21929</v>
      </c>
      <c r="I19" s="29">
        <v>20162.589010000003</v>
      </c>
      <c r="J19" s="29">
        <v>9522.1126700000004</v>
      </c>
      <c r="K19" s="29">
        <v>892.54141000000004</v>
      </c>
      <c r="L19" s="29">
        <v>1161.7023899999999</v>
      </c>
      <c r="M19" s="29">
        <v>203.76335999999998</v>
      </c>
      <c r="N19" s="29">
        <v>205.05286999999998</v>
      </c>
      <c r="O19" s="29">
        <v>3.5571599999999997</v>
      </c>
      <c r="P19" s="29">
        <v>6461.6801500000001</v>
      </c>
      <c r="Q19" s="29">
        <v>18450.41001</v>
      </c>
    </row>
    <row r="20" spans="1:17" s="22" customFormat="1" ht="15" customHeight="1" x14ac:dyDescent="0.25">
      <c r="A20" s="28" t="s">
        <v>228</v>
      </c>
      <c r="B20" s="29">
        <v>5557.0632800000003</v>
      </c>
      <c r="C20" s="29">
        <v>311.31522999999999</v>
      </c>
      <c r="D20" s="29">
        <v>412.94089000000002</v>
      </c>
      <c r="E20" s="29">
        <v>35.339779999999998</v>
      </c>
      <c r="F20" s="29">
        <v>0.73926000000000003</v>
      </c>
      <c r="G20" s="29">
        <v>0</v>
      </c>
      <c r="H20" s="29">
        <v>3322.2222299999999</v>
      </c>
      <c r="I20" s="29">
        <v>9639.6206700000002</v>
      </c>
      <c r="J20" s="29">
        <v>3550.1218100000001</v>
      </c>
      <c r="K20" s="29">
        <v>279.36250999999999</v>
      </c>
      <c r="L20" s="29">
        <v>660.12697000000003</v>
      </c>
      <c r="M20" s="29">
        <v>63.448790000000002</v>
      </c>
      <c r="N20" s="29">
        <v>103.71700999999999</v>
      </c>
      <c r="O20" s="29">
        <v>4.4990000000000002E-2</v>
      </c>
      <c r="P20" s="29">
        <v>3417.0677999999998</v>
      </c>
      <c r="Q20" s="29">
        <v>8073.8898799999997</v>
      </c>
    </row>
    <row r="21" spans="1:17" s="22" customFormat="1" ht="15" customHeight="1" x14ac:dyDescent="0.25">
      <c r="A21" s="31" t="s">
        <v>81</v>
      </c>
      <c r="B21" s="32">
        <v>22017988.780310001</v>
      </c>
      <c r="C21" s="32">
        <v>4900105.1417699987</v>
      </c>
      <c r="D21" s="32">
        <v>58543.509109999999</v>
      </c>
      <c r="E21" s="32">
        <v>109065.61377999999</v>
      </c>
      <c r="F21" s="32">
        <v>417454.00006000005</v>
      </c>
      <c r="G21" s="32">
        <v>506085.27746000001</v>
      </c>
      <c r="H21" s="32">
        <v>1486672.3550199997</v>
      </c>
      <c r="I21" s="32">
        <v>29495914.677509997</v>
      </c>
      <c r="J21" s="32">
        <v>17090975.621380001</v>
      </c>
      <c r="K21" s="32">
        <v>1999484.1046399998</v>
      </c>
      <c r="L21" s="32">
        <v>31899.464390000001</v>
      </c>
      <c r="M21" s="32">
        <v>107475.86450999998</v>
      </c>
      <c r="N21" s="32">
        <v>81835.699579999986</v>
      </c>
      <c r="O21" s="32">
        <v>561005.16104999976</v>
      </c>
      <c r="P21" s="32">
        <v>6258491.8908499992</v>
      </c>
      <c r="Q21" s="32">
        <v>26131167.806399997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55"/>
      <c r="C23" s="56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39" t="s">
        <v>232</v>
      </c>
      <c r="B24" s="39"/>
      <c r="C24" s="3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  <row r="25" spans="1:17" ht="15" customHeight="1" x14ac:dyDescent="0.2">
      <c r="A25" s="22"/>
      <c r="B25" s="28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8"/>
      <c r="N25" s="22"/>
      <c r="O25" s="22"/>
      <c r="P25" s="22"/>
      <c r="Q25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73466-5846-4E02-BB64-2770F95B9053}">
  <sheetPr codeName="Hoja42">
    <pageSetUpPr fitToPage="1"/>
  </sheetPr>
  <dimension ref="A1:Q25"/>
  <sheetViews>
    <sheetView zoomScaleNormal="100" workbookViewId="0">
      <selection sqref="A1:Q27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85</v>
      </c>
      <c r="C5" s="436"/>
      <c r="D5" s="436"/>
      <c r="E5" s="436"/>
      <c r="F5" s="436"/>
      <c r="G5" s="436"/>
      <c r="H5" s="436"/>
      <c r="I5" s="436"/>
      <c r="J5" s="436" t="s">
        <v>42</v>
      </c>
      <c r="K5" s="436"/>
      <c r="L5" s="436"/>
      <c r="M5" s="436"/>
      <c r="N5" s="436"/>
      <c r="O5" s="436"/>
      <c r="P5" s="436"/>
      <c r="Q5" s="436"/>
    </row>
    <row r="6" spans="1:17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8888391.3762999997</v>
      </c>
      <c r="C7" s="29">
        <v>332031.94026</v>
      </c>
      <c r="D7" s="29">
        <v>0</v>
      </c>
      <c r="E7" s="29">
        <v>0</v>
      </c>
      <c r="F7" s="29">
        <v>0</v>
      </c>
      <c r="G7" s="29">
        <v>0</v>
      </c>
      <c r="H7" s="29">
        <v>855196.19062000001</v>
      </c>
      <c r="I7" s="29">
        <v>10075619.50718</v>
      </c>
      <c r="J7" s="29">
        <v>5779015.8480500001</v>
      </c>
      <c r="K7" s="29">
        <v>927885.04630999989</v>
      </c>
      <c r="L7" s="29">
        <v>0</v>
      </c>
      <c r="M7" s="29">
        <v>0</v>
      </c>
      <c r="N7" s="29">
        <v>0</v>
      </c>
      <c r="O7" s="29">
        <v>0</v>
      </c>
      <c r="P7" s="29">
        <v>232671.10802000001</v>
      </c>
      <c r="Q7" s="29">
        <v>6939572.0023800014</v>
      </c>
    </row>
    <row r="8" spans="1:17" ht="15" customHeight="1" x14ac:dyDescent="0.2">
      <c r="A8" s="28" t="s">
        <v>216</v>
      </c>
      <c r="B8" s="29">
        <v>596486.54279999994</v>
      </c>
      <c r="C8" s="29">
        <v>34389.898079999999</v>
      </c>
      <c r="D8" s="29">
        <v>4082.0454</v>
      </c>
      <c r="E8" s="29">
        <v>0</v>
      </c>
      <c r="F8" s="29">
        <v>29294.57431</v>
      </c>
      <c r="G8" s="29">
        <v>0</v>
      </c>
      <c r="H8" s="29">
        <v>142194.67319</v>
      </c>
      <c r="I8" s="29">
        <v>806447.73378000001</v>
      </c>
      <c r="J8" s="29">
        <v>693745.15116999997</v>
      </c>
      <c r="K8" s="29">
        <v>99820.431420000008</v>
      </c>
      <c r="L8" s="29">
        <v>102.62943</v>
      </c>
      <c r="M8" s="29">
        <v>0</v>
      </c>
      <c r="N8" s="29">
        <v>5138.7840099999994</v>
      </c>
      <c r="O8" s="29">
        <v>18109.323210000002</v>
      </c>
      <c r="P8" s="29">
        <v>44300.169880000001</v>
      </c>
      <c r="Q8" s="29">
        <v>861216.48911999993</v>
      </c>
    </row>
    <row r="9" spans="1:17" ht="15" customHeight="1" x14ac:dyDescent="0.2">
      <c r="A9" s="28" t="s">
        <v>217</v>
      </c>
      <c r="B9" s="29">
        <v>461419.03036999999</v>
      </c>
      <c r="C9" s="29">
        <v>36463.194969999997</v>
      </c>
      <c r="D9" s="29">
        <v>0</v>
      </c>
      <c r="E9" s="29">
        <v>353.28267</v>
      </c>
      <c r="F9" s="29">
        <v>343</v>
      </c>
      <c r="G9" s="29">
        <v>10501.71753</v>
      </c>
      <c r="H9" s="29">
        <v>63228.125489999999</v>
      </c>
      <c r="I9" s="29">
        <v>572308.35103000002</v>
      </c>
      <c r="J9" s="29">
        <v>526353.72514999995</v>
      </c>
      <c r="K9" s="29">
        <v>80686.477809999997</v>
      </c>
      <c r="L9" s="29">
        <v>0</v>
      </c>
      <c r="M9" s="29">
        <v>4751.58943</v>
      </c>
      <c r="N9" s="29">
        <v>0</v>
      </c>
      <c r="O9" s="29">
        <v>3630</v>
      </c>
      <c r="P9" s="29">
        <v>21886.301480000002</v>
      </c>
      <c r="Q9" s="29">
        <v>637308.09386999998</v>
      </c>
    </row>
    <row r="10" spans="1:17" ht="15" customHeight="1" x14ac:dyDescent="0.2">
      <c r="A10" s="28" t="s">
        <v>218</v>
      </c>
      <c r="B10" s="29">
        <v>908248.66350000002</v>
      </c>
      <c r="C10" s="29">
        <v>113247.72611</v>
      </c>
      <c r="D10" s="29">
        <v>9228.9361399999998</v>
      </c>
      <c r="E10" s="29">
        <v>8567.2881400000006</v>
      </c>
      <c r="F10" s="29">
        <v>17625.085660000001</v>
      </c>
      <c r="G10" s="29">
        <v>26456.355909999998</v>
      </c>
      <c r="H10" s="29">
        <v>31847.89731</v>
      </c>
      <c r="I10" s="29">
        <v>1115221.9527700001</v>
      </c>
      <c r="J10" s="29">
        <v>683705.52644000005</v>
      </c>
      <c r="K10" s="29">
        <v>158622.93772999998</v>
      </c>
      <c r="L10" s="29">
        <v>1467.96036</v>
      </c>
      <c r="M10" s="29">
        <v>2057.86391</v>
      </c>
      <c r="N10" s="29">
        <v>8331.9431600000007</v>
      </c>
      <c r="O10" s="29">
        <v>18025.247769999998</v>
      </c>
      <c r="P10" s="29">
        <v>29924.1901</v>
      </c>
      <c r="Q10" s="29">
        <v>902135.66947000008</v>
      </c>
    </row>
    <row r="11" spans="1:17" ht="15" customHeight="1" x14ac:dyDescent="0.2">
      <c r="A11" s="28" t="s">
        <v>219</v>
      </c>
      <c r="B11" s="29">
        <v>1397026.94086</v>
      </c>
      <c r="C11" s="29">
        <v>366978.84467999998</v>
      </c>
      <c r="D11" s="29">
        <v>26173.815160000002</v>
      </c>
      <c r="E11" s="29">
        <v>50601.398520000002</v>
      </c>
      <c r="F11" s="29">
        <v>16891.077670000002</v>
      </c>
      <c r="G11" s="29">
        <v>45210.452859999998</v>
      </c>
      <c r="H11" s="29">
        <v>34147.320659999998</v>
      </c>
      <c r="I11" s="29">
        <v>1937029.8504100002</v>
      </c>
      <c r="J11" s="29">
        <v>612560.40399000002</v>
      </c>
      <c r="K11" s="29">
        <v>220070.97803</v>
      </c>
      <c r="L11" s="29">
        <v>1069.4762499999999</v>
      </c>
      <c r="M11" s="29">
        <v>8430.4166700000005</v>
      </c>
      <c r="N11" s="29">
        <v>19657.843989999998</v>
      </c>
      <c r="O11" s="29">
        <v>23802.006170000001</v>
      </c>
      <c r="P11" s="29">
        <v>19851.047129999999</v>
      </c>
      <c r="Q11" s="29">
        <v>905442.17222999991</v>
      </c>
    </row>
    <row r="12" spans="1:17" ht="15" customHeight="1" x14ac:dyDescent="0.2">
      <c r="A12" s="28" t="s">
        <v>220</v>
      </c>
      <c r="B12" s="29">
        <v>1581773.0005899998</v>
      </c>
      <c r="C12" s="29">
        <v>545544.73470000003</v>
      </c>
      <c r="D12" s="29">
        <v>21036.872350000001</v>
      </c>
      <c r="E12" s="29">
        <v>65977.055840000001</v>
      </c>
      <c r="F12" s="29">
        <v>20146.589059999998</v>
      </c>
      <c r="G12" s="29">
        <v>34908.268509999994</v>
      </c>
      <c r="H12" s="29">
        <v>36053.146869999997</v>
      </c>
      <c r="I12" s="29">
        <v>2305439.6679199999</v>
      </c>
      <c r="J12" s="29">
        <v>1022892.1762000001</v>
      </c>
      <c r="K12" s="29">
        <v>587772.45016999997</v>
      </c>
      <c r="L12" s="29">
        <v>2147.4018099999998</v>
      </c>
      <c r="M12" s="29">
        <v>15307.00525</v>
      </c>
      <c r="N12" s="29">
        <v>29030.518489999999</v>
      </c>
      <c r="O12" s="29">
        <v>58685.469219999999</v>
      </c>
      <c r="P12" s="29">
        <v>19883.438050000001</v>
      </c>
      <c r="Q12" s="29">
        <v>1735718.4591899998</v>
      </c>
    </row>
    <row r="13" spans="1:17" ht="15" customHeight="1" x14ac:dyDescent="0.2">
      <c r="A13" s="28" t="s">
        <v>221</v>
      </c>
      <c r="B13" s="29">
        <v>592054.20108999999</v>
      </c>
      <c r="C13" s="29">
        <v>170416.55478999999</v>
      </c>
      <c r="D13" s="29">
        <v>6884.7598099999996</v>
      </c>
      <c r="E13" s="29">
        <v>13396.91057</v>
      </c>
      <c r="F13" s="29">
        <v>5184.8645500000002</v>
      </c>
      <c r="G13" s="29">
        <v>8633.0408200000002</v>
      </c>
      <c r="H13" s="29">
        <v>23982.153710000002</v>
      </c>
      <c r="I13" s="29">
        <v>820552.48534000001</v>
      </c>
      <c r="J13" s="29">
        <v>469552.19082999998</v>
      </c>
      <c r="K13" s="29">
        <v>243666.16650999998</v>
      </c>
      <c r="L13" s="29">
        <v>1520.09554</v>
      </c>
      <c r="M13" s="29">
        <v>4284.6345499999998</v>
      </c>
      <c r="N13" s="29">
        <v>11601.266740000001</v>
      </c>
      <c r="O13" s="29">
        <v>20517.723579999998</v>
      </c>
      <c r="P13" s="29">
        <v>9817.3210099999997</v>
      </c>
      <c r="Q13" s="29">
        <v>760959.39875999989</v>
      </c>
    </row>
    <row r="14" spans="1:17" ht="15" customHeight="1" x14ac:dyDescent="0.2">
      <c r="A14" s="28" t="s">
        <v>222</v>
      </c>
      <c r="B14" s="29">
        <v>428376.44020999997</v>
      </c>
      <c r="C14" s="29">
        <v>49447.939810000003</v>
      </c>
      <c r="D14" s="29">
        <v>5613.2745000000004</v>
      </c>
      <c r="E14" s="29">
        <v>4881.9644500000004</v>
      </c>
      <c r="F14" s="29">
        <v>1188.0509099999999</v>
      </c>
      <c r="G14" s="29">
        <v>1278.8835100000001</v>
      </c>
      <c r="H14" s="29">
        <v>19613.675299999999</v>
      </c>
      <c r="I14" s="29">
        <v>510400.22869000002</v>
      </c>
      <c r="J14" s="29">
        <v>191204.71246000001</v>
      </c>
      <c r="K14" s="29">
        <v>53307.97668</v>
      </c>
      <c r="L14" s="29">
        <v>1112.8377800000001</v>
      </c>
      <c r="M14" s="29">
        <v>195.46062000000001</v>
      </c>
      <c r="N14" s="29">
        <v>6141.6556399999999</v>
      </c>
      <c r="O14" s="29">
        <v>5863.8183300000001</v>
      </c>
      <c r="P14" s="29">
        <v>15357.573460000001</v>
      </c>
      <c r="Q14" s="29">
        <v>273184.03497000004</v>
      </c>
    </row>
    <row r="15" spans="1:17" ht="15" customHeight="1" x14ac:dyDescent="0.2">
      <c r="A15" s="28" t="s">
        <v>223</v>
      </c>
      <c r="B15" s="29">
        <v>258570.48467999999</v>
      </c>
      <c r="C15" s="29">
        <v>25909.112269999998</v>
      </c>
      <c r="D15" s="29">
        <v>4632.6866300000002</v>
      </c>
      <c r="E15" s="29">
        <v>4288.4434700000002</v>
      </c>
      <c r="F15" s="29">
        <v>367.97262999999998</v>
      </c>
      <c r="G15" s="29">
        <v>483.38132999999999</v>
      </c>
      <c r="H15" s="29">
        <v>14656.124300000001</v>
      </c>
      <c r="I15" s="29">
        <v>308908.20530999999</v>
      </c>
      <c r="J15" s="29">
        <v>99036.552409999989</v>
      </c>
      <c r="K15" s="29">
        <v>15718.524939999999</v>
      </c>
      <c r="L15" s="29">
        <v>264.68049999999999</v>
      </c>
      <c r="M15" s="29">
        <v>291.48971999999998</v>
      </c>
      <c r="N15" s="29">
        <v>3736.7054600000001</v>
      </c>
      <c r="O15" s="29">
        <v>3570.4933799999999</v>
      </c>
      <c r="P15" s="29">
        <v>7053.9677899999997</v>
      </c>
      <c r="Q15" s="29">
        <v>129672.41419999998</v>
      </c>
    </row>
    <row r="16" spans="1:17" ht="15" customHeight="1" x14ac:dyDescent="0.2">
      <c r="A16" s="28" t="s">
        <v>224</v>
      </c>
      <c r="B16" s="29">
        <v>344296.04751999996</v>
      </c>
      <c r="C16" s="29">
        <v>28582.987269999998</v>
      </c>
      <c r="D16" s="29">
        <v>4875.6550299999999</v>
      </c>
      <c r="E16" s="29">
        <v>4301.7764800000004</v>
      </c>
      <c r="F16" s="29">
        <v>83.163960000000003</v>
      </c>
      <c r="G16" s="29">
        <v>139.50504999999998</v>
      </c>
      <c r="H16" s="29">
        <v>54287.19715</v>
      </c>
      <c r="I16" s="29">
        <v>436566.33245999995</v>
      </c>
      <c r="J16" s="29">
        <v>456238.39355000004</v>
      </c>
      <c r="K16" s="29">
        <v>21950.840499999998</v>
      </c>
      <c r="L16" s="29">
        <v>3005.2422900000001</v>
      </c>
      <c r="M16" s="29">
        <v>839.59613000000002</v>
      </c>
      <c r="N16" s="29">
        <v>18222.31969</v>
      </c>
      <c r="O16" s="29">
        <v>6776.7706500000004</v>
      </c>
      <c r="P16" s="29">
        <v>75416.509160000001</v>
      </c>
      <c r="Q16" s="29">
        <v>582449.67197000002</v>
      </c>
    </row>
    <row r="17" spans="1:17" ht="15" customHeight="1" x14ac:dyDescent="0.2">
      <c r="A17" s="28" t="s">
        <v>225</v>
      </c>
      <c r="B17" s="29">
        <v>436373.60454999999</v>
      </c>
      <c r="C17" s="29">
        <v>39402.063979999999</v>
      </c>
      <c r="D17" s="29">
        <v>7816.8368099999998</v>
      </c>
      <c r="E17" s="29">
        <v>4886.4390899999999</v>
      </c>
      <c r="F17" s="29">
        <v>38.775460000000002</v>
      </c>
      <c r="G17" s="29">
        <v>65.256059999999991</v>
      </c>
      <c r="H17" s="29">
        <v>76172.626400000008</v>
      </c>
      <c r="I17" s="29">
        <v>564755.60235000006</v>
      </c>
      <c r="J17" s="29">
        <v>426670.89023000002</v>
      </c>
      <c r="K17" s="29">
        <v>26911.612229999999</v>
      </c>
      <c r="L17" s="29">
        <v>4186.75</v>
      </c>
      <c r="M17" s="29">
        <v>1282.3534</v>
      </c>
      <c r="N17" s="29">
        <v>26814.729159999999</v>
      </c>
      <c r="O17" s="29">
        <v>15504.89457</v>
      </c>
      <c r="P17" s="29">
        <v>75614.523440000004</v>
      </c>
      <c r="Q17" s="29">
        <v>576985.75303000002</v>
      </c>
    </row>
    <row r="18" spans="1:17" ht="15" customHeight="1" x14ac:dyDescent="0.2">
      <c r="A18" s="28" t="s">
        <v>226</v>
      </c>
      <c r="B18" s="29">
        <v>242219.96948</v>
      </c>
      <c r="C18" s="29">
        <v>27739.001210000002</v>
      </c>
      <c r="D18" s="29">
        <v>8766.3041899999989</v>
      </c>
      <c r="E18" s="29">
        <v>4052.2741000000001</v>
      </c>
      <c r="F18" s="29">
        <v>118.84874000000001</v>
      </c>
      <c r="G18" s="29">
        <v>114.48922</v>
      </c>
      <c r="H18" s="29">
        <v>59414.296340000001</v>
      </c>
      <c r="I18" s="29">
        <v>342425.18328000011</v>
      </c>
      <c r="J18" s="29">
        <v>247716.09750999999</v>
      </c>
      <c r="K18" s="29">
        <v>15195.99624</v>
      </c>
      <c r="L18" s="29">
        <v>2985.1174100000003</v>
      </c>
      <c r="M18" s="29">
        <v>618.44781999999998</v>
      </c>
      <c r="N18" s="29">
        <v>16377.95073</v>
      </c>
      <c r="O18" s="29">
        <v>5048.7030400000003</v>
      </c>
      <c r="P18" s="29">
        <v>45928.061179999997</v>
      </c>
      <c r="Q18" s="29">
        <v>333870.37393</v>
      </c>
    </row>
    <row r="19" spans="1:17" ht="15" customHeight="1" x14ac:dyDescent="0.2">
      <c r="A19" s="28" t="s">
        <v>227</v>
      </c>
      <c r="B19" s="29">
        <v>10720.815329999999</v>
      </c>
      <c r="C19" s="29">
        <v>1322.37806</v>
      </c>
      <c r="D19" s="29">
        <v>607.65621999999996</v>
      </c>
      <c r="E19" s="29">
        <v>170.70382999999998</v>
      </c>
      <c r="F19" s="29">
        <v>6.0225200000000001</v>
      </c>
      <c r="G19" s="29">
        <v>0</v>
      </c>
      <c r="H19" s="29">
        <v>2707.83212</v>
      </c>
      <c r="I19" s="29">
        <v>15535.408080000001</v>
      </c>
      <c r="J19" s="29">
        <v>5815.8904299999995</v>
      </c>
      <c r="K19" s="29">
        <v>445.71469999999999</v>
      </c>
      <c r="L19" s="29">
        <v>97.48142</v>
      </c>
      <c r="M19" s="29">
        <v>39.032040000000002</v>
      </c>
      <c r="N19" s="29">
        <v>217.74319</v>
      </c>
      <c r="O19" s="29">
        <v>95.689059999999998</v>
      </c>
      <c r="P19" s="29">
        <v>2538.4414200000001</v>
      </c>
      <c r="Q19" s="29">
        <v>9249.9922599999991</v>
      </c>
    </row>
    <row r="20" spans="1:17" s="22" customFormat="1" ht="15" customHeight="1" x14ac:dyDescent="0.25">
      <c r="A20" s="28" t="s">
        <v>228</v>
      </c>
      <c r="B20" s="29">
        <v>2719.7380200000002</v>
      </c>
      <c r="C20" s="29">
        <v>456.34482000000003</v>
      </c>
      <c r="D20" s="29">
        <v>185.14439000000002</v>
      </c>
      <c r="E20" s="29">
        <v>54.631920000000001</v>
      </c>
      <c r="F20" s="29">
        <v>3</v>
      </c>
      <c r="G20" s="29">
        <v>2.21563</v>
      </c>
      <c r="H20" s="29">
        <v>387.67872999999997</v>
      </c>
      <c r="I20" s="29">
        <v>3808.7535099999996</v>
      </c>
      <c r="J20" s="29">
        <v>2463.9982799999998</v>
      </c>
      <c r="K20" s="29">
        <v>103.95137</v>
      </c>
      <c r="L20" s="29">
        <v>60.790390000000002</v>
      </c>
      <c r="M20" s="29">
        <v>5.9166099999999995</v>
      </c>
      <c r="N20" s="29">
        <v>845.17806000000007</v>
      </c>
      <c r="O20" s="29">
        <v>52.45431</v>
      </c>
      <c r="P20" s="29">
        <v>1669.49506</v>
      </c>
      <c r="Q20" s="29">
        <v>5201.7840800000004</v>
      </c>
    </row>
    <row r="21" spans="1:17" s="22" customFormat="1" ht="15" customHeight="1" x14ac:dyDescent="0.25">
      <c r="A21" s="31" t="s">
        <v>81</v>
      </c>
      <c r="B21" s="32">
        <v>16148676.855300002</v>
      </c>
      <c r="C21" s="32">
        <v>1771932.7210099997</v>
      </c>
      <c r="D21" s="32">
        <v>99903.986629999999</v>
      </c>
      <c r="E21" s="32">
        <v>161532.16908000005</v>
      </c>
      <c r="F21" s="32">
        <v>91291.025470000022</v>
      </c>
      <c r="G21" s="32">
        <v>127793.56643000001</v>
      </c>
      <c r="H21" s="32">
        <v>1413888.9381899999</v>
      </c>
      <c r="I21" s="32">
        <v>19815019.262109995</v>
      </c>
      <c r="J21" s="32">
        <v>11216971.556700001</v>
      </c>
      <c r="K21" s="32">
        <v>2452159.1046399991</v>
      </c>
      <c r="L21" s="32">
        <v>18020.463179999999</v>
      </c>
      <c r="M21" s="32">
        <v>38103.806149999997</v>
      </c>
      <c r="N21" s="32">
        <v>146116.63832000003</v>
      </c>
      <c r="O21" s="32">
        <v>179682.59328999999</v>
      </c>
      <c r="P21" s="32">
        <v>601912.14718000009</v>
      </c>
      <c r="Q21" s="32">
        <v>14652966.309460003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55"/>
      <c r="C23" s="56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39" t="s">
        <v>232</v>
      </c>
      <c r="B24" s="39"/>
      <c r="C24" s="3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  <row r="25" spans="1:17" ht="15" customHeight="1" x14ac:dyDescent="0.2">
      <c r="A25" s="22"/>
      <c r="B25" s="28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8"/>
      <c r="N25" s="22"/>
      <c r="O25" s="22"/>
      <c r="P25" s="22"/>
      <c r="Q25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8A186-1703-4CA1-BE14-1F9E3C9FAC8C}">
  <sheetPr codeName="Hoja43">
    <pageSetUpPr fitToPage="1"/>
  </sheetPr>
  <dimension ref="A1:Q24"/>
  <sheetViews>
    <sheetView zoomScaleNormal="100" workbookViewId="0">
      <selection sqref="A1:Q25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43</v>
      </c>
      <c r="C5" s="436"/>
      <c r="D5" s="436"/>
      <c r="E5" s="436"/>
      <c r="F5" s="436"/>
      <c r="G5" s="436"/>
      <c r="H5" s="436"/>
      <c r="I5" s="436"/>
      <c r="J5" s="436" t="s">
        <v>44</v>
      </c>
      <c r="K5" s="436"/>
      <c r="L5" s="436"/>
      <c r="M5" s="436"/>
      <c r="N5" s="436"/>
      <c r="O5" s="436"/>
      <c r="P5" s="436"/>
      <c r="Q5" s="436"/>
    </row>
    <row r="6" spans="1:17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4084267.2082600002</v>
      </c>
      <c r="C7" s="29">
        <v>174781.44566999999</v>
      </c>
      <c r="D7" s="29">
        <v>226.34385</v>
      </c>
      <c r="E7" s="29">
        <v>0</v>
      </c>
      <c r="F7" s="29">
        <v>336.14</v>
      </c>
      <c r="G7" s="29">
        <v>41846.105990000004</v>
      </c>
      <c r="H7" s="29">
        <v>540299.04862000002</v>
      </c>
      <c r="I7" s="29">
        <v>4841756.2923900001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</row>
    <row r="8" spans="1:17" ht="15" customHeight="1" x14ac:dyDescent="0.2">
      <c r="A8" s="28" t="s">
        <v>216</v>
      </c>
      <c r="B8" s="29">
        <v>396314.49757999997</v>
      </c>
      <c r="C8" s="29">
        <v>44509.936390000003</v>
      </c>
      <c r="D8" s="29">
        <v>0</v>
      </c>
      <c r="E8" s="29">
        <v>0</v>
      </c>
      <c r="F8" s="29">
        <v>12349.88911</v>
      </c>
      <c r="G8" s="29">
        <v>7211.6735099999996</v>
      </c>
      <c r="H8" s="29">
        <v>71472.867230000003</v>
      </c>
      <c r="I8" s="29">
        <v>531858.86381999997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</row>
    <row r="9" spans="1:17" ht="15" customHeight="1" x14ac:dyDescent="0.2">
      <c r="A9" s="28" t="s">
        <v>217</v>
      </c>
      <c r="B9" s="29">
        <v>336653.92800999997</v>
      </c>
      <c r="C9" s="29">
        <v>25297.286070000002</v>
      </c>
      <c r="D9" s="29">
        <v>0</v>
      </c>
      <c r="E9" s="29">
        <v>0</v>
      </c>
      <c r="F9" s="29">
        <v>3796.5986699999999</v>
      </c>
      <c r="G9" s="29">
        <v>5421.6336799999999</v>
      </c>
      <c r="H9" s="29">
        <v>26206.732459999999</v>
      </c>
      <c r="I9" s="29">
        <v>397376.17888999998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17" ht="15" customHeight="1" x14ac:dyDescent="0.2">
      <c r="A10" s="28" t="s">
        <v>218</v>
      </c>
      <c r="B10" s="29">
        <v>509821.09982</v>
      </c>
      <c r="C10" s="29">
        <v>88068.949389999994</v>
      </c>
      <c r="D10" s="29">
        <v>502.73386999999997</v>
      </c>
      <c r="E10" s="29">
        <v>4232.0374499999998</v>
      </c>
      <c r="F10" s="29">
        <v>4680.3319299999994</v>
      </c>
      <c r="G10" s="29">
        <v>17853.509399999999</v>
      </c>
      <c r="H10" s="29">
        <v>75076.959900000002</v>
      </c>
      <c r="I10" s="29">
        <v>700235.62176000001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28" t="s">
        <v>219</v>
      </c>
      <c r="B11" s="29">
        <v>868615.29949999996</v>
      </c>
      <c r="C11" s="29">
        <v>190352.26858999999</v>
      </c>
      <c r="D11" s="29">
        <v>4701.7958399999998</v>
      </c>
      <c r="E11" s="29">
        <v>13902.907429999999</v>
      </c>
      <c r="F11" s="29">
        <v>6192.4182099999998</v>
      </c>
      <c r="G11" s="29">
        <v>30160.622149999999</v>
      </c>
      <c r="H11" s="29">
        <v>36699.174009999995</v>
      </c>
      <c r="I11" s="29">
        <v>1150624.4857300003</v>
      </c>
      <c r="J11" s="29">
        <v>6328.8900700000004</v>
      </c>
      <c r="K11" s="29">
        <v>1572.3545300000001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7901.2446000000009</v>
      </c>
    </row>
    <row r="12" spans="1:17" ht="15" customHeight="1" x14ac:dyDescent="0.2">
      <c r="A12" s="28" t="s">
        <v>220</v>
      </c>
      <c r="B12" s="29">
        <v>1059478.3302200001</v>
      </c>
      <c r="C12" s="29">
        <v>332521.01084</v>
      </c>
      <c r="D12" s="29">
        <v>1093.58429</v>
      </c>
      <c r="E12" s="29">
        <v>10600.604949999999</v>
      </c>
      <c r="F12" s="29">
        <v>11034.73409</v>
      </c>
      <c r="G12" s="29">
        <v>32731.777449999998</v>
      </c>
      <c r="H12" s="29">
        <v>29287.783809999997</v>
      </c>
      <c r="I12" s="29">
        <v>1476747.8256499998</v>
      </c>
      <c r="J12" s="29">
        <v>46530.452850000001</v>
      </c>
      <c r="K12" s="29">
        <v>8697.7630500000014</v>
      </c>
      <c r="L12" s="29">
        <v>0</v>
      </c>
      <c r="M12" s="29">
        <v>444.67072999999999</v>
      </c>
      <c r="N12" s="29">
        <v>1782.6133500000001</v>
      </c>
      <c r="O12" s="29">
        <v>1104.7865800000002</v>
      </c>
      <c r="P12" s="29">
        <v>0</v>
      </c>
      <c r="Q12" s="29">
        <v>58560.28656</v>
      </c>
    </row>
    <row r="13" spans="1:17" ht="15" customHeight="1" x14ac:dyDescent="0.2">
      <c r="A13" s="28" t="s">
        <v>221</v>
      </c>
      <c r="B13" s="29">
        <v>620517.40475999995</v>
      </c>
      <c r="C13" s="29">
        <v>157945.72868</v>
      </c>
      <c r="D13" s="29">
        <v>1709.22306</v>
      </c>
      <c r="E13" s="29">
        <v>5228.9892399999999</v>
      </c>
      <c r="F13" s="29">
        <v>5555.7187599999997</v>
      </c>
      <c r="G13" s="29">
        <v>16172.654909999999</v>
      </c>
      <c r="H13" s="29">
        <v>18111.339550000001</v>
      </c>
      <c r="I13" s="29">
        <v>825241.05895999994</v>
      </c>
      <c r="J13" s="29">
        <v>283802.79060000001</v>
      </c>
      <c r="K13" s="29">
        <v>48494.773999999998</v>
      </c>
      <c r="L13" s="29">
        <v>0</v>
      </c>
      <c r="M13" s="29">
        <v>872.91617000000008</v>
      </c>
      <c r="N13" s="29">
        <v>1765.6277700000001</v>
      </c>
      <c r="O13" s="29">
        <v>2717.5585699999997</v>
      </c>
      <c r="P13" s="29">
        <v>0</v>
      </c>
      <c r="Q13" s="29">
        <v>337653.66711000004</v>
      </c>
    </row>
    <row r="14" spans="1:17" ht="15" customHeight="1" x14ac:dyDescent="0.2">
      <c r="A14" s="28" t="s">
        <v>222</v>
      </c>
      <c r="B14" s="29">
        <v>673868.81524000003</v>
      </c>
      <c r="C14" s="29">
        <v>67779.62062999999</v>
      </c>
      <c r="D14" s="29">
        <v>2846.9465800000003</v>
      </c>
      <c r="E14" s="29">
        <v>3970.6819399999999</v>
      </c>
      <c r="F14" s="29">
        <v>3221.7286200000003</v>
      </c>
      <c r="G14" s="29">
        <v>8115.0429000000004</v>
      </c>
      <c r="H14" s="29">
        <v>68744.536560000008</v>
      </c>
      <c r="I14" s="29">
        <v>828547.37247000006</v>
      </c>
      <c r="J14" s="29">
        <v>224879.24853000001</v>
      </c>
      <c r="K14" s="29">
        <v>37868.903530000003</v>
      </c>
      <c r="L14" s="29">
        <v>499.03422999999998</v>
      </c>
      <c r="M14" s="29">
        <v>190.53960000000001</v>
      </c>
      <c r="N14" s="29">
        <v>1391.1260400000001</v>
      </c>
      <c r="O14" s="29">
        <v>1598.86096</v>
      </c>
      <c r="P14" s="29">
        <v>0</v>
      </c>
      <c r="Q14" s="29">
        <v>266427.71288999997</v>
      </c>
    </row>
    <row r="15" spans="1:17" ht="15" customHeight="1" x14ac:dyDescent="0.2">
      <c r="A15" s="28" t="s">
        <v>223</v>
      </c>
      <c r="B15" s="29">
        <v>328246.77026999998</v>
      </c>
      <c r="C15" s="29">
        <v>39455.177770000002</v>
      </c>
      <c r="D15" s="29">
        <v>1592.50558</v>
      </c>
      <c r="E15" s="29">
        <v>1494.85986</v>
      </c>
      <c r="F15" s="29">
        <v>3624.8121299999998</v>
      </c>
      <c r="G15" s="29">
        <v>8120.7589900000003</v>
      </c>
      <c r="H15" s="29">
        <v>11616.782380000001</v>
      </c>
      <c r="I15" s="29">
        <v>394151.66697999998</v>
      </c>
      <c r="J15" s="29">
        <v>3096836.71557</v>
      </c>
      <c r="K15" s="29">
        <v>123158.64532</v>
      </c>
      <c r="L15" s="29">
        <v>1712.2683</v>
      </c>
      <c r="M15" s="29">
        <v>914.39509999999996</v>
      </c>
      <c r="N15" s="29">
        <v>6840.2862500000001</v>
      </c>
      <c r="O15" s="29">
        <v>7051.6230800000003</v>
      </c>
      <c r="P15" s="29">
        <v>0</v>
      </c>
      <c r="Q15" s="29">
        <v>3236513.9336200003</v>
      </c>
    </row>
    <row r="16" spans="1:17" ht="15" customHeight="1" x14ac:dyDescent="0.2">
      <c r="A16" s="28" t="s">
        <v>224</v>
      </c>
      <c r="B16" s="29">
        <v>441527.19755000004</v>
      </c>
      <c r="C16" s="29">
        <v>37500.538079999998</v>
      </c>
      <c r="D16" s="29">
        <v>2743.1909300000002</v>
      </c>
      <c r="E16" s="29">
        <v>2446.4429</v>
      </c>
      <c r="F16" s="29">
        <v>3460.5386600000002</v>
      </c>
      <c r="G16" s="29">
        <v>7316.5548799999997</v>
      </c>
      <c r="H16" s="29">
        <v>43115.790529999998</v>
      </c>
      <c r="I16" s="29">
        <v>538110.25352999999</v>
      </c>
      <c r="J16" s="29">
        <v>3788031.4642099999</v>
      </c>
      <c r="K16" s="29">
        <v>335701.37338</v>
      </c>
      <c r="L16" s="29">
        <v>2395.3504700000003</v>
      </c>
      <c r="M16" s="29">
        <v>3334.9980399999999</v>
      </c>
      <c r="N16" s="29">
        <v>22673.944339999998</v>
      </c>
      <c r="O16" s="29">
        <v>21128.739120000002</v>
      </c>
      <c r="P16" s="29">
        <v>0</v>
      </c>
      <c r="Q16" s="29">
        <v>4173265.86956</v>
      </c>
    </row>
    <row r="17" spans="1:17" ht="15" customHeight="1" x14ac:dyDescent="0.2">
      <c r="A17" s="28" t="s">
        <v>225</v>
      </c>
      <c r="B17" s="29">
        <v>491935.89132</v>
      </c>
      <c r="C17" s="29">
        <v>36853.77433</v>
      </c>
      <c r="D17" s="29">
        <v>6054.0534500000003</v>
      </c>
      <c r="E17" s="29">
        <v>3482.4101299999998</v>
      </c>
      <c r="F17" s="29">
        <v>4631.4403700000003</v>
      </c>
      <c r="G17" s="29">
        <v>4807.30285</v>
      </c>
      <c r="H17" s="29">
        <v>72437.705849999998</v>
      </c>
      <c r="I17" s="29">
        <v>620202.57830000005</v>
      </c>
      <c r="J17" s="29">
        <v>5136089.7765899999</v>
      </c>
      <c r="K17" s="29">
        <v>582304.05553999997</v>
      </c>
      <c r="L17" s="29">
        <v>18589.694680000001</v>
      </c>
      <c r="M17" s="29">
        <v>11002.61508</v>
      </c>
      <c r="N17" s="29">
        <v>33702.18075</v>
      </c>
      <c r="O17" s="29">
        <v>25566.388070000001</v>
      </c>
      <c r="P17" s="29">
        <v>0</v>
      </c>
      <c r="Q17" s="29">
        <v>5807254.7107100002</v>
      </c>
    </row>
    <row r="18" spans="1:17" ht="15" customHeight="1" x14ac:dyDescent="0.2">
      <c r="A18" s="28" t="s">
        <v>226</v>
      </c>
      <c r="B18" s="29">
        <v>297121.00072000001</v>
      </c>
      <c r="C18" s="29">
        <v>20751.98229</v>
      </c>
      <c r="D18" s="29">
        <v>10914.965850000001</v>
      </c>
      <c r="E18" s="29">
        <v>3216.60889</v>
      </c>
      <c r="F18" s="29">
        <v>908.14886000000001</v>
      </c>
      <c r="G18" s="29">
        <v>737.46141</v>
      </c>
      <c r="H18" s="29">
        <v>30327.016649999998</v>
      </c>
      <c r="I18" s="29">
        <v>363977.1846700001</v>
      </c>
      <c r="J18" s="29">
        <v>3287248.79128</v>
      </c>
      <c r="K18" s="29">
        <v>320447.31549000001</v>
      </c>
      <c r="L18" s="29">
        <v>67983.061690000002</v>
      </c>
      <c r="M18" s="29">
        <v>34337.352299999999</v>
      </c>
      <c r="N18" s="29">
        <v>4173.3750399999999</v>
      </c>
      <c r="O18" s="29">
        <v>1177.0762400000001</v>
      </c>
      <c r="P18" s="29">
        <v>26.935400000000001</v>
      </c>
      <c r="Q18" s="29">
        <v>3715393.9074400007</v>
      </c>
    </row>
    <row r="19" spans="1:17" ht="15" customHeight="1" x14ac:dyDescent="0.2">
      <c r="A19" s="28" t="s">
        <v>227</v>
      </c>
      <c r="B19" s="29">
        <v>6697.7948200000001</v>
      </c>
      <c r="C19" s="29">
        <v>878.16081000000008</v>
      </c>
      <c r="D19" s="29">
        <v>322.33884999999998</v>
      </c>
      <c r="E19" s="29">
        <v>72.620990000000006</v>
      </c>
      <c r="F19" s="29">
        <v>10.64096</v>
      </c>
      <c r="G19" s="29">
        <v>12.23028</v>
      </c>
      <c r="H19" s="29">
        <v>1781.0507600000001</v>
      </c>
      <c r="I19" s="29">
        <v>9774.8374700000004</v>
      </c>
      <c r="J19" s="29">
        <v>123953.30981000001</v>
      </c>
      <c r="K19" s="29">
        <v>11468.95883</v>
      </c>
      <c r="L19" s="29">
        <v>6741.1873800000003</v>
      </c>
      <c r="M19" s="29">
        <v>2846.1182699999999</v>
      </c>
      <c r="N19" s="29">
        <v>18.96705</v>
      </c>
      <c r="O19" s="29">
        <v>6.3366800000000003</v>
      </c>
      <c r="P19" s="29">
        <v>6.86</v>
      </c>
      <c r="Q19" s="29">
        <v>145041.73802000005</v>
      </c>
    </row>
    <row r="20" spans="1:17" s="22" customFormat="1" ht="15" customHeight="1" x14ac:dyDescent="0.25">
      <c r="A20" s="28" t="s">
        <v>228</v>
      </c>
      <c r="B20" s="29">
        <v>3843.28523</v>
      </c>
      <c r="C20" s="29">
        <v>292.43549000000002</v>
      </c>
      <c r="D20" s="29">
        <v>263.48072999999999</v>
      </c>
      <c r="E20" s="29">
        <v>30.625299999999999</v>
      </c>
      <c r="F20" s="29">
        <v>0</v>
      </c>
      <c r="G20" s="29">
        <v>8.5339999999999999E-2</v>
      </c>
      <c r="H20" s="29">
        <v>2089.79027</v>
      </c>
      <c r="I20" s="29">
        <v>6519.7023599999993</v>
      </c>
      <c r="J20" s="29">
        <v>31595.33309</v>
      </c>
      <c r="K20" s="29">
        <v>3173.0842799999996</v>
      </c>
      <c r="L20" s="29">
        <v>2753.2548400000001</v>
      </c>
      <c r="M20" s="29">
        <v>1053.2097200000001</v>
      </c>
      <c r="N20" s="29">
        <v>13.113860000000001</v>
      </c>
      <c r="O20" s="29">
        <v>0</v>
      </c>
      <c r="P20" s="29">
        <v>0</v>
      </c>
      <c r="Q20" s="29">
        <v>38587.995789999994</v>
      </c>
    </row>
    <row r="21" spans="1:17" s="22" customFormat="1" ht="15" customHeight="1" x14ac:dyDescent="0.25">
      <c r="A21" s="31" t="s">
        <v>233</v>
      </c>
      <c r="B21" s="32">
        <v>10118908.523299998</v>
      </c>
      <c r="C21" s="32">
        <v>1216988.3150299999</v>
      </c>
      <c r="D21" s="32">
        <v>32971.162880000003</v>
      </c>
      <c r="E21" s="32">
        <v>48678.789080000002</v>
      </c>
      <c r="F21" s="32">
        <v>59803.140370000001</v>
      </c>
      <c r="G21" s="32">
        <v>180507.41373999999</v>
      </c>
      <c r="H21" s="32">
        <v>1027266.5785800001</v>
      </c>
      <c r="I21" s="32">
        <v>12685123.922979999</v>
      </c>
      <c r="J21" s="32">
        <v>16025296.772599999</v>
      </c>
      <c r="K21" s="32">
        <v>1472887.2279499997</v>
      </c>
      <c r="L21" s="32">
        <v>100673.85159000001</v>
      </c>
      <c r="M21" s="32">
        <v>54996.815009999998</v>
      </c>
      <c r="N21" s="32">
        <v>72361.234450000004</v>
      </c>
      <c r="O21" s="32">
        <v>60351.369300000006</v>
      </c>
      <c r="P21" s="32">
        <v>33.795400000000001</v>
      </c>
      <c r="Q21" s="32">
        <v>17786601.066300001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55"/>
      <c r="C23" s="56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86"/>
      <c r="B24" s="109"/>
      <c r="C24" s="87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D14D5-663D-4E54-BBA3-90635AE7482D}">
  <sheetPr codeName="Hoja44">
    <pageSetUpPr fitToPage="1"/>
  </sheetPr>
  <dimension ref="A1:Q28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45</v>
      </c>
      <c r="C5" s="436"/>
      <c r="D5" s="436"/>
      <c r="E5" s="436"/>
      <c r="F5" s="436"/>
      <c r="G5" s="436"/>
      <c r="H5" s="436"/>
      <c r="I5" s="436"/>
      <c r="J5" s="436" t="s">
        <v>46</v>
      </c>
      <c r="K5" s="436"/>
      <c r="L5" s="436"/>
      <c r="M5" s="436"/>
      <c r="N5" s="436"/>
      <c r="O5" s="436"/>
      <c r="P5" s="436"/>
      <c r="Q5" s="436"/>
    </row>
    <row r="6" spans="1:17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32323.81221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32323.81221</v>
      </c>
      <c r="J7" s="29">
        <v>3398614.9170599999</v>
      </c>
      <c r="K7" s="29">
        <v>146767.01731999998</v>
      </c>
      <c r="L7" s="29">
        <v>0</v>
      </c>
      <c r="M7" s="29">
        <v>0</v>
      </c>
      <c r="N7" s="29">
        <v>0</v>
      </c>
      <c r="O7" s="29">
        <v>15133.590769999999</v>
      </c>
      <c r="P7" s="29">
        <v>376203.26655</v>
      </c>
      <c r="Q7" s="29">
        <v>3936718.7917000004</v>
      </c>
    </row>
    <row r="8" spans="1:17" ht="15" customHeight="1" x14ac:dyDescent="0.2">
      <c r="A8" s="28" t="s">
        <v>216</v>
      </c>
      <c r="B8" s="29">
        <v>47334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12976</v>
      </c>
      <c r="I8" s="29">
        <v>60310</v>
      </c>
      <c r="J8" s="29">
        <v>339165.55137</v>
      </c>
      <c r="K8" s="29">
        <v>9240.3038000000015</v>
      </c>
      <c r="L8" s="29">
        <v>0</v>
      </c>
      <c r="M8" s="29">
        <v>0</v>
      </c>
      <c r="N8" s="29">
        <v>8232</v>
      </c>
      <c r="O8" s="29">
        <v>8341.8628399999998</v>
      </c>
      <c r="P8" s="29">
        <v>19465.067320000002</v>
      </c>
      <c r="Q8" s="29">
        <v>384444.78532999998</v>
      </c>
    </row>
    <row r="9" spans="1:17" ht="15" customHeight="1" x14ac:dyDescent="0.2">
      <c r="A9" s="28" t="s">
        <v>217</v>
      </c>
      <c r="B9" s="29">
        <v>11860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11860</v>
      </c>
      <c r="J9" s="29">
        <v>258149.06677</v>
      </c>
      <c r="K9" s="29">
        <v>36247.251389999998</v>
      </c>
      <c r="L9" s="29">
        <v>0</v>
      </c>
      <c r="M9" s="29">
        <v>3778.0150199999998</v>
      </c>
      <c r="N9" s="29">
        <v>0</v>
      </c>
      <c r="O9" s="29">
        <v>7425.9956299999994</v>
      </c>
      <c r="P9" s="29">
        <v>8601.8424099999993</v>
      </c>
      <c r="Q9" s="29">
        <v>314202.17122000002</v>
      </c>
    </row>
    <row r="10" spans="1:17" ht="15" customHeight="1" x14ac:dyDescent="0.2">
      <c r="A10" s="28" t="s">
        <v>218</v>
      </c>
      <c r="B10" s="29">
        <v>9344.7119700000003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2362.9148500000001</v>
      </c>
      <c r="I10" s="29">
        <v>11707.626819999999</v>
      </c>
      <c r="J10" s="29">
        <v>217895.56519999998</v>
      </c>
      <c r="K10" s="29">
        <v>48443.711560000003</v>
      </c>
      <c r="L10" s="29">
        <v>0</v>
      </c>
      <c r="M10" s="29">
        <v>3000</v>
      </c>
      <c r="N10" s="29">
        <v>4724.54169</v>
      </c>
      <c r="O10" s="29">
        <v>6469.0036900000005</v>
      </c>
      <c r="P10" s="29">
        <v>2293.84728</v>
      </c>
      <c r="Q10" s="29">
        <v>282826.66941999993</v>
      </c>
    </row>
    <row r="11" spans="1:17" ht="15" customHeight="1" x14ac:dyDescent="0.2">
      <c r="A11" s="28" t="s">
        <v>219</v>
      </c>
      <c r="B11" s="29">
        <v>3346.9002700000001</v>
      </c>
      <c r="C11" s="29">
        <v>1669.3960099999999</v>
      </c>
      <c r="D11" s="29">
        <v>0</v>
      </c>
      <c r="E11" s="29">
        <v>0</v>
      </c>
      <c r="F11" s="29">
        <v>0</v>
      </c>
      <c r="G11" s="29">
        <v>0</v>
      </c>
      <c r="H11" s="29">
        <v>4554.8480300000001</v>
      </c>
      <c r="I11" s="29">
        <v>9571.1443099999997</v>
      </c>
      <c r="J11" s="29">
        <v>266313.50686000002</v>
      </c>
      <c r="K11" s="29">
        <v>75607.128920000003</v>
      </c>
      <c r="L11" s="29">
        <v>831.42550000000006</v>
      </c>
      <c r="M11" s="29">
        <v>706.86589000000004</v>
      </c>
      <c r="N11" s="29">
        <v>4242.1616599999998</v>
      </c>
      <c r="O11" s="29">
        <v>8659.023439999999</v>
      </c>
      <c r="P11" s="29">
        <v>2117.2674400000001</v>
      </c>
      <c r="Q11" s="29">
        <v>358477.37971000007</v>
      </c>
    </row>
    <row r="12" spans="1:17" ht="15" customHeight="1" x14ac:dyDescent="0.2">
      <c r="A12" s="28" t="s">
        <v>220</v>
      </c>
      <c r="B12" s="29">
        <v>6884.5448899999992</v>
      </c>
      <c r="C12" s="29">
        <v>503.44</v>
      </c>
      <c r="D12" s="29">
        <v>0</v>
      </c>
      <c r="E12" s="29">
        <v>0</v>
      </c>
      <c r="F12" s="29">
        <v>0</v>
      </c>
      <c r="G12" s="29">
        <v>0</v>
      </c>
      <c r="H12" s="29">
        <v>504.84593000000001</v>
      </c>
      <c r="I12" s="29">
        <v>7892.8308199999992</v>
      </c>
      <c r="J12" s="29">
        <v>818773.89752</v>
      </c>
      <c r="K12" s="29">
        <v>160042.15599999999</v>
      </c>
      <c r="L12" s="29">
        <v>2420.61832</v>
      </c>
      <c r="M12" s="29">
        <v>3374.2323199999996</v>
      </c>
      <c r="N12" s="29">
        <v>6767.4666999999999</v>
      </c>
      <c r="O12" s="29">
        <v>23352.345140000001</v>
      </c>
      <c r="P12" s="29">
        <v>1294.6819399999999</v>
      </c>
      <c r="Q12" s="29">
        <v>1016025.3979400002</v>
      </c>
    </row>
    <row r="13" spans="1:17" ht="15" customHeight="1" x14ac:dyDescent="0.2">
      <c r="A13" s="28" t="s">
        <v>221</v>
      </c>
      <c r="B13" s="29">
        <v>2255.2977299999998</v>
      </c>
      <c r="C13" s="29">
        <v>258.39335999999997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2513.6910899999998</v>
      </c>
      <c r="J13" s="29">
        <v>1023275.4351</v>
      </c>
      <c r="K13" s="29">
        <v>247097.5914</v>
      </c>
      <c r="L13" s="29">
        <v>3086.2351899999999</v>
      </c>
      <c r="M13" s="29">
        <v>4727.1488499999996</v>
      </c>
      <c r="N13" s="29">
        <v>9160.4146400000009</v>
      </c>
      <c r="O13" s="29">
        <v>20261.47206</v>
      </c>
      <c r="P13" s="29">
        <v>1120.8344299999999</v>
      </c>
      <c r="Q13" s="29">
        <v>1308729.13167</v>
      </c>
    </row>
    <row r="14" spans="1:17" ht="15" customHeight="1" x14ac:dyDescent="0.2">
      <c r="A14" s="28" t="s">
        <v>222</v>
      </c>
      <c r="B14" s="29">
        <v>930.63992000000007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526.78419999999994</v>
      </c>
      <c r="I14" s="29">
        <v>1457.4241200000001</v>
      </c>
      <c r="J14" s="29">
        <v>953088.32238000003</v>
      </c>
      <c r="K14" s="29">
        <v>137100.41246000002</v>
      </c>
      <c r="L14" s="29">
        <v>671.79443000000003</v>
      </c>
      <c r="M14" s="29">
        <v>3218.3526299999999</v>
      </c>
      <c r="N14" s="29">
        <v>8941.3082799999993</v>
      </c>
      <c r="O14" s="29">
        <v>11772.275220000001</v>
      </c>
      <c r="P14" s="29">
        <v>810.30856999999992</v>
      </c>
      <c r="Q14" s="29">
        <v>1115602.77397</v>
      </c>
    </row>
    <row r="15" spans="1:17" ht="15" customHeight="1" x14ac:dyDescent="0.2">
      <c r="A15" s="28" t="s">
        <v>223</v>
      </c>
      <c r="B15" s="29">
        <v>104.958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104.958</v>
      </c>
      <c r="J15" s="29">
        <v>2647048.8679</v>
      </c>
      <c r="K15" s="29">
        <v>137383.2567</v>
      </c>
      <c r="L15" s="29">
        <v>4325.9805199999992</v>
      </c>
      <c r="M15" s="29">
        <v>5852.2080800000003</v>
      </c>
      <c r="N15" s="29">
        <v>17214.854319999999</v>
      </c>
      <c r="O15" s="29">
        <v>27333.742999999999</v>
      </c>
      <c r="P15" s="29">
        <v>467.08812999999998</v>
      </c>
      <c r="Q15" s="29">
        <v>2839625.99865</v>
      </c>
    </row>
    <row r="16" spans="1:17" ht="15" customHeight="1" x14ac:dyDescent="0.2">
      <c r="A16" s="28" t="s">
        <v>224</v>
      </c>
      <c r="B16" s="29">
        <v>169.89335999999997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259.67088000000001</v>
      </c>
      <c r="I16" s="29">
        <v>429.56423999999998</v>
      </c>
      <c r="J16" s="29">
        <v>2570628.6595399999</v>
      </c>
      <c r="K16" s="29">
        <v>219648.13816</v>
      </c>
      <c r="L16" s="29">
        <v>19062.514899999998</v>
      </c>
      <c r="M16" s="29">
        <v>36391.864829999999</v>
      </c>
      <c r="N16" s="29">
        <v>12096.59845</v>
      </c>
      <c r="O16" s="29">
        <v>11510.36369</v>
      </c>
      <c r="P16" s="29">
        <v>495.02795000000003</v>
      </c>
      <c r="Q16" s="29">
        <v>2869833.1675199997</v>
      </c>
    </row>
    <row r="17" spans="1:17" ht="15" customHeight="1" x14ac:dyDescent="0.2">
      <c r="A17" s="28" t="s">
        <v>225</v>
      </c>
      <c r="B17" s="29">
        <v>212.78414000000001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68.599999999999994</v>
      </c>
      <c r="I17" s="29">
        <v>281.38414</v>
      </c>
      <c r="J17" s="29">
        <v>2649877.7786900001</v>
      </c>
      <c r="K17" s="29">
        <v>273917.56008999998</v>
      </c>
      <c r="L17" s="29">
        <v>36855.180899999999</v>
      </c>
      <c r="M17" s="29">
        <v>54698.614280000002</v>
      </c>
      <c r="N17" s="29">
        <v>9768.2505099999998</v>
      </c>
      <c r="O17" s="29">
        <v>4154.29115</v>
      </c>
      <c r="P17" s="29">
        <v>814.94541000000004</v>
      </c>
      <c r="Q17" s="29">
        <v>3030086.6210300005</v>
      </c>
    </row>
    <row r="18" spans="1:17" ht="15" customHeight="1" x14ac:dyDescent="0.2">
      <c r="A18" s="28" t="s">
        <v>226</v>
      </c>
      <c r="B18" s="29">
        <v>94.963719999999995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59.945699999999995</v>
      </c>
      <c r="I18" s="29">
        <v>154.90941999999998</v>
      </c>
      <c r="J18" s="29">
        <v>1547561.4996500001</v>
      </c>
      <c r="K18" s="29">
        <v>181672.68075</v>
      </c>
      <c r="L18" s="29">
        <v>36794.639889999999</v>
      </c>
      <c r="M18" s="29">
        <v>40262.48676</v>
      </c>
      <c r="N18" s="29">
        <v>2877.92002</v>
      </c>
      <c r="O18" s="29">
        <v>657.57425000000001</v>
      </c>
      <c r="P18" s="29">
        <v>1712.3671499999998</v>
      </c>
      <c r="Q18" s="29">
        <v>1811539.1684700004</v>
      </c>
    </row>
    <row r="19" spans="1:17" ht="15" customHeight="1" x14ac:dyDescent="0.2">
      <c r="A19" s="28" t="s">
        <v>227</v>
      </c>
      <c r="B19" s="29">
        <v>4.5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3.94923</v>
      </c>
      <c r="I19" s="29">
        <v>8.44923</v>
      </c>
      <c r="J19" s="29">
        <v>67699.467709999997</v>
      </c>
      <c r="K19" s="29">
        <v>8662.4127599999993</v>
      </c>
      <c r="L19" s="29">
        <v>3004.97388</v>
      </c>
      <c r="M19" s="29">
        <v>2561.6089300000003</v>
      </c>
      <c r="N19" s="29">
        <v>47.764230000000005</v>
      </c>
      <c r="O19" s="29">
        <v>0</v>
      </c>
      <c r="P19" s="29">
        <v>1611.2173</v>
      </c>
      <c r="Q19" s="29">
        <v>83587.444810000001</v>
      </c>
    </row>
    <row r="20" spans="1:17" s="22" customFormat="1" ht="15" customHeight="1" x14ac:dyDescent="0.25">
      <c r="A20" s="28" t="s">
        <v>228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1.38</v>
      </c>
      <c r="I20" s="29">
        <v>1.38</v>
      </c>
      <c r="J20" s="29">
        <v>20245.82202</v>
      </c>
      <c r="K20" s="29">
        <v>2586.5797299999999</v>
      </c>
      <c r="L20" s="29">
        <v>1295.3840600000001</v>
      </c>
      <c r="M20" s="29">
        <v>1037.76874</v>
      </c>
      <c r="N20" s="29">
        <v>32.963699999999996</v>
      </c>
      <c r="O20" s="29">
        <v>0.15</v>
      </c>
      <c r="P20" s="29">
        <v>121.89400000000001</v>
      </c>
      <c r="Q20" s="29">
        <v>25320.562249999995</v>
      </c>
    </row>
    <row r="21" spans="1:17" s="22" customFormat="1" ht="15" customHeight="1" x14ac:dyDescent="0.25">
      <c r="A21" s="31" t="s">
        <v>81</v>
      </c>
      <c r="B21" s="32">
        <v>114867.00621000002</v>
      </c>
      <c r="C21" s="32">
        <v>2431.22937</v>
      </c>
      <c r="D21" s="32">
        <v>0</v>
      </c>
      <c r="E21" s="32">
        <v>0</v>
      </c>
      <c r="F21" s="32">
        <v>0</v>
      </c>
      <c r="G21" s="32">
        <v>0</v>
      </c>
      <c r="H21" s="32">
        <v>21318.938819999999</v>
      </c>
      <c r="I21" s="32">
        <v>138617.17440000008</v>
      </c>
      <c r="J21" s="32">
        <v>16778338.35777</v>
      </c>
      <c r="K21" s="32">
        <v>1684416.2010400002</v>
      </c>
      <c r="L21" s="32">
        <v>108348.74759</v>
      </c>
      <c r="M21" s="32">
        <v>159609.16632999998</v>
      </c>
      <c r="N21" s="32">
        <v>84106.244200000001</v>
      </c>
      <c r="O21" s="32">
        <v>145071.69088000001</v>
      </c>
      <c r="P21" s="32">
        <v>417129.65587999992</v>
      </c>
      <c r="Q21" s="32">
        <v>19377020.063689999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40"/>
      <c r="C23" s="30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21"/>
      <c r="B24" s="28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  <row r="25" spans="1:17" ht="15" customHeight="1" x14ac:dyDescent="0.2">
      <c r="A25" s="21"/>
      <c r="B25" s="28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8"/>
      <c r="N25" s="22"/>
      <c r="O25" s="22"/>
      <c r="P25" s="22"/>
      <c r="Q25" s="22"/>
    </row>
    <row r="26" spans="1:17" ht="15" customHeight="1" x14ac:dyDescent="0.2">
      <c r="A26" s="21"/>
      <c r="B26" s="28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8"/>
      <c r="N26" s="22"/>
      <c r="O26" s="22"/>
      <c r="P26" s="22"/>
      <c r="Q26" s="22"/>
    </row>
    <row r="27" spans="1:17" ht="15" customHeight="1" x14ac:dyDescent="0.2">
      <c r="A27" s="21"/>
      <c r="B27" s="28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8"/>
      <c r="N27" s="22"/>
      <c r="O27" s="22"/>
      <c r="P27" s="22"/>
      <c r="Q27" s="22"/>
    </row>
    <row r="28" spans="1:17" ht="15" customHeight="1" x14ac:dyDescent="0.2">
      <c r="A28" s="21"/>
      <c r="B28" s="28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8"/>
      <c r="N28" s="22"/>
      <c r="O28" s="22"/>
      <c r="P28" s="22"/>
      <c r="Q28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CD7EA-615F-4365-9F11-993E3564B87C}">
  <sheetPr codeName="Hoja45">
    <pageSetUpPr fitToPage="1"/>
  </sheetPr>
  <dimension ref="A1:Q27"/>
  <sheetViews>
    <sheetView zoomScaleNormal="100" workbookViewId="0">
      <selection sqref="A1:Q28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234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s="108" customFormat="1" ht="15" customHeight="1" x14ac:dyDescent="0.25">
      <c r="A5" s="107"/>
      <c r="B5" s="436" t="s">
        <v>47</v>
      </c>
      <c r="C5" s="436"/>
      <c r="D5" s="436"/>
      <c r="E5" s="436"/>
      <c r="F5" s="436"/>
      <c r="G5" s="436"/>
      <c r="H5" s="436"/>
      <c r="I5" s="436"/>
      <c r="J5" s="436" t="s">
        <v>48</v>
      </c>
      <c r="K5" s="436"/>
      <c r="L5" s="436"/>
      <c r="M5" s="436"/>
      <c r="N5" s="436"/>
      <c r="O5" s="436"/>
      <c r="P5" s="436"/>
      <c r="Q5" s="436"/>
    </row>
    <row r="6" spans="1:17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</row>
    <row r="7" spans="1:17" ht="15" customHeight="1" x14ac:dyDescent="0.2">
      <c r="A7" s="28" t="s">
        <v>215</v>
      </c>
      <c r="B7" s="29">
        <v>431159.82244000002</v>
      </c>
      <c r="C7" s="29">
        <v>19862.60569</v>
      </c>
      <c r="D7" s="29">
        <v>0</v>
      </c>
      <c r="E7" s="29">
        <v>9512.2135399999988</v>
      </c>
      <c r="F7" s="29">
        <v>5002.3540499999999</v>
      </c>
      <c r="G7" s="29">
        <v>0</v>
      </c>
      <c r="H7" s="29">
        <v>89476.950469999996</v>
      </c>
      <c r="I7" s="29">
        <v>555013.94619000005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28257.237559999998</v>
      </c>
      <c r="Q7" s="29">
        <v>28257.237559999998</v>
      </c>
    </row>
    <row r="8" spans="1:17" ht="15" customHeight="1" x14ac:dyDescent="0.2">
      <c r="A8" s="28" t="s">
        <v>216</v>
      </c>
      <c r="B8" s="29">
        <v>128272.36129</v>
      </c>
      <c r="C8" s="29">
        <v>17268.66188</v>
      </c>
      <c r="D8" s="29">
        <v>7322.15607</v>
      </c>
      <c r="E8" s="29">
        <v>0</v>
      </c>
      <c r="F8" s="29">
        <v>6891.2660300000007</v>
      </c>
      <c r="G8" s="29">
        <v>0</v>
      </c>
      <c r="H8" s="29">
        <v>59273.07533</v>
      </c>
      <c r="I8" s="29">
        <v>219027.52060000002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50450.368670000003</v>
      </c>
      <c r="Q8" s="29">
        <v>50450.368670000003</v>
      </c>
    </row>
    <row r="9" spans="1:17" ht="15" customHeight="1" x14ac:dyDescent="0.2">
      <c r="A9" s="28" t="s">
        <v>217</v>
      </c>
      <c r="B9" s="29">
        <v>131998.7292</v>
      </c>
      <c r="C9" s="29">
        <v>54840.820479999995</v>
      </c>
      <c r="D9" s="29">
        <v>0</v>
      </c>
      <c r="E9" s="29">
        <v>6245.9397199999994</v>
      </c>
      <c r="F9" s="29">
        <v>9395.0500299999985</v>
      </c>
      <c r="G9" s="29">
        <v>13643.965749999999</v>
      </c>
      <c r="H9" s="29">
        <v>32109.00072</v>
      </c>
      <c r="I9" s="29">
        <v>248233.50590000002</v>
      </c>
      <c r="J9" s="29">
        <v>5204.69517</v>
      </c>
      <c r="K9" s="29">
        <v>12690.521869999999</v>
      </c>
      <c r="L9" s="29">
        <v>0</v>
      </c>
      <c r="M9" s="29">
        <v>0</v>
      </c>
      <c r="N9" s="29">
        <v>0</v>
      </c>
      <c r="O9" s="29">
        <v>0</v>
      </c>
      <c r="P9" s="29">
        <v>62132.373</v>
      </c>
      <c r="Q9" s="29">
        <v>80027.590039999995</v>
      </c>
    </row>
    <row r="10" spans="1:17" ht="15" customHeight="1" x14ac:dyDescent="0.2">
      <c r="A10" s="28" t="s">
        <v>218</v>
      </c>
      <c r="B10" s="29">
        <v>380129.40370999998</v>
      </c>
      <c r="C10" s="29">
        <v>142115.22183000002</v>
      </c>
      <c r="D10" s="29">
        <v>379.92030999999997</v>
      </c>
      <c r="E10" s="29">
        <v>0</v>
      </c>
      <c r="F10" s="29">
        <v>7802.3075699999999</v>
      </c>
      <c r="G10" s="29">
        <v>25245.832019999998</v>
      </c>
      <c r="H10" s="29">
        <v>36050.532599999999</v>
      </c>
      <c r="I10" s="29">
        <v>591723.21803999995</v>
      </c>
      <c r="J10" s="29">
        <v>43419.522020000004</v>
      </c>
      <c r="K10" s="29">
        <v>14057.154289999999</v>
      </c>
      <c r="L10" s="29">
        <v>0</v>
      </c>
      <c r="M10" s="29">
        <v>0</v>
      </c>
      <c r="N10" s="29">
        <v>946.69670999999994</v>
      </c>
      <c r="O10" s="29">
        <v>7766.5703099999992</v>
      </c>
      <c r="P10" s="29">
        <v>157592.86388999998</v>
      </c>
      <c r="Q10" s="29">
        <v>223782.80721999999</v>
      </c>
    </row>
    <row r="11" spans="1:17" ht="15" customHeight="1" x14ac:dyDescent="0.2">
      <c r="A11" s="28" t="s">
        <v>219</v>
      </c>
      <c r="B11" s="29">
        <v>493630.07423999999</v>
      </c>
      <c r="C11" s="29">
        <v>115059.25465</v>
      </c>
      <c r="D11" s="29">
        <v>765.05930000000001</v>
      </c>
      <c r="E11" s="29">
        <v>5765.6316100000004</v>
      </c>
      <c r="F11" s="29">
        <v>3346.04286</v>
      </c>
      <c r="G11" s="29">
        <v>17265.531870000003</v>
      </c>
      <c r="H11" s="29">
        <v>25626.751219999998</v>
      </c>
      <c r="I11" s="29">
        <v>661458.34574999998</v>
      </c>
      <c r="J11" s="29">
        <v>173184.25907</v>
      </c>
      <c r="K11" s="29">
        <v>43328.135049999997</v>
      </c>
      <c r="L11" s="29">
        <v>191.76344</v>
      </c>
      <c r="M11" s="29">
        <v>0</v>
      </c>
      <c r="N11" s="29">
        <v>0</v>
      </c>
      <c r="O11" s="29">
        <v>4497.2277199999999</v>
      </c>
      <c r="P11" s="29">
        <v>85696.657139999996</v>
      </c>
      <c r="Q11" s="29">
        <v>306898.04242000001</v>
      </c>
    </row>
    <row r="12" spans="1:17" ht="15" customHeight="1" x14ac:dyDescent="0.2">
      <c r="A12" s="28" t="s">
        <v>220</v>
      </c>
      <c r="B12" s="29">
        <v>488528.84227999998</v>
      </c>
      <c r="C12" s="29">
        <v>153625.16841999997</v>
      </c>
      <c r="D12" s="29">
        <v>1332.8038100000001</v>
      </c>
      <c r="E12" s="29">
        <v>4725.8787599999996</v>
      </c>
      <c r="F12" s="29">
        <v>14045.131210000001</v>
      </c>
      <c r="G12" s="29">
        <v>25674.241899999997</v>
      </c>
      <c r="H12" s="29">
        <v>14090.144609999999</v>
      </c>
      <c r="I12" s="29">
        <v>702022.21098999993</v>
      </c>
      <c r="J12" s="29">
        <v>540267.31615999993</v>
      </c>
      <c r="K12" s="29">
        <v>167303.38258999999</v>
      </c>
      <c r="L12" s="29">
        <v>397.36403999999999</v>
      </c>
      <c r="M12" s="29">
        <v>338.79215000000005</v>
      </c>
      <c r="N12" s="29">
        <v>433.50263000000001</v>
      </c>
      <c r="O12" s="29">
        <v>10965.43483</v>
      </c>
      <c r="P12" s="29">
        <v>57911.725450000005</v>
      </c>
      <c r="Q12" s="29">
        <v>777617.51785000006</v>
      </c>
    </row>
    <row r="13" spans="1:17" ht="15" customHeight="1" x14ac:dyDescent="0.2">
      <c r="A13" s="28" t="s">
        <v>221</v>
      </c>
      <c r="B13" s="29">
        <v>259431.35699999999</v>
      </c>
      <c r="C13" s="29">
        <v>76593.396779999995</v>
      </c>
      <c r="D13" s="29">
        <v>1315.8238000000001</v>
      </c>
      <c r="E13" s="29">
        <v>1466.86502</v>
      </c>
      <c r="F13" s="29">
        <v>6418.3589599999996</v>
      </c>
      <c r="G13" s="29">
        <v>8855.3375999999989</v>
      </c>
      <c r="H13" s="29">
        <v>4749.5478899999998</v>
      </c>
      <c r="I13" s="29">
        <v>358830.68704999995</v>
      </c>
      <c r="J13" s="29">
        <v>997939.92004</v>
      </c>
      <c r="K13" s="29">
        <v>204340.5865</v>
      </c>
      <c r="L13" s="29">
        <v>1024.6163199999999</v>
      </c>
      <c r="M13" s="29">
        <v>2282.8560600000001</v>
      </c>
      <c r="N13" s="29">
        <v>2862.23821</v>
      </c>
      <c r="O13" s="29">
        <v>12942.337869999999</v>
      </c>
      <c r="P13" s="29">
        <v>41042.4496</v>
      </c>
      <c r="Q13" s="29">
        <v>1262435.0045999996</v>
      </c>
    </row>
    <row r="14" spans="1:17" ht="15" customHeight="1" x14ac:dyDescent="0.2">
      <c r="A14" s="28" t="s">
        <v>222</v>
      </c>
      <c r="B14" s="29">
        <v>203727.35836000001</v>
      </c>
      <c r="C14" s="29">
        <v>37220.655700000003</v>
      </c>
      <c r="D14" s="29">
        <v>1095.98351</v>
      </c>
      <c r="E14" s="29">
        <v>1222.5535300000001</v>
      </c>
      <c r="F14" s="29">
        <v>5023.98452</v>
      </c>
      <c r="G14" s="29">
        <v>4496.1470399999998</v>
      </c>
      <c r="H14" s="29">
        <v>4396.44146</v>
      </c>
      <c r="I14" s="29">
        <v>257183.12411999999</v>
      </c>
      <c r="J14" s="29">
        <v>1518155.82008</v>
      </c>
      <c r="K14" s="29">
        <v>178401.39183000001</v>
      </c>
      <c r="L14" s="29">
        <v>1202.0512800000001</v>
      </c>
      <c r="M14" s="29">
        <v>3200.0867200000002</v>
      </c>
      <c r="N14" s="29">
        <v>3431.0527200000001</v>
      </c>
      <c r="O14" s="29">
        <v>8962.6815700000006</v>
      </c>
      <c r="P14" s="29">
        <v>51615.507060000004</v>
      </c>
      <c r="Q14" s="29">
        <v>1764968.5912599997</v>
      </c>
    </row>
    <row r="15" spans="1:17" ht="15" customHeight="1" x14ac:dyDescent="0.2">
      <c r="A15" s="28" t="s">
        <v>223</v>
      </c>
      <c r="B15" s="29">
        <v>145445.36046999999</v>
      </c>
      <c r="C15" s="29">
        <v>19819.365600000001</v>
      </c>
      <c r="D15" s="29">
        <v>1447.0564299999999</v>
      </c>
      <c r="E15" s="29">
        <v>928.72325999999998</v>
      </c>
      <c r="F15" s="29">
        <v>5021.1616299999996</v>
      </c>
      <c r="G15" s="29">
        <v>3337.1678700000002</v>
      </c>
      <c r="H15" s="29">
        <v>1820.4013600000001</v>
      </c>
      <c r="I15" s="29">
        <v>177819.23662000001</v>
      </c>
      <c r="J15" s="29">
        <v>1251788.05571</v>
      </c>
      <c r="K15" s="29">
        <v>142566.46283</v>
      </c>
      <c r="L15" s="29">
        <v>2131.56637</v>
      </c>
      <c r="M15" s="29">
        <v>2541.0246699999998</v>
      </c>
      <c r="N15" s="29">
        <v>4072.2100399999999</v>
      </c>
      <c r="O15" s="29">
        <v>7472.1769400000003</v>
      </c>
      <c r="P15" s="29">
        <v>38157.044289999998</v>
      </c>
      <c r="Q15" s="29">
        <v>1448728.54085</v>
      </c>
    </row>
    <row r="16" spans="1:17" ht="15" customHeight="1" x14ac:dyDescent="0.2">
      <c r="A16" s="28" t="s">
        <v>224</v>
      </c>
      <c r="B16" s="29">
        <v>227732.89277000001</v>
      </c>
      <c r="C16" s="29">
        <v>24352.56178</v>
      </c>
      <c r="D16" s="29">
        <v>2524.5621099999998</v>
      </c>
      <c r="E16" s="29">
        <v>890.42531999999994</v>
      </c>
      <c r="F16" s="29">
        <v>9314.8639700000003</v>
      </c>
      <c r="G16" s="29">
        <v>4009.0502700000002</v>
      </c>
      <c r="H16" s="29">
        <v>4617.2992300000005</v>
      </c>
      <c r="I16" s="29">
        <v>273441.65545000002</v>
      </c>
      <c r="J16" s="29">
        <v>1660702.8527000002</v>
      </c>
      <c r="K16" s="29">
        <v>208214.82133000001</v>
      </c>
      <c r="L16" s="29">
        <v>4745.2921299999998</v>
      </c>
      <c r="M16" s="29">
        <v>5581.3362800000004</v>
      </c>
      <c r="N16" s="29">
        <v>4132.8058599999995</v>
      </c>
      <c r="O16" s="29">
        <v>5466.7365399999999</v>
      </c>
      <c r="P16" s="29">
        <v>61764.428110000001</v>
      </c>
      <c r="Q16" s="29">
        <v>1950608.2729499999</v>
      </c>
    </row>
    <row r="17" spans="1:17" ht="15" customHeight="1" x14ac:dyDescent="0.2">
      <c r="A17" s="28" t="s">
        <v>225</v>
      </c>
      <c r="B17" s="29">
        <v>205391.57665999999</v>
      </c>
      <c r="C17" s="29">
        <v>26453.021339999999</v>
      </c>
      <c r="D17" s="29">
        <v>2377.3332700000001</v>
      </c>
      <c r="E17" s="29">
        <v>703.17860999999994</v>
      </c>
      <c r="F17" s="29">
        <v>10548.03177</v>
      </c>
      <c r="G17" s="29">
        <v>3981.0592000000001</v>
      </c>
      <c r="H17" s="29">
        <v>6837.0370400000002</v>
      </c>
      <c r="I17" s="29">
        <v>256291.23789000002</v>
      </c>
      <c r="J17" s="29">
        <v>1551715.91637</v>
      </c>
      <c r="K17" s="29">
        <v>226218.86756000001</v>
      </c>
      <c r="L17" s="29">
        <v>8915.9000699999997</v>
      </c>
      <c r="M17" s="29">
        <v>10500.486999999999</v>
      </c>
      <c r="N17" s="29">
        <v>3810.7910200000001</v>
      </c>
      <c r="O17" s="29">
        <v>4914.8699400000005</v>
      </c>
      <c r="P17" s="29">
        <v>117039.88084</v>
      </c>
      <c r="Q17" s="29">
        <v>1923116.7127999996</v>
      </c>
    </row>
    <row r="18" spans="1:17" ht="15" customHeight="1" x14ac:dyDescent="0.2">
      <c r="A18" s="28" t="s">
        <v>226</v>
      </c>
      <c r="B18" s="29">
        <v>83739.778870000009</v>
      </c>
      <c r="C18" s="29">
        <v>10112.36867</v>
      </c>
      <c r="D18" s="29">
        <v>1202.20128</v>
      </c>
      <c r="E18" s="29">
        <v>308.16149000000001</v>
      </c>
      <c r="F18" s="29">
        <v>2720.7366499999998</v>
      </c>
      <c r="G18" s="29">
        <v>1211.87141</v>
      </c>
      <c r="H18" s="29">
        <v>7201.1648099999993</v>
      </c>
      <c r="I18" s="29">
        <v>106496.28318000001</v>
      </c>
      <c r="J18" s="29">
        <v>658829.29086000007</v>
      </c>
      <c r="K18" s="29">
        <v>111235.97576</v>
      </c>
      <c r="L18" s="29">
        <v>6021.20514</v>
      </c>
      <c r="M18" s="29">
        <v>7723.1932999999999</v>
      </c>
      <c r="N18" s="29">
        <v>354.17698999999999</v>
      </c>
      <c r="O18" s="29">
        <v>355.15796</v>
      </c>
      <c r="P18" s="29">
        <v>68286.163</v>
      </c>
      <c r="Q18" s="29">
        <v>852805.16301000002</v>
      </c>
    </row>
    <row r="19" spans="1:17" ht="15" customHeight="1" x14ac:dyDescent="0.2">
      <c r="A19" s="28" t="s">
        <v>227</v>
      </c>
      <c r="B19" s="29">
        <v>2861.50405</v>
      </c>
      <c r="C19" s="29">
        <v>411.60096000000004</v>
      </c>
      <c r="D19" s="29">
        <v>22.832619999999999</v>
      </c>
      <c r="E19" s="29">
        <v>13.9909</v>
      </c>
      <c r="F19" s="29">
        <v>49.351179999999999</v>
      </c>
      <c r="G19" s="29">
        <v>9.9736200000000004</v>
      </c>
      <c r="H19" s="29">
        <v>493.00178999999997</v>
      </c>
      <c r="I19" s="29">
        <v>3862.2551200000003</v>
      </c>
      <c r="J19" s="29">
        <v>16961.819319999999</v>
      </c>
      <c r="K19" s="29">
        <v>3450.09609</v>
      </c>
      <c r="L19" s="29">
        <v>364.97540999999995</v>
      </c>
      <c r="M19" s="29">
        <v>461.81524999999999</v>
      </c>
      <c r="N19" s="29">
        <v>0</v>
      </c>
      <c r="O19" s="29">
        <v>0</v>
      </c>
      <c r="P19" s="29">
        <v>2994.9562500000002</v>
      </c>
      <c r="Q19" s="29">
        <v>24233.662319999999</v>
      </c>
    </row>
    <row r="20" spans="1:17" s="22" customFormat="1" ht="15" customHeight="1" x14ac:dyDescent="0.25">
      <c r="A20" s="28" t="s">
        <v>228</v>
      </c>
      <c r="B20" s="29">
        <v>1119.9598899999999</v>
      </c>
      <c r="C20" s="29">
        <v>81.136039999999994</v>
      </c>
      <c r="D20" s="29">
        <v>18.932869999999998</v>
      </c>
      <c r="E20" s="29">
        <v>2.0387400000000002</v>
      </c>
      <c r="F20" s="29">
        <v>37.404420000000002</v>
      </c>
      <c r="G20" s="29">
        <v>0.60004000000000002</v>
      </c>
      <c r="H20" s="29">
        <v>328.14413000000002</v>
      </c>
      <c r="I20" s="29">
        <v>1588.2161299999998</v>
      </c>
      <c r="J20" s="29">
        <v>4982.6355300000005</v>
      </c>
      <c r="K20" s="29">
        <v>983.08368999999993</v>
      </c>
      <c r="L20" s="29">
        <v>188.11351999999999</v>
      </c>
      <c r="M20" s="29">
        <v>143.85422</v>
      </c>
      <c r="N20" s="29">
        <v>1.0000000000000001E-5</v>
      </c>
      <c r="O20" s="29">
        <v>1.07961</v>
      </c>
      <c r="P20" s="29">
        <v>457.67859000000004</v>
      </c>
      <c r="Q20" s="29">
        <v>6756.44517</v>
      </c>
    </row>
    <row r="21" spans="1:17" s="22" customFormat="1" ht="15" customHeight="1" x14ac:dyDescent="0.25">
      <c r="A21" s="31" t="s">
        <v>81</v>
      </c>
      <c r="B21" s="32">
        <v>3183169.0212300001</v>
      </c>
      <c r="C21" s="32">
        <v>697815.83981999988</v>
      </c>
      <c r="D21" s="32">
        <v>19804.665380000002</v>
      </c>
      <c r="E21" s="32">
        <v>31785.600499999997</v>
      </c>
      <c r="F21" s="32">
        <v>85616.04485000002</v>
      </c>
      <c r="G21" s="32">
        <v>107730.77859000002</v>
      </c>
      <c r="H21" s="32">
        <v>287069.49265999999</v>
      </c>
      <c r="I21" s="32">
        <v>4412991.4430299997</v>
      </c>
      <c r="J21" s="32">
        <v>8423152.1030300017</v>
      </c>
      <c r="K21" s="32">
        <v>1312790.4793899998</v>
      </c>
      <c r="L21" s="32">
        <v>25182.847719999998</v>
      </c>
      <c r="M21" s="32">
        <v>32773.445650000001</v>
      </c>
      <c r="N21" s="32">
        <v>20043.474190000001</v>
      </c>
      <c r="O21" s="32">
        <v>63344.273289999983</v>
      </c>
      <c r="P21" s="32">
        <v>823399.33345000015</v>
      </c>
      <c r="Q21" s="32">
        <v>10700685.956719998</v>
      </c>
    </row>
    <row r="22" spans="1:17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</row>
    <row r="23" spans="1:17" ht="15" customHeight="1" thickTop="1" x14ac:dyDescent="0.2">
      <c r="A23" s="39" t="s">
        <v>71</v>
      </c>
      <c r="B23" s="55"/>
      <c r="C23" s="56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</row>
    <row r="24" spans="1:17" ht="15" customHeight="1" x14ac:dyDescent="0.2">
      <c r="A24" s="39" t="s">
        <v>83</v>
      </c>
      <c r="B24" s="39"/>
      <c r="C24" s="3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</row>
    <row r="25" spans="1:17" ht="15" customHeight="1" x14ac:dyDescent="0.2">
      <c r="A25" s="21"/>
      <c r="B25" s="28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8"/>
      <c r="N25" s="22"/>
      <c r="O25" s="22"/>
      <c r="P25" s="22"/>
      <c r="Q25" s="22"/>
    </row>
    <row r="26" spans="1:17" ht="15" customHeight="1" x14ac:dyDescent="0.2">
      <c r="A26" s="21"/>
      <c r="B26" s="28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8"/>
      <c r="N26" s="22"/>
      <c r="O26" s="22"/>
      <c r="P26" s="22"/>
      <c r="Q26" s="22"/>
    </row>
    <row r="27" spans="1:17" ht="15" customHeight="1" x14ac:dyDescent="0.2">
      <c r="A27" s="21"/>
      <c r="B27" s="28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8"/>
      <c r="N27" s="22"/>
      <c r="O27" s="22"/>
      <c r="P27" s="22"/>
      <c r="Q27" s="22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3F538-CA28-469F-9DD2-15C5309F9267}">
  <sheetPr codeName="Hoja46">
    <pageSetUpPr fitToPage="1"/>
  </sheetPr>
  <dimension ref="A1:I24"/>
  <sheetViews>
    <sheetView zoomScaleNormal="100" workbookViewId="0">
      <selection sqref="A1:Q25"/>
    </sheetView>
  </sheetViews>
  <sheetFormatPr baseColWidth="10" defaultRowHeight="15" customHeight="1" x14ac:dyDescent="0.55000000000000004"/>
  <cols>
    <col min="1" max="1" width="33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9" width="15.7109375" style="23" customWidth="1"/>
    <col min="10" max="256" width="11.42578125" style="23"/>
    <col min="257" max="257" width="33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5" width="15.7109375" style="23" customWidth="1"/>
    <col min="266" max="512" width="11.42578125" style="23"/>
    <col min="513" max="513" width="33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1" width="15.7109375" style="23" customWidth="1"/>
    <col min="522" max="768" width="11.42578125" style="23"/>
    <col min="769" max="769" width="33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7" width="15.7109375" style="23" customWidth="1"/>
    <col min="778" max="1024" width="11.42578125" style="23"/>
    <col min="1025" max="1025" width="33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3" width="15.7109375" style="23" customWidth="1"/>
    <col min="1034" max="1280" width="11.42578125" style="23"/>
    <col min="1281" max="1281" width="33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89" width="15.7109375" style="23" customWidth="1"/>
    <col min="1290" max="1536" width="11.42578125" style="23"/>
    <col min="1537" max="1537" width="33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5" width="15.7109375" style="23" customWidth="1"/>
    <col min="1546" max="1792" width="11.42578125" style="23"/>
    <col min="1793" max="1793" width="33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1" width="15.7109375" style="23" customWidth="1"/>
    <col min="1802" max="2048" width="11.42578125" style="23"/>
    <col min="2049" max="2049" width="33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7" width="15.7109375" style="23" customWidth="1"/>
    <col min="2058" max="2304" width="11.42578125" style="23"/>
    <col min="2305" max="2305" width="33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3" width="15.7109375" style="23" customWidth="1"/>
    <col min="2314" max="2560" width="11.42578125" style="23"/>
    <col min="2561" max="2561" width="33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69" width="15.7109375" style="23" customWidth="1"/>
    <col min="2570" max="2816" width="11.42578125" style="23"/>
    <col min="2817" max="2817" width="33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5" width="15.7109375" style="23" customWidth="1"/>
    <col min="2826" max="3072" width="11.42578125" style="23"/>
    <col min="3073" max="3073" width="33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1" width="15.7109375" style="23" customWidth="1"/>
    <col min="3082" max="3328" width="11.42578125" style="23"/>
    <col min="3329" max="3329" width="33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7" width="15.7109375" style="23" customWidth="1"/>
    <col min="3338" max="3584" width="11.42578125" style="23"/>
    <col min="3585" max="3585" width="33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3" width="15.7109375" style="23" customWidth="1"/>
    <col min="3594" max="3840" width="11.42578125" style="23"/>
    <col min="3841" max="3841" width="33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49" width="15.7109375" style="23" customWidth="1"/>
    <col min="3850" max="4096" width="11.42578125" style="23"/>
    <col min="4097" max="4097" width="33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5" width="15.7109375" style="23" customWidth="1"/>
    <col min="4106" max="4352" width="11.42578125" style="23"/>
    <col min="4353" max="4353" width="33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1" width="15.7109375" style="23" customWidth="1"/>
    <col min="4362" max="4608" width="11.42578125" style="23"/>
    <col min="4609" max="4609" width="33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7" width="15.7109375" style="23" customWidth="1"/>
    <col min="4618" max="4864" width="11.42578125" style="23"/>
    <col min="4865" max="4865" width="33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3" width="15.7109375" style="23" customWidth="1"/>
    <col min="4874" max="5120" width="11.42578125" style="23"/>
    <col min="5121" max="5121" width="33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29" width="15.7109375" style="23" customWidth="1"/>
    <col min="5130" max="5376" width="11.42578125" style="23"/>
    <col min="5377" max="5377" width="33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5" width="15.7109375" style="23" customWidth="1"/>
    <col min="5386" max="5632" width="11.42578125" style="23"/>
    <col min="5633" max="5633" width="33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1" width="15.7109375" style="23" customWidth="1"/>
    <col min="5642" max="5888" width="11.42578125" style="23"/>
    <col min="5889" max="5889" width="33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7" width="15.7109375" style="23" customWidth="1"/>
    <col min="5898" max="6144" width="11.42578125" style="23"/>
    <col min="6145" max="6145" width="33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3" width="15.7109375" style="23" customWidth="1"/>
    <col min="6154" max="6400" width="11.42578125" style="23"/>
    <col min="6401" max="6401" width="33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09" width="15.7109375" style="23" customWidth="1"/>
    <col min="6410" max="6656" width="11.42578125" style="23"/>
    <col min="6657" max="6657" width="33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5" width="15.7109375" style="23" customWidth="1"/>
    <col min="6666" max="6912" width="11.42578125" style="23"/>
    <col min="6913" max="6913" width="33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1" width="15.7109375" style="23" customWidth="1"/>
    <col min="6922" max="7168" width="11.42578125" style="23"/>
    <col min="7169" max="7169" width="33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7" width="15.7109375" style="23" customWidth="1"/>
    <col min="7178" max="7424" width="11.42578125" style="23"/>
    <col min="7425" max="7425" width="33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3" width="15.7109375" style="23" customWidth="1"/>
    <col min="7434" max="7680" width="11.42578125" style="23"/>
    <col min="7681" max="7681" width="33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89" width="15.7109375" style="23" customWidth="1"/>
    <col min="7690" max="7936" width="11.42578125" style="23"/>
    <col min="7937" max="7937" width="33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5" width="15.7109375" style="23" customWidth="1"/>
    <col min="7946" max="8192" width="11.42578125" style="23"/>
    <col min="8193" max="8193" width="33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1" width="15.7109375" style="23" customWidth="1"/>
    <col min="8202" max="8448" width="11.42578125" style="23"/>
    <col min="8449" max="8449" width="33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7" width="15.7109375" style="23" customWidth="1"/>
    <col min="8458" max="8704" width="11.42578125" style="23"/>
    <col min="8705" max="8705" width="33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3" width="15.7109375" style="23" customWidth="1"/>
    <col min="8714" max="8960" width="11.42578125" style="23"/>
    <col min="8961" max="8961" width="33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69" width="15.7109375" style="23" customWidth="1"/>
    <col min="8970" max="9216" width="11.42578125" style="23"/>
    <col min="9217" max="9217" width="33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5" width="15.7109375" style="23" customWidth="1"/>
    <col min="9226" max="9472" width="11.42578125" style="23"/>
    <col min="9473" max="9473" width="33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1" width="15.7109375" style="23" customWidth="1"/>
    <col min="9482" max="9728" width="11.42578125" style="23"/>
    <col min="9729" max="9729" width="33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7" width="15.7109375" style="23" customWidth="1"/>
    <col min="9738" max="9984" width="11.42578125" style="23"/>
    <col min="9985" max="9985" width="33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3" width="15.7109375" style="23" customWidth="1"/>
    <col min="9994" max="10240" width="11.42578125" style="23"/>
    <col min="10241" max="10241" width="33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49" width="15.7109375" style="23" customWidth="1"/>
    <col min="10250" max="10496" width="11.42578125" style="23"/>
    <col min="10497" max="10497" width="33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5" width="15.7109375" style="23" customWidth="1"/>
    <col min="10506" max="10752" width="11.42578125" style="23"/>
    <col min="10753" max="10753" width="33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1" width="15.7109375" style="23" customWidth="1"/>
    <col min="10762" max="11008" width="11.42578125" style="23"/>
    <col min="11009" max="11009" width="33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7" width="15.7109375" style="23" customWidth="1"/>
    <col min="11018" max="11264" width="11.42578125" style="23"/>
    <col min="11265" max="11265" width="33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3" width="15.7109375" style="23" customWidth="1"/>
    <col min="11274" max="11520" width="11.42578125" style="23"/>
    <col min="11521" max="11521" width="33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29" width="15.7109375" style="23" customWidth="1"/>
    <col min="11530" max="11776" width="11.42578125" style="23"/>
    <col min="11777" max="11777" width="33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5" width="15.7109375" style="23" customWidth="1"/>
    <col min="11786" max="12032" width="11.42578125" style="23"/>
    <col min="12033" max="12033" width="33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1" width="15.7109375" style="23" customWidth="1"/>
    <col min="12042" max="12288" width="11.42578125" style="23"/>
    <col min="12289" max="12289" width="33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7" width="15.7109375" style="23" customWidth="1"/>
    <col min="12298" max="12544" width="11.42578125" style="23"/>
    <col min="12545" max="12545" width="33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3" width="15.7109375" style="23" customWidth="1"/>
    <col min="12554" max="12800" width="11.42578125" style="23"/>
    <col min="12801" max="12801" width="33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09" width="15.7109375" style="23" customWidth="1"/>
    <col min="12810" max="13056" width="11.42578125" style="23"/>
    <col min="13057" max="13057" width="33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5" width="15.7109375" style="23" customWidth="1"/>
    <col min="13066" max="13312" width="11.42578125" style="23"/>
    <col min="13313" max="13313" width="33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1" width="15.7109375" style="23" customWidth="1"/>
    <col min="13322" max="13568" width="11.42578125" style="23"/>
    <col min="13569" max="13569" width="33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7" width="15.7109375" style="23" customWidth="1"/>
    <col min="13578" max="13824" width="11.42578125" style="23"/>
    <col min="13825" max="13825" width="33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3" width="15.7109375" style="23" customWidth="1"/>
    <col min="13834" max="14080" width="11.42578125" style="23"/>
    <col min="14081" max="14081" width="33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89" width="15.7109375" style="23" customWidth="1"/>
    <col min="14090" max="14336" width="11.42578125" style="23"/>
    <col min="14337" max="14337" width="33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5" width="15.7109375" style="23" customWidth="1"/>
    <col min="14346" max="14592" width="11.42578125" style="23"/>
    <col min="14593" max="14593" width="33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1" width="15.7109375" style="23" customWidth="1"/>
    <col min="14602" max="14848" width="11.42578125" style="23"/>
    <col min="14849" max="14849" width="33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7" width="15.7109375" style="23" customWidth="1"/>
    <col min="14858" max="15104" width="11.42578125" style="23"/>
    <col min="15105" max="15105" width="33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3" width="15.7109375" style="23" customWidth="1"/>
    <col min="15114" max="15360" width="11.42578125" style="23"/>
    <col min="15361" max="15361" width="33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69" width="15.7109375" style="23" customWidth="1"/>
    <col min="15370" max="15616" width="11.42578125" style="23"/>
    <col min="15617" max="15617" width="33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5" width="15.7109375" style="23" customWidth="1"/>
    <col min="15626" max="15872" width="11.42578125" style="23"/>
    <col min="15873" max="15873" width="33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1" width="15.7109375" style="23" customWidth="1"/>
    <col min="15882" max="16128" width="11.42578125" style="23"/>
    <col min="16129" max="16129" width="33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7" width="15.7109375" style="23" customWidth="1"/>
    <col min="16138" max="16384" width="11.42578125" style="23"/>
  </cols>
  <sheetData>
    <row r="1" spans="1:9" s="43" customFormat="1" ht="30" customHeight="1" x14ac:dyDescent="0.3">
      <c r="A1" s="435" t="s">
        <v>0</v>
      </c>
      <c r="B1" s="435"/>
      <c r="C1" s="435"/>
      <c r="D1" s="435"/>
      <c r="E1" s="435"/>
      <c r="F1" s="435"/>
      <c r="G1" s="435"/>
      <c r="H1" s="435"/>
      <c r="I1" s="435"/>
    </row>
    <row r="2" spans="1:9" s="43" customFormat="1" ht="15" customHeight="1" x14ac:dyDescent="0.3">
      <c r="A2" s="411" t="s">
        <v>234</v>
      </c>
      <c r="B2" s="411"/>
      <c r="C2" s="411"/>
      <c r="D2" s="411"/>
      <c r="E2" s="411"/>
      <c r="F2" s="411"/>
      <c r="G2" s="411"/>
      <c r="H2" s="411"/>
      <c r="I2" s="411"/>
    </row>
    <row r="3" spans="1:9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</row>
    <row r="4" spans="1:9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</row>
    <row r="5" spans="1:9" s="108" customFormat="1" ht="15" customHeight="1" x14ac:dyDescent="0.25">
      <c r="A5" s="107"/>
      <c r="B5" s="436" t="s">
        <v>49</v>
      </c>
      <c r="C5" s="436"/>
      <c r="D5" s="436"/>
      <c r="E5" s="436"/>
      <c r="F5" s="436"/>
      <c r="G5" s="436"/>
      <c r="H5" s="436"/>
      <c r="I5" s="436"/>
    </row>
    <row r="6" spans="1:9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</row>
    <row r="7" spans="1:9" ht="15" customHeight="1" x14ac:dyDescent="0.2">
      <c r="A7" s="28" t="s">
        <v>215</v>
      </c>
      <c r="B7" s="29">
        <v>51711429.807570003</v>
      </c>
      <c r="C7" s="29">
        <v>6421226.3411099995</v>
      </c>
      <c r="D7" s="29">
        <v>226.34385</v>
      </c>
      <c r="E7" s="29">
        <v>68560.019750000007</v>
      </c>
      <c r="F7" s="29">
        <v>5513.777</v>
      </c>
      <c r="G7" s="29">
        <v>750752.11188999994</v>
      </c>
      <c r="H7" s="29">
        <v>11139970.513670003</v>
      </c>
      <c r="I7" s="29">
        <v>70097678.914839998</v>
      </c>
    </row>
    <row r="8" spans="1:9" ht="15" customHeight="1" x14ac:dyDescent="0.2">
      <c r="A8" s="28" t="s">
        <v>216</v>
      </c>
      <c r="B8" s="29">
        <v>4993192.3973699994</v>
      </c>
      <c r="C8" s="29">
        <v>867648.81119000004</v>
      </c>
      <c r="D8" s="29">
        <v>11506.830900000001</v>
      </c>
      <c r="E8" s="29">
        <v>9072.9113000000016</v>
      </c>
      <c r="F8" s="29">
        <v>141374.10921999998</v>
      </c>
      <c r="G8" s="29">
        <v>183468.23046999998</v>
      </c>
      <c r="H8" s="29">
        <v>972828.90096</v>
      </c>
      <c r="I8" s="29">
        <v>7179092.1914100004</v>
      </c>
    </row>
    <row r="9" spans="1:9" ht="15" customHeight="1" x14ac:dyDescent="0.2">
      <c r="A9" s="28" t="s">
        <v>217</v>
      </c>
      <c r="B9" s="29">
        <v>4014569.4672399997</v>
      </c>
      <c r="C9" s="29">
        <v>699919.48559000005</v>
      </c>
      <c r="D9" s="29">
        <v>5177.5287099999996</v>
      </c>
      <c r="E9" s="29">
        <v>52462.041700000002</v>
      </c>
      <c r="F9" s="29">
        <v>57799.193319999998</v>
      </c>
      <c r="G9" s="29">
        <v>146547.93246000001</v>
      </c>
      <c r="H9" s="29">
        <v>721317.54109000007</v>
      </c>
      <c r="I9" s="29">
        <v>5697793.1901100008</v>
      </c>
    </row>
    <row r="10" spans="1:9" ht="15" customHeight="1" x14ac:dyDescent="0.2">
      <c r="A10" s="28" t="s">
        <v>218</v>
      </c>
      <c r="B10" s="29">
        <v>6424217.7094999999</v>
      </c>
      <c r="C10" s="29">
        <v>1240938.0730399999</v>
      </c>
      <c r="D10" s="29">
        <v>22896.33599</v>
      </c>
      <c r="E10" s="29">
        <v>44252.972429999994</v>
      </c>
      <c r="F10" s="29">
        <v>119755.01111000001</v>
      </c>
      <c r="G10" s="29">
        <v>266098.89561999997</v>
      </c>
      <c r="H10" s="29">
        <v>757643.42959999992</v>
      </c>
      <c r="I10" s="29">
        <v>8875802.4272900019</v>
      </c>
    </row>
    <row r="11" spans="1:9" ht="15" customHeight="1" x14ac:dyDescent="0.2">
      <c r="A11" s="28" t="s">
        <v>219</v>
      </c>
      <c r="B11" s="29">
        <v>10162870.428650001</v>
      </c>
      <c r="C11" s="29">
        <v>2440000.4362399997</v>
      </c>
      <c r="D11" s="29">
        <v>58558.954290000001</v>
      </c>
      <c r="E11" s="29">
        <v>135451.07437000002</v>
      </c>
      <c r="F11" s="29">
        <v>214815.63754999998</v>
      </c>
      <c r="G11" s="29">
        <v>421133.66499000008</v>
      </c>
      <c r="H11" s="29">
        <v>451478.28165999998</v>
      </c>
      <c r="I11" s="29">
        <v>13884308.477749998</v>
      </c>
    </row>
    <row r="12" spans="1:9" ht="15" customHeight="1" x14ac:dyDescent="0.2">
      <c r="A12" s="28" t="s">
        <v>220</v>
      </c>
      <c r="B12" s="29">
        <v>22213276.358569998</v>
      </c>
      <c r="C12" s="29">
        <v>5466755.2445499999</v>
      </c>
      <c r="D12" s="29">
        <v>83726.343859999994</v>
      </c>
      <c r="E12" s="29">
        <v>196122.52094000002</v>
      </c>
      <c r="F12" s="29">
        <v>370354.63634999993</v>
      </c>
      <c r="G12" s="29">
        <v>610918.26893000002</v>
      </c>
      <c r="H12" s="29">
        <v>332218.83971999999</v>
      </c>
      <c r="I12" s="29">
        <v>29273372.212919999</v>
      </c>
    </row>
    <row r="13" spans="1:9" ht="15" customHeight="1" x14ac:dyDescent="0.2">
      <c r="A13" s="28" t="s">
        <v>221</v>
      </c>
      <c r="B13" s="29">
        <v>13102283.605040001</v>
      </c>
      <c r="C13" s="29">
        <v>2640847.41707</v>
      </c>
      <c r="D13" s="29">
        <v>43748.150179999997</v>
      </c>
      <c r="E13" s="29">
        <v>67456.488620000004</v>
      </c>
      <c r="F13" s="29">
        <v>198551.21658000001</v>
      </c>
      <c r="G13" s="29">
        <v>256088.28206</v>
      </c>
      <c r="H13" s="29">
        <v>189165.33676999997</v>
      </c>
      <c r="I13" s="29">
        <v>16498140.49632</v>
      </c>
    </row>
    <row r="14" spans="1:9" ht="15" customHeight="1" x14ac:dyDescent="0.2">
      <c r="A14" s="28" t="s">
        <v>222</v>
      </c>
      <c r="B14" s="29">
        <v>8211500.1195800006</v>
      </c>
      <c r="C14" s="29">
        <v>1061485.9813399999</v>
      </c>
      <c r="D14" s="29">
        <v>28900.469110000005</v>
      </c>
      <c r="E14" s="29">
        <v>29912.069840000004</v>
      </c>
      <c r="F14" s="29">
        <v>109852.61672999999</v>
      </c>
      <c r="G14" s="29">
        <v>102149.75908999999</v>
      </c>
      <c r="H14" s="29">
        <v>273670.06133</v>
      </c>
      <c r="I14" s="29">
        <v>9817471.0770200007</v>
      </c>
    </row>
    <row r="15" spans="1:9" ht="15" customHeight="1" x14ac:dyDescent="0.2">
      <c r="A15" s="28" t="s">
        <v>223</v>
      </c>
      <c r="B15" s="29">
        <v>9909215.8930100016</v>
      </c>
      <c r="C15" s="29">
        <v>690632.27200999996</v>
      </c>
      <c r="D15" s="29">
        <v>22910.413539999998</v>
      </c>
      <c r="E15" s="29">
        <v>21523.877849999997</v>
      </c>
      <c r="F15" s="29">
        <v>84884.094519999999</v>
      </c>
      <c r="G15" s="29">
        <v>84155.491880000001</v>
      </c>
      <c r="H15" s="29">
        <v>190008.42923999997</v>
      </c>
      <c r="I15" s="29">
        <v>11003330.47205</v>
      </c>
    </row>
    <row r="16" spans="1:9" ht="15" customHeight="1" x14ac:dyDescent="0.2">
      <c r="A16" s="28" t="s">
        <v>224</v>
      </c>
      <c r="B16" s="29">
        <v>12548016.6073</v>
      </c>
      <c r="C16" s="29">
        <v>1065670.0807699999</v>
      </c>
      <c r="D16" s="29">
        <v>62942.782489999998</v>
      </c>
      <c r="E16" s="29">
        <v>67251.679269999993</v>
      </c>
      <c r="F16" s="29">
        <v>110397.62496999999</v>
      </c>
      <c r="G16" s="29">
        <v>80077.573619999996</v>
      </c>
      <c r="H16" s="29">
        <v>387880.88769</v>
      </c>
      <c r="I16" s="29">
        <v>14322237.236109998</v>
      </c>
    </row>
    <row r="17" spans="1:9" ht="15" customHeight="1" x14ac:dyDescent="0.2">
      <c r="A17" s="28" t="s">
        <v>225</v>
      </c>
      <c r="B17" s="29">
        <v>16700669.68894</v>
      </c>
      <c r="C17" s="29">
        <v>1425757.5139499998</v>
      </c>
      <c r="D17" s="29">
        <v>124515.87449000002</v>
      </c>
      <c r="E17" s="29">
        <v>104068.3162</v>
      </c>
      <c r="F17" s="29">
        <v>147822.75644</v>
      </c>
      <c r="G17" s="29">
        <v>93263.074220000024</v>
      </c>
      <c r="H17" s="29">
        <v>644707.56594</v>
      </c>
      <c r="I17" s="29">
        <v>19240804.790180001</v>
      </c>
    </row>
    <row r="18" spans="1:9" ht="15" customHeight="1" x14ac:dyDescent="0.2">
      <c r="A18" s="28" t="s">
        <v>226</v>
      </c>
      <c r="B18" s="29">
        <v>9062230.4368700013</v>
      </c>
      <c r="C18" s="29">
        <v>811997.43632999994</v>
      </c>
      <c r="D18" s="29">
        <v>182501.22064000001</v>
      </c>
      <c r="E18" s="29">
        <v>106950.90529</v>
      </c>
      <c r="F18" s="29">
        <v>33575.826010000004</v>
      </c>
      <c r="G18" s="29">
        <v>12701.060670000001</v>
      </c>
      <c r="H18" s="29">
        <v>484724.06984000001</v>
      </c>
      <c r="I18" s="29">
        <v>10694680.955650002</v>
      </c>
    </row>
    <row r="19" spans="1:9" ht="15" customHeight="1" x14ac:dyDescent="0.2">
      <c r="A19" s="28" t="s">
        <v>227</v>
      </c>
      <c r="B19" s="29">
        <v>313078.06776999997</v>
      </c>
      <c r="C19" s="29">
        <v>32885.694479999998</v>
      </c>
      <c r="D19" s="29">
        <v>14550.436019999997</v>
      </c>
      <c r="E19" s="29">
        <v>7164.8965299999991</v>
      </c>
      <c r="F19" s="29">
        <v>589.92998999999998</v>
      </c>
      <c r="G19" s="29">
        <v>131.81149000000002</v>
      </c>
      <c r="H19" s="29">
        <v>38249.91588</v>
      </c>
      <c r="I19" s="29">
        <v>406650.75216000003</v>
      </c>
    </row>
    <row r="20" spans="1:9" s="22" customFormat="1" ht="15" customHeight="1" x14ac:dyDescent="0.25">
      <c r="A20" s="28" t="s">
        <v>228</v>
      </c>
      <c r="B20" s="29">
        <v>96520.532489999983</v>
      </c>
      <c r="C20" s="29">
        <v>9631.3673999999974</v>
      </c>
      <c r="D20" s="29">
        <v>6630.3579399999999</v>
      </c>
      <c r="E20" s="29">
        <v>2605.44101</v>
      </c>
      <c r="F20" s="29">
        <v>1043.6826600000002</v>
      </c>
      <c r="G20" s="29">
        <v>58.59252</v>
      </c>
      <c r="H20" s="29">
        <v>20238.473690000003</v>
      </c>
      <c r="I20" s="29">
        <v>136728.44771000001</v>
      </c>
    </row>
    <row r="21" spans="1:9" s="22" customFormat="1" ht="15" customHeight="1" x14ac:dyDescent="0.25">
      <c r="A21" s="31" t="s">
        <v>81</v>
      </c>
      <c r="B21" s="32">
        <v>169463071.11990002</v>
      </c>
      <c r="C21" s="32">
        <v>24875396.155069999</v>
      </c>
      <c r="D21" s="32">
        <v>668792.04201000009</v>
      </c>
      <c r="E21" s="32">
        <v>912855.21510000003</v>
      </c>
      <c r="F21" s="32">
        <v>1596330.1124500001</v>
      </c>
      <c r="G21" s="32">
        <v>3007544.7499099998</v>
      </c>
      <c r="H21" s="32">
        <v>16604102.247079998</v>
      </c>
      <c r="I21" s="32">
        <v>217128091.64152002</v>
      </c>
    </row>
    <row r="22" spans="1:9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</row>
    <row r="23" spans="1:9" ht="15" customHeight="1" thickTop="1" x14ac:dyDescent="0.2">
      <c r="A23" s="39" t="s">
        <v>235</v>
      </c>
      <c r="B23" s="40"/>
      <c r="C23" s="30"/>
      <c r="D23" s="30"/>
      <c r="E23" s="30"/>
      <c r="F23" s="30"/>
      <c r="G23" s="30"/>
      <c r="H23" s="30"/>
      <c r="I23" s="30"/>
    </row>
    <row r="24" spans="1:9" ht="15" customHeight="1" x14ac:dyDescent="0.2">
      <c r="A24" s="21"/>
      <c r="B24" s="28"/>
      <c r="C24" s="29"/>
      <c r="D24" s="29"/>
      <c r="E24" s="29"/>
      <c r="F24" s="29"/>
      <c r="G24" s="29"/>
      <c r="H24" s="29"/>
      <c r="I24" s="29"/>
    </row>
  </sheetData>
  <mergeCells count="5">
    <mergeCell ref="A1:I1"/>
    <mergeCell ref="A2:I2"/>
    <mergeCell ref="A3:I3"/>
    <mergeCell ref="A4:I4"/>
    <mergeCell ref="B5:I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FE8CA-F58A-4EE5-96F9-0E18FB9CB438}">
  <sheetPr codeName="Sheet1">
    <pageSetUpPr fitToPage="1"/>
  </sheetPr>
  <dimension ref="A1:L26"/>
  <sheetViews>
    <sheetView zoomScaleNormal="100" workbookViewId="0">
      <selection activeCell="A11" sqref="A11"/>
    </sheetView>
  </sheetViews>
  <sheetFormatPr baseColWidth="10" defaultRowHeight="12.75" x14ac:dyDescent="0.2"/>
  <cols>
    <col min="1" max="1" width="38.28515625" style="18" customWidth="1"/>
    <col min="2" max="2" width="13.85546875" style="17" customWidth="1"/>
    <col min="3" max="3" width="13.7109375" style="17" customWidth="1"/>
    <col min="4" max="4" width="15.140625" style="17" customWidth="1"/>
    <col min="5" max="5" width="12.140625" style="17" customWidth="1"/>
    <col min="6" max="256" width="9.140625" style="17" customWidth="1"/>
    <col min="257" max="257" width="38.28515625" style="17" customWidth="1"/>
    <col min="258" max="258" width="13.85546875" style="17" customWidth="1"/>
    <col min="259" max="259" width="13.7109375" style="17" customWidth="1"/>
    <col min="260" max="260" width="15.140625" style="17" customWidth="1"/>
    <col min="261" max="261" width="12.140625" style="17" customWidth="1"/>
    <col min="262" max="512" width="9.140625" style="17" customWidth="1"/>
    <col min="513" max="513" width="38.28515625" style="17" customWidth="1"/>
    <col min="514" max="514" width="13.85546875" style="17" customWidth="1"/>
    <col min="515" max="515" width="13.7109375" style="17" customWidth="1"/>
    <col min="516" max="516" width="15.140625" style="17" customWidth="1"/>
    <col min="517" max="517" width="12.140625" style="17" customWidth="1"/>
    <col min="518" max="768" width="9.140625" style="17" customWidth="1"/>
    <col min="769" max="769" width="38.28515625" style="17" customWidth="1"/>
    <col min="770" max="770" width="13.85546875" style="17" customWidth="1"/>
    <col min="771" max="771" width="13.7109375" style="17" customWidth="1"/>
    <col min="772" max="772" width="15.140625" style="17" customWidth="1"/>
    <col min="773" max="773" width="12.140625" style="17" customWidth="1"/>
    <col min="774" max="1024" width="9.140625" style="17" customWidth="1"/>
    <col min="1025" max="1025" width="38.28515625" style="17" customWidth="1"/>
    <col min="1026" max="1026" width="13.85546875" style="17" customWidth="1"/>
    <col min="1027" max="1027" width="13.7109375" style="17" customWidth="1"/>
    <col min="1028" max="1028" width="15.140625" style="17" customWidth="1"/>
    <col min="1029" max="1029" width="12.140625" style="17" customWidth="1"/>
    <col min="1030" max="1280" width="9.140625" style="17" customWidth="1"/>
    <col min="1281" max="1281" width="38.28515625" style="17" customWidth="1"/>
    <col min="1282" max="1282" width="13.85546875" style="17" customWidth="1"/>
    <col min="1283" max="1283" width="13.7109375" style="17" customWidth="1"/>
    <col min="1284" max="1284" width="15.140625" style="17" customWidth="1"/>
    <col min="1285" max="1285" width="12.140625" style="17" customWidth="1"/>
    <col min="1286" max="1536" width="9.140625" style="17" customWidth="1"/>
    <col min="1537" max="1537" width="38.28515625" style="17" customWidth="1"/>
    <col min="1538" max="1538" width="13.85546875" style="17" customWidth="1"/>
    <col min="1539" max="1539" width="13.7109375" style="17" customWidth="1"/>
    <col min="1540" max="1540" width="15.140625" style="17" customWidth="1"/>
    <col min="1541" max="1541" width="12.140625" style="17" customWidth="1"/>
    <col min="1542" max="1792" width="9.140625" style="17" customWidth="1"/>
    <col min="1793" max="1793" width="38.28515625" style="17" customWidth="1"/>
    <col min="1794" max="1794" width="13.85546875" style="17" customWidth="1"/>
    <col min="1795" max="1795" width="13.7109375" style="17" customWidth="1"/>
    <col min="1796" max="1796" width="15.140625" style="17" customWidth="1"/>
    <col min="1797" max="1797" width="12.140625" style="17" customWidth="1"/>
    <col min="1798" max="2048" width="9.140625" style="17" customWidth="1"/>
    <col min="2049" max="2049" width="38.28515625" style="17" customWidth="1"/>
    <col min="2050" max="2050" width="13.85546875" style="17" customWidth="1"/>
    <col min="2051" max="2051" width="13.7109375" style="17" customWidth="1"/>
    <col min="2052" max="2052" width="15.140625" style="17" customWidth="1"/>
    <col min="2053" max="2053" width="12.140625" style="17" customWidth="1"/>
    <col min="2054" max="2304" width="9.140625" style="17" customWidth="1"/>
    <col min="2305" max="2305" width="38.28515625" style="17" customWidth="1"/>
    <col min="2306" max="2306" width="13.85546875" style="17" customWidth="1"/>
    <col min="2307" max="2307" width="13.7109375" style="17" customWidth="1"/>
    <col min="2308" max="2308" width="15.140625" style="17" customWidth="1"/>
    <col min="2309" max="2309" width="12.140625" style="17" customWidth="1"/>
    <col min="2310" max="2560" width="9.140625" style="17" customWidth="1"/>
    <col min="2561" max="2561" width="38.28515625" style="17" customWidth="1"/>
    <col min="2562" max="2562" width="13.85546875" style="17" customWidth="1"/>
    <col min="2563" max="2563" width="13.7109375" style="17" customWidth="1"/>
    <col min="2564" max="2564" width="15.140625" style="17" customWidth="1"/>
    <col min="2565" max="2565" width="12.140625" style="17" customWidth="1"/>
    <col min="2566" max="2816" width="9.140625" style="17" customWidth="1"/>
    <col min="2817" max="2817" width="38.28515625" style="17" customWidth="1"/>
    <col min="2818" max="2818" width="13.85546875" style="17" customWidth="1"/>
    <col min="2819" max="2819" width="13.7109375" style="17" customWidth="1"/>
    <col min="2820" max="2820" width="15.140625" style="17" customWidth="1"/>
    <col min="2821" max="2821" width="12.140625" style="17" customWidth="1"/>
    <col min="2822" max="3072" width="9.140625" style="17" customWidth="1"/>
    <col min="3073" max="3073" width="38.28515625" style="17" customWidth="1"/>
    <col min="3074" max="3074" width="13.85546875" style="17" customWidth="1"/>
    <col min="3075" max="3075" width="13.7109375" style="17" customWidth="1"/>
    <col min="3076" max="3076" width="15.140625" style="17" customWidth="1"/>
    <col min="3077" max="3077" width="12.140625" style="17" customWidth="1"/>
    <col min="3078" max="3328" width="9.140625" style="17" customWidth="1"/>
    <col min="3329" max="3329" width="38.28515625" style="17" customWidth="1"/>
    <col min="3330" max="3330" width="13.85546875" style="17" customWidth="1"/>
    <col min="3331" max="3331" width="13.7109375" style="17" customWidth="1"/>
    <col min="3332" max="3332" width="15.140625" style="17" customWidth="1"/>
    <col min="3333" max="3333" width="12.140625" style="17" customWidth="1"/>
    <col min="3334" max="3584" width="9.140625" style="17" customWidth="1"/>
    <col min="3585" max="3585" width="38.28515625" style="17" customWidth="1"/>
    <col min="3586" max="3586" width="13.85546875" style="17" customWidth="1"/>
    <col min="3587" max="3587" width="13.7109375" style="17" customWidth="1"/>
    <col min="3588" max="3588" width="15.140625" style="17" customWidth="1"/>
    <col min="3589" max="3589" width="12.140625" style="17" customWidth="1"/>
    <col min="3590" max="3840" width="9.140625" style="17" customWidth="1"/>
    <col min="3841" max="3841" width="38.28515625" style="17" customWidth="1"/>
    <col min="3842" max="3842" width="13.85546875" style="17" customWidth="1"/>
    <col min="3843" max="3843" width="13.7109375" style="17" customWidth="1"/>
    <col min="3844" max="3844" width="15.140625" style="17" customWidth="1"/>
    <col min="3845" max="3845" width="12.140625" style="17" customWidth="1"/>
    <col min="3846" max="4096" width="9.140625" style="17" customWidth="1"/>
    <col min="4097" max="4097" width="38.28515625" style="17" customWidth="1"/>
    <col min="4098" max="4098" width="13.85546875" style="17" customWidth="1"/>
    <col min="4099" max="4099" width="13.7109375" style="17" customWidth="1"/>
    <col min="4100" max="4100" width="15.140625" style="17" customWidth="1"/>
    <col min="4101" max="4101" width="12.140625" style="17" customWidth="1"/>
    <col min="4102" max="4352" width="9.140625" style="17" customWidth="1"/>
    <col min="4353" max="4353" width="38.28515625" style="17" customWidth="1"/>
    <col min="4354" max="4354" width="13.85546875" style="17" customWidth="1"/>
    <col min="4355" max="4355" width="13.7109375" style="17" customWidth="1"/>
    <col min="4356" max="4356" width="15.140625" style="17" customWidth="1"/>
    <col min="4357" max="4357" width="12.140625" style="17" customWidth="1"/>
    <col min="4358" max="4608" width="9.140625" style="17" customWidth="1"/>
    <col min="4609" max="4609" width="38.28515625" style="17" customWidth="1"/>
    <col min="4610" max="4610" width="13.85546875" style="17" customWidth="1"/>
    <col min="4611" max="4611" width="13.7109375" style="17" customWidth="1"/>
    <col min="4612" max="4612" width="15.140625" style="17" customWidth="1"/>
    <col min="4613" max="4613" width="12.140625" style="17" customWidth="1"/>
    <col min="4614" max="4864" width="9.140625" style="17" customWidth="1"/>
    <col min="4865" max="4865" width="38.28515625" style="17" customWidth="1"/>
    <col min="4866" max="4866" width="13.85546875" style="17" customWidth="1"/>
    <col min="4867" max="4867" width="13.7109375" style="17" customWidth="1"/>
    <col min="4868" max="4868" width="15.140625" style="17" customWidth="1"/>
    <col min="4869" max="4869" width="12.140625" style="17" customWidth="1"/>
    <col min="4870" max="5120" width="9.140625" style="17" customWidth="1"/>
    <col min="5121" max="5121" width="38.28515625" style="17" customWidth="1"/>
    <col min="5122" max="5122" width="13.85546875" style="17" customWidth="1"/>
    <col min="5123" max="5123" width="13.7109375" style="17" customWidth="1"/>
    <col min="5124" max="5124" width="15.140625" style="17" customWidth="1"/>
    <col min="5125" max="5125" width="12.140625" style="17" customWidth="1"/>
    <col min="5126" max="5376" width="9.140625" style="17" customWidth="1"/>
    <col min="5377" max="5377" width="38.28515625" style="17" customWidth="1"/>
    <col min="5378" max="5378" width="13.85546875" style="17" customWidth="1"/>
    <col min="5379" max="5379" width="13.7109375" style="17" customWidth="1"/>
    <col min="5380" max="5380" width="15.140625" style="17" customWidth="1"/>
    <col min="5381" max="5381" width="12.140625" style="17" customWidth="1"/>
    <col min="5382" max="5632" width="9.140625" style="17" customWidth="1"/>
    <col min="5633" max="5633" width="38.28515625" style="17" customWidth="1"/>
    <col min="5634" max="5634" width="13.85546875" style="17" customWidth="1"/>
    <col min="5635" max="5635" width="13.7109375" style="17" customWidth="1"/>
    <col min="5636" max="5636" width="15.140625" style="17" customWidth="1"/>
    <col min="5637" max="5637" width="12.140625" style="17" customWidth="1"/>
    <col min="5638" max="5888" width="9.140625" style="17" customWidth="1"/>
    <col min="5889" max="5889" width="38.28515625" style="17" customWidth="1"/>
    <col min="5890" max="5890" width="13.85546875" style="17" customWidth="1"/>
    <col min="5891" max="5891" width="13.7109375" style="17" customWidth="1"/>
    <col min="5892" max="5892" width="15.140625" style="17" customWidth="1"/>
    <col min="5893" max="5893" width="12.140625" style="17" customWidth="1"/>
    <col min="5894" max="6144" width="9.140625" style="17" customWidth="1"/>
    <col min="6145" max="6145" width="38.28515625" style="17" customWidth="1"/>
    <col min="6146" max="6146" width="13.85546875" style="17" customWidth="1"/>
    <col min="6147" max="6147" width="13.7109375" style="17" customWidth="1"/>
    <col min="6148" max="6148" width="15.140625" style="17" customWidth="1"/>
    <col min="6149" max="6149" width="12.140625" style="17" customWidth="1"/>
    <col min="6150" max="6400" width="9.140625" style="17" customWidth="1"/>
    <col min="6401" max="6401" width="38.28515625" style="17" customWidth="1"/>
    <col min="6402" max="6402" width="13.85546875" style="17" customWidth="1"/>
    <col min="6403" max="6403" width="13.7109375" style="17" customWidth="1"/>
    <col min="6404" max="6404" width="15.140625" style="17" customWidth="1"/>
    <col min="6405" max="6405" width="12.140625" style="17" customWidth="1"/>
    <col min="6406" max="6656" width="9.140625" style="17" customWidth="1"/>
    <col min="6657" max="6657" width="38.28515625" style="17" customWidth="1"/>
    <col min="6658" max="6658" width="13.85546875" style="17" customWidth="1"/>
    <col min="6659" max="6659" width="13.7109375" style="17" customWidth="1"/>
    <col min="6660" max="6660" width="15.140625" style="17" customWidth="1"/>
    <col min="6661" max="6661" width="12.140625" style="17" customWidth="1"/>
    <col min="6662" max="6912" width="9.140625" style="17" customWidth="1"/>
    <col min="6913" max="6913" width="38.28515625" style="17" customWidth="1"/>
    <col min="6914" max="6914" width="13.85546875" style="17" customWidth="1"/>
    <col min="6915" max="6915" width="13.7109375" style="17" customWidth="1"/>
    <col min="6916" max="6916" width="15.140625" style="17" customWidth="1"/>
    <col min="6917" max="6917" width="12.140625" style="17" customWidth="1"/>
    <col min="6918" max="7168" width="9.140625" style="17" customWidth="1"/>
    <col min="7169" max="7169" width="38.28515625" style="17" customWidth="1"/>
    <col min="7170" max="7170" width="13.85546875" style="17" customWidth="1"/>
    <col min="7171" max="7171" width="13.7109375" style="17" customWidth="1"/>
    <col min="7172" max="7172" width="15.140625" style="17" customWidth="1"/>
    <col min="7173" max="7173" width="12.140625" style="17" customWidth="1"/>
    <col min="7174" max="7424" width="9.140625" style="17" customWidth="1"/>
    <col min="7425" max="7425" width="38.28515625" style="17" customWidth="1"/>
    <col min="7426" max="7426" width="13.85546875" style="17" customWidth="1"/>
    <col min="7427" max="7427" width="13.7109375" style="17" customWidth="1"/>
    <col min="7428" max="7428" width="15.140625" style="17" customWidth="1"/>
    <col min="7429" max="7429" width="12.140625" style="17" customWidth="1"/>
    <col min="7430" max="7680" width="9.140625" style="17" customWidth="1"/>
    <col min="7681" max="7681" width="38.28515625" style="17" customWidth="1"/>
    <col min="7682" max="7682" width="13.85546875" style="17" customWidth="1"/>
    <col min="7683" max="7683" width="13.7109375" style="17" customWidth="1"/>
    <col min="7684" max="7684" width="15.140625" style="17" customWidth="1"/>
    <col min="7685" max="7685" width="12.140625" style="17" customWidth="1"/>
    <col min="7686" max="7936" width="9.140625" style="17" customWidth="1"/>
    <col min="7937" max="7937" width="38.28515625" style="17" customWidth="1"/>
    <col min="7938" max="7938" width="13.85546875" style="17" customWidth="1"/>
    <col min="7939" max="7939" width="13.7109375" style="17" customWidth="1"/>
    <col min="7940" max="7940" width="15.140625" style="17" customWidth="1"/>
    <col min="7941" max="7941" width="12.140625" style="17" customWidth="1"/>
    <col min="7942" max="8192" width="9.140625" style="17" customWidth="1"/>
    <col min="8193" max="8193" width="38.28515625" style="17" customWidth="1"/>
    <col min="8194" max="8194" width="13.85546875" style="17" customWidth="1"/>
    <col min="8195" max="8195" width="13.7109375" style="17" customWidth="1"/>
    <col min="8196" max="8196" width="15.140625" style="17" customWidth="1"/>
    <col min="8197" max="8197" width="12.140625" style="17" customWidth="1"/>
    <col min="8198" max="8448" width="9.140625" style="17" customWidth="1"/>
    <col min="8449" max="8449" width="38.28515625" style="17" customWidth="1"/>
    <col min="8450" max="8450" width="13.85546875" style="17" customWidth="1"/>
    <col min="8451" max="8451" width="13.7109375" style="17" customWidth="1"/>
    <col min="8452" max="8452" width="15.140625" style="17" customWidth="1"/>
    <col min="8453" max="8453" width="12.140625" style="17" customWidth="1"/>
    <col min="8454" max="8704" width="9.140625" style="17" customWidth="1"/>
    <col min="8705" max="8705" width="38.28515625" style="17" customWidth="1"/>
    <col min="8706" max="8706" width="13.85546875" style="17" customWidth="1"/>
    <col min="8707" max="8707" width="13.7109375" style="17" customWidth="1"/>
    <col min="8708" max="8708" width="15.140625" style="17" customWidth="1"/>
    <col min="8709" max="8709" width="12.140625" style="17" customWidth="1"/>
    <col min="8710" max="8960" width="9.140625" style="17" customWidth="1"/>
    <col min="8961" max="8961" width="38.28515625" style="17" customWidth="1"/>
    <col min="8962" max="8962" width="13.85546875" style="17" customWidth="1"/>
    <col min="8963" max="8963" width="13.7109375" style="17" customWidth="1"/>
    <col min="8964" max="8964" width="15.140625" style="17" customWidth="1"/>
    <col min="8965" max="8965" width="12.140625" style="17" customWidth="1"/>
    <col min="8966" max="9216" width="9.140625" style="17" customWidth="1"/>
    <col min="9217" max="9217" width="38.28515625" style="17" customWidth="1"/>
    <col min="9218" max="9218" width="13.85546875" style="17" customWidth="1"/>
    <col min="9219" max="9219" width="13.7109375" style="17" customWidth="1"/>
    <col min="9220" max="9220" width="15.140625" style="17" customWidth="1"/>
    <col min="9221" max="9221" width="12.140625" style="17" customWidth="1"/>
    <col min="9222" max="9472" width="9.140625" style="17" customWidth="1"/>
    <col min="9473" max="9473" width="38.28515625" style="17" customWidth="1"/>
    <col min="9474" max="9474" width="13.85546875" style="17" customWidth="1"/>
    <col min="9475" max="9475" width="13.7109375" style="17" customWidth="1"/>
    <col min="9476" max="9476" width="15.140625" style="17" customWidth="1"/>
    <col min="9477" max="9477" width="12.140625" style="17" customWidth="1"/>
    <col min="9478" max="9728" width="9.140625" style="17" customWidth="1"/>
    <col min="9729" max="9729" width="38.28515625" style="17" customWidth="1"/>
    <col min="9730" max="9730" width="13.85546875" style="17" customWidth="1"/>
    <col min="9731" max="9731" width="13.7109375" style="17" customWidth="1"/>
    <col min="9732" max="9732" width="15.140625" style="17" customWidth="1"/>
    <col min="9733" max="9733" width="12.140625" style="17" customWidth="1"/>
    <col min="9734" max="9984" width="9.140625" style="17" customWidth="1"/>
    <col min="9985" max="9985" width="38.28515625" style="17" customWidth="1"/>
    <col min="9986" max="9986" width="13.85546875" style="17" customWidth="1"/>
    <col min="9987" max="9987" width="13.7109375" style="17" customWidth="1"/>
    <col min="9988" max="9988" width="15.140625" style="17" customWidth="1"/>
    <col min="9989" max="9989" width="12.140625" style="17" customWidth="1"/>
    <col min="9990" max="10240" width="9.140625" style="17" customWidth="1"/>
    <col min="10241" max="10241" width="38.28515625" style="17" customWidth="1"/>
    <col min="10242" max="10242" width="13.85546875" style="17" customWidth="1"/>
    <col min="10243" max="10243" width="13.7109375" style="17" customWidth="1"/>
    <col min="10244" max="10244" width="15.140625" style="17" customWidth="1"/>
    <col min="10245" max="10245" width="12.140625" style="17" customWidth="1"/>
    <col min="10246" max="10496" width="9.140625" style="17" customWidth="1"/>
    <col min="10497" max="10497" width="38.28515625" style="17" customWidth="1"/>
    <col min="10498" max="10498" width="13.85546875" style="17" customWidth="1"/>
    <col min="10499" max="10499" width="13.7109375" style="17" customWidth="1"/>
    <col min="10500" max="10500" width="15.140625" style="17" customWidth="1"/>
    <col min="10501" max="10501" width="12.140625" style="17" customWidth="1"/>
    <col min="10502" max="10752" width="9.140625" style="17" customWidth="1"/>
    <col min="10753" max="10753" width="38.28515625" style="17" customWidth="1"/>
    <col min="10754" max="10754" width="13.85546875" style="17" customWidth="1"/>
    <col min="10755" max="10755" width="13.7109375" style="17" customWidth="1"/>
    <col min="10756" max="10756" width="15.140625" style="17" customWidth="1"/>
    <col min="10757" max="10757" width="12.140625" style="17" customWidth="1"/>
    <col min="10758" max="11008" width="9.140625" style="17" customWidth="1"/>
    <col min="11009" max="11009" width="38.28515625" style="17" customWidth="1"/>
    <col min="11010" max="11010" width="13.85546875" style="17" customWidth="1"/>
    <col min="11011" max="11011" width="13.7109375" style="17" customWidth="1"/>
    <col min="11012" max="11012" width="15.140625" style="17" customWidth="1"/>
    <col min="11013" max="11013" width="12.140625" style="17" customWidth="1"/>
    <col min="11014" max="11264" width="9.140625" style="17" customWidth="1"/>
    <col min="11265" max="11265" width="38.28515625" style="17" customWidth="1"/>
    <col min="11266" max="11266" width="13.85546875" style="17" customWidth="1"/>
    <col min="11267" max="11267" width="13.7109375" style="17" customWidth="1"/>
    <col min="11268" max="11268" width="15.140625" style="17" customWidth="1"/>
    <col min="11269" max="11269" width="12.140625" style="17" customWidth="1"/>
    <col min="11270" max="11520" width="9.140625" style="17" customWidth="1"/>
    <col min="11521" max="11521" width="38.28515625" style="17" customWidth="1"/>
    <col min="11522" max="11522" width="13.85546875" style="17" customWidth="1"/>
    <col min="11523" max="11523" width="13.7109375" style="17" customWidth="1"/>
    <col min="11524" max="11524" width="15.140625" style="17" customWidth="1"/>
    <col min="11525" max="11525" width="12.140625" style="17" customWidth="1"/>
    <col min="11526" max="11776" width="9.140625" style="17" customWidth="1"/>
    <col min="11777" max="11777" width="38.28515625" style="17" customWidth="1"/>
    <col min="11778" max="11778" width="13.85546875" style="17" customWidth="1"/>
    <col min="11779" max="11779" width="13.7109375" style="17" customWidth="1"/>
    <col min="11780" max="11780" width="15.140625" style="17" customWidth="1"/>
    <col min="11781" max="11781" width="12.140625" style="17" customWidth="1"/>
    <col min="11782" max="12032" width="9.140625" style="17" customWidth="1"/>
    <col min="12033" max="12033" width="38.28515625" style="17" customWidth="1"/>
    <col min="12034" max="12034" width="13.85546875" style="17" customWidth="1"/>
    <col min="12035" max="12035" width="13.7109375" style="17" customWidth="1"/>
    <col min="12036" max="12036" width="15.140625" style="17" customWidth="1"/>
    <col min="12037" max="12037" width="12.140625" style="17" customWidth="1"/>
    <col min="12038" max="12288" width="9.140625" style="17" customWidth="1"/>
    <col min="12289" max="12289" width="38.28515625" style="17" customWidth="1"/>
    <col min="12290" max="12290" width="13.85546875" style="17" customWidth="1"/>
    <col min="12291" max="12291" width="13.7109375" style="17" customWidth="1"/>
    <col min="12292" max="12292" width="15.140625" style="17" customWidth="1"/>
    <col min="12293" max="12293" width="12.140625" style="17" customWidth="1"/>
    <col min="12294" max="12544" width="9.140625" style="17" customWidth="1"/>
    <col min="12545" max="12545" width="38.28515625" style="17" customWidth="1"/>
    <col min="12546" max="12546" width="13.85546875" style="17" customWidth="1"/>
    <col min="12547" max="12547" width="13.7109375" style="17" customWidth="1"/>
    <col min="12548" max="12548" width="15.140625" style="17" customWidth="1"/>
    <col min="12549" max="12549" width="12.140625" style="17" customWidth="1"/>
    <col min="12550" max="12800" width="9.140625" style="17" customWidth="1"/>
    <col min="12801" max="12801" width="38.28515625" style="17" customWidth="1"/>
    <col min="12802" max="12802" width="13.85546875" style="17" customWidth="1"/>
    <col min="12803" max="12803" width="13.7109375" style="17" customWidth="1"/>
    <col min="12804" max="12804" width="15.140625" style="17" customWidth="1"/>
    <col min="12805" max="12805" width="12.140625" style="17" customWidth="1"/>
    <col min="12806" max="13056" width="9.140625" style="17" customWidth="1"/>
    <col min="13057" max="13057" width="38.28515625" style="17" customWidth="1"/>
    <col min="13058" max="13058" width="13.85546875" style="17" customWidth="1"/>
    <col min="13059" max="13059" width="13.7109375" style="17" customWidth="1"/>
    <col min="13060" max="13060" width="15.140625" style="17" customWidth="1"/>
    <col min="13061" max="13061" width="12.140625" style="17" customWidth="1"/>
    <col min="13062" max="13312" width="9.140625" style="17" customWidth="1"/>
    <col min="13313" max="13313" width="38.28515625" style="17" customWidth="1"/>
    <col min="13314" max="13314" width="13.85546875" style="17" customWidth="1"/>
    <col min="13315" max="13315" width="13.7109375" style="17" customWidth="1"/>
    <col min="13316" max="13316" width="15.140625" style="17" customWidth="1"/>
    <col min="13317" max="13317" width="12.140625" style="17" customWidth="1"/>
    <col min="13318" max="13568" width="9.140625" style="17" customWidth="1"/>
    <col min="13569" max="13569" width="38.28515625" style="17" customWidth="1"/>
    <col min="13570" max="13570" width="13.85546875" style="17" customWidth="1"/>
    <col min="13571" max="13571" width="13.7109375" style="17" customWidth="1"/>
    <col min="13572" max="13572" width="15.140625" style="17" customWidth="1"/>
    <col min="13573" max="13573" width="12.140625" style="17" customWidth="1"/>
    <col min="13574" max="13824" width="9.140625" style="17" customWidth="1"/>
    <col min="13825" max="13825" width="38.28515625" style="17" customWidth="1"/>
    <col min="13826" max="13826" width="13.85546875" style="17" customWidth="1"/>
    <col min="13827" max="13827" width="13.7109375" style="17" customWidth="1"/>
    <col min="13828" max="13828" width="15.140625" style="17" customWidth="1"/>
    <col min="13829" max="13829" width="12.140625" style="17" customWidth="1"/>
    <col min="13830" max="14080" width="9.140625" style="17" customWidth="1"/>
    <col min="14081" max="14081" width="38.28515625" style="17" customWidth="1"/>
    <col min="14082" max="14082" width="13.85546875" style="17" customWidth="1"/>
    <col min="14083" max="14083" width="13.7109375" style="17" customWidth="1"/>
    <col min="14084" max="14084" width="15.140625" style="17" customWidth="1"/>
    <col min="14085" max="14085" width="12.140625" style="17" customWidth="1"/>
    <col min="14086" max="14336" width="9.140625" style="17" customWidth="1"/>
    <col min="14337" max="14337" width="38.28515625" style="17" customWidth="1"/>
    <col min="14338" max="14338" width="13.85546875" style="17" customWidth="1"/>
    <col min="14339" max="14339" width="13.7109375" style="17" customWidth="1"/>
    <col min="14340" max="14340" width="15.140625" style="17" customWidth="1"/>
    <col min="14341" max="14341" width="12.140625" style="17" customWidth="1"/>
    <col min="14342" max="14592" width="9.140625" style="17" customWidth="1"/>
    <col min="14593" max="14593" width="38.28515625" style="17" customWidth="1"/>
    <col min="14594" max="14594" width="13.85546875" style="17" customWidth="1"/>
    <col min="14595" max="14595" width="13.7109375" style="17" customWidth="1"/>
    <col min="14596" max="14596" width="15.140625" style="17" customWidth="1"/>
    <col min="14597" max="14597" width="12.140625" style="17" customWidth="1"/>
    <col min="14598" max="14848" width="9.140625" style="17" customWidth="1"/>
    <col min="14849" max="14849" width="38.28515625" style="17" customWidth="1"/>
    <col min="14850" max="14850" width="13.85546875" style="17" customWidth="1"/>
    <col min="14851" max="14851" width="13.7109375" style="17" customWidth="1"/>
    <col min="14852" max="14852" width="15.140625" style="17" customWidth="1"/>
    <col min="14853" max="14853" width="12.140625" style="17" customWidth="1"/>
    <col min="14854" max="15104" width="9.140625" style="17" customWidth="1"/>
    <col min="15105" max="15105" width="38.28515625" style="17" customWidth="1"/>
    <col min="15106" max="15106" width="13.85546875" style="17" customWidth="1"/>
    <col min="15107" max="15107" width="13.7109375" style="17" customWidth="1"/>
    <col min="15108" max="15108" width="15.140625" style="17" customWidth="1"/>
    <col min="15109" max="15109" width="12.140625" style="17" customWidth="1"/>
    <col min="15110" max="15360" width="9.140625" style="17" customWidth="1"/>
    <col min="15361" max="15361" width="38.28515625" style="17" customWidth="1"/>
    <col min="15362" max="15362" width="13.85546875" style="17" customWidth="1"/>
    <col min="15363" max="15363" width="13.7109375" style="17" customWidth="1"/>
    <col min="15364" max="15364" width="15.140625" style="17" customWidth="1"/>
    <col min="15365" max="15365" width="12.140625" style="17" customWidth="1"/>
    <col min="15366" max="15616" width="9.140625" style="17" customWidth="1"/>
    <col min="15617" max="15617" width="38.28515625" style="17" customWidth="1"/>
    <col min="15618" max="15618" width="13.85546875" style="17" customWidth="1"/>
    <col min="15619" max="15619" width="13.7109375" style="17" customWidth="1"/>
    <col min="15620" max="15620" width="15.140625" style="17" customWidth="1"/>
    <col min="15621" max="15621" width="12.140625" style="17" customWidth="1"/>
    <col min="15622" max="15872" width="9.140625" style="17" customWidth="1"/>
    <col min="15873" max="15873" width="38.28515625" style="17" customWidth="1"/>
    <col min="15874" max="15874" width="13.85546875" style="17" customWidth="1"/>
    <col min="15875" max="15875" width="13.7109375" style="17" customWidth="1"/>
    <col min="15876" max="15876" width="15.140625" style="17" customWidth="1"/>
    <col min="15877" max="15877" width="12.140625" style="17" customWidth="1"/>
    <col min="15878" max="16128" width="9.140625" style="17" customWidth="1"/>
    <col min="16129" max="16129" width="38.28515625" style="17" customWidth="1"/>
    <col min="16130" max="16130" width="13.85546875" style="17" customWidth="1"/>
    <col min="16131" max="16131" width="13.7109375" style="17" customWidth="1"/>
    <col min="16132" max="16132" width="15.140625" style="17" customWidth="1"/>
    <col min="16133" max="16133" width="12.140625" style="17" customWidth="1"/>
    <col min="16134" max="16384" width="9.140625" style="17" customWidth="1"/>
  </cols>
  <sheetData>
    <row r="1" spans="1:12" s="2" customFormat="1" ht="30" customHeight="1" x14ac:dyDescent="0.25">
      <c r="A1" s="432" t="s">
        <v>236</v>
      </c>
      <c r="B1" s="432"/>
      <c r="C1" s="432"/>
      <c r="D1" s="432"/>
      <c r="E1" s="432"/>
      <c r="F1" s="1"/>
      <c r="G1" s="1"/>
      <c r="H1" s="1"/>
      <c r="I1" s="1"/>
      <c r="J1" s="1"/>
      <c r="K1" s="1"/>
      <c r="L1" s="1"/>
    </row>
    <row r="2" spans="1:12" s="2" customFormat="1" ht="15" customHeight="1" x14ac:dyDescent="0.25">
      <c r="A2" s="433" t="s">
        <v>237</v>
      </c>
      <c r="B2" s="433"/>
      <c r="C2" s="433"/>
      <c r="D2" s="433"/>
      <c r="E2" s="433"/>
      <c r="F2" s="1"/>
      <c r="G2" s="1"/>
      <c r="H2" s="1"/>
      <c r="I2" s="1"/>
      <c r="J2" s="1"/>
      <c r="K2" s="1"/>
      <c r="L2" s="1"/>
    </row>
    <row r="3" spans="1:12" s="2" customFormat="1" ht="15" customHeight="1" x14ac:dyDescent="0.25">
      <c r="A3" s="433" t="s">
        <v>35</v>
      </c>
      <c r="B3" s="433"/>
      <c r="C3" s="433"/>
      <c r="D3" s="433"/>
      <c r="E3" s="433"/>
      <c r="F3" s="1"/>
      <c r="G3" s="1"/>
      <c r="H3" s="1"/>
      <c r="I3" s="1"/>
      <c r="J3" s="1"/>
      <c r="K3" s="1"/>
      <c r="L3" s="1"/>
    </row>
    <row r="4" spans="1:12" s="3" customFormat="1" ht="30" customHeight="1" x14ac:dyDescent="0.25">
      <c r="A4" s="434" t="s">
        <v>238</v>
      </c>
      <c r="B4" s="434"/>
      <c r="C4" s="434"/>
      <c r="D4" s="434"/>
      <c r="E4" s="434"/>
      <c r="F4" s="1"/>
      <c r="G4" s="1"/>
      <c r="H4" s="1"/>
      <c r="I4" s="1"/>
      <c r="J4" s="1"/>
      <c r="K4" s="1"/>
      <c r="L4" s="1"/>
    </row>
    <row r="5" spans="1:12" ht="15" customHeight="1" x14ac:dyDescent="0.2">
      <c r="A5" s="110"/>
      <c r="B5" s="16"/>
      <c r="C5" s="16"/>
      <c r="D5" s="1"/>
      <c r="E5" s="1"/>
      <c r="F5" s="1"/>
      <c r="G5" s="1"/>
      <c r="H5" s="1"/>
      <c r="I5" s="1"/>
      <c r="J5" s="1"/>
      <c r="K5" s="1"/>
      <c r="L5" s="1"/>
    </row>
    <row r="6" spans="1:12" ht="30" customHeight="1" x14ac:dyDescent="0.2">
      <c r="A6" s="111"/>
      <c r="B6" s="112" t="s">
        <v>239</v>
      </c>
      <c r="C6" s="112" t="s">
        <v>240</v>
      </c>
      <c r="D6" s="113" t="s">
        <v>49</v>
      </c>
      <c r="E6" s="114" t="s">
        <v>50</v>
      </c>
      <c r="F6" s="1"/>
      <c r="G6" s="1"/>
      <c r="H6" s="1"/>
      <c r="I6" s="1"/>
      <c r="J6" s="1"/>
      <c r="K6" s="1"/>
      <c r="L6" s="1"/>
    </row>
    <row r="7" spans="1:12" ht="15" customHeight="1" x14ac:dyDescent="0.25">
      <c r="A7" s="115" t="s">
        <v>241</v>
      </c>
      <c r="B7" s="116">
        <v>3682173.5270828018</v>
      </c>
      <c r="C7" s="116">
        <v>414182.9122256001</v>
      </c>
      <c r="D7" s="116">
        <v>4096356.4393084021</v>
      </c>
      <c r="E7" s="117">
        <v>0.93550563662114028</v>
      </c>
      <c r="F7" s="1"/>
      <c r="G7" s="1"/>
      <c r="H7" s="1"/>
      <c r="I7" s="1"/>
      <c r="J7" s="1"/>
      <c r="K7" s="1"/>
      <c r="L7" s="1"/>
    </row>
    <row r="8" spans="1:12" ht="15" customHeight="1" x14ac:dyDescent="0.25">
      <c r="A8" s="115" t="s">
        <v>242</v>
      </c>
      <c r="B8" s="116">
        <v>15673.243480000001</v>
      </c>
      <c r="C8" s="116">
        <v>1613.1982700000001</v>
      </c>
      <c r="D8" s="116">
        <v>17286.441750000002</v>
      </c>
      <c r="E8" s="117">
        <v>3.9477921254768289E-3</v>
      </c>
      <c r="F8" s="1"/>
      <c r="G8" s="1"/>
      <c r="H8" s="1"/>
      <c r="I8" s="1"/>
      <c r="J8" s="1"/>
      <c r="K8" s="1"/>
      <c r="L8" s="1"/>
    </row>
    <row r="9" spans="1:12" ht="15" customHeight="1" x14ac:dyDescent="0.25">
      <c r="A9" s="115" t="s">
        <v>243</v>
      </c>
      <c r="B9" s="116">
        <v>95448.439249999996</v>
      </c>
      <c r="C9" s="116">
        <v>1824.0784099999998</v>
      </c>
      <c r="D9" s="116">
        <v>97272.517659999998</v>
      </c>
      <c r="E9" s="117">
        <v>2.2214616796047904E-2</v>
      </c>
      <c r="F9" s="1"/>
      <c r="G9" s="1"/>
      <c r="H9" s="1"/>
      <c r="I9" s="1"/>
      <c r="J9" s="1"/>
      <c r="K9" s="1"/>
      <c r="L9" s="1"/>
    </row>
    <row r="10" spans="1:12" ht="15" customHeight="1" x14ac:dyDescent="0.25">
      <c r="A10" s="115" t="s">
        <v>244</v>
      </c>
      <c r="B10" s="116">
        <v>3682.5155700000005</v>
      </c>
      <c r="C10" s="116">
        <v>42.31908</v>
      </c>
      <c r="D10" s="116">
        <v>3724.8346500000007</v>
      </c>
      <c r="E10" s="117">
        <v>8.5065932669302748E-4</v>
      </c>
      <c r="F10" s="1"/>
      <c r="G10" s="1"/>
      <c r="H10" s="1"/>
      <c r="I10" s="1"/>
      <c r="J10" s="1"/>
      <c r="K10" s="1"/>
      <c r="L10" s="1"/>
    </row>
    <row r="11" spans="1:12" ht="15" customHeight="1" x14ac:dyDescent="0.25">
      <c r="A11" s="115" t="s">
        <v>245</v>
      </c>
      <c r="B11" s="116">
        <v>21256.447640000006</v>
      </c>
      <c r="C11" s="116">
        <v>342.23662999999999</v>
      </c>
      <c r="D11" s="116">
        <v>21598.684270000005</v>
      </c>
      <c r="E11" s="117">
        <v>4.9326007581500259E-3</v>
      </c>
      <c r="F11" s="1"/>
      <c r="G11" s="1"/>
      <c r="H11" s="1"/>
      <c r="I11" s="1"/>
      <c r="J11" s="1"/>
      <c r="K11" s="1"/>
      <c r="L11" s="1"/>
    </row>
    <row r="12" spans="1:12" ht="15" customHeight="1" x14ac:dyDescent="0.25">
      <c r="A12" s="115" t="s">
        <v>246</v>
      </c>
      <c r="B12" s="116">
        <v>3850.0730699999995</v>
      </c>
      <c r="C12" s="116">
        <v>68.447320000000005</v>
      </c>
      <c r="D12" s="116">
        <v>3918.5203899999997</v>
      </c>
      <c r="E12" s="117">
        <v>8.9489231866716513E-4</v>
      </c>
      <c r="F12" s="1"/>
      <c r="G12" s="1"/>
      <c r="H12" s="1"/>
      <c r="I12" s="1"/>
      <c r="J12" s="1"/>
      <c r="K12" s="1"/>
      <c r="L12" s="1"/>
    </row>
    <row r="13" spans="1:12" ht="15" customHeight="1" x14ac:dyDescent="0.25">
      <c r="A13" s="115" t="s">
        <v>247</v>
      </c>
      <c r="B13" s="116">
        <v>7188.9636500000024</v>
      </c>
      <c r="C13" s="116">
        <v>1207.3173899999999</v>
      </c>
      <c r="D13" s="116">
        <v>8396.2810400000017</v>
      </c>
      <c r="E13" s="117">
        <v>1.9175011637662448E-3</v>
      </c>
      <c r="F13" s="1"/>
      <c r="G13" s="1"/>
      <c r="H13" s="1"/>
      <c r="I13" s="1"/>
      <c r="J13" s="1"/>
      <c r="K13" s="1"/>
      <c r="L13" s="1"/>
    </row>
    <row r="14" spans="1:12" ht="15" customHeight="1" x14ac:dyDescent="0.25">
      <c r="A14" s="115" t="s">
        <v>248</v>
      </c>
      <c r="B14" s="116">
        <v>2928.82951</v>
      </c>
      <c r="C14" s="116">
        <v>301.82934</v>
      </c>
      <c r="D14" s="116">
        <v>3230.6588499999998</v>
      </c>
      <c r="E14" s="117">
        <v>7.3780190004296426E-4</v>
      </c>
      <c r="F14" s="1"/>
      <c r="G14" s="1"/>
      <c r="H14" s="1"/>
      <c r="I14" s="1"/>
      <c r="J14" s="1"/>
      <c r="K14" s="1"/>
      <c r="L14" s="1"/>
    </row>
    <row r="15" spans="1:12" ht="15" customHeight="1" x14ac:dyDescent="0.25">
      <c r="A15" s="115" t="s">
        <v>249</v>
      </c>
      <c r="B15" s="116">
        <v>6878.1282699999992</v>
      </c>
      <c r="C15" s="116">
        <v>45.888510000000004</v>
      </c>
      <c r="D15" s="116">
        <v>6924.016779999999</v>
      </c>
      <c r="E15" s="117">
        <v>1.5812727290018156E-3</v>
      </c>
      <c r="F15" s="1"/>
      <c r="G15" s="1"/>
      <c r="H15" s="1"/>
      <c r="I15" s="1"/>
      <c r="J15" s="1"/>
      <c r="K15" s="1"/>
      <c r="L15" s="1"/>
    </row>
    <row r="16" spans="1:12" ht="15" customHeight="1" x14ac:dyDescent="0.25">
      <c r="A16" s="115" t="s">
        <v>250</v>
      </c>
      <c r="B16" s="116">
        <v>5079.1633999999985</v>
      </c>
      <c r="C16" s="116">
        <v>18.355400000000003</v>
      </c>
      <c r="D16" s="116">
        <v>5097.5187999999989</v>
      </c>
      <c r="E16" s="117">
        <v>1.1641461481284943E-3</v>
      </c>
      <c r="F16" s="1"/>
      <c r="G16" s="1"/>
      <c r="H16" s="1"/>
      <c r="I16" s="1"/>
      <c r="J16" s="1"/>
      <c r="K16" s="1"/>
      <c r="L16" s="1"/>
    </row>
    <row r="17" spans="1:12" ht="15" customHeight="1" x14ac:dyDescent="0.25">
      <c r="A17" s="115" t="s">
        <v>251</v>
      </c>
      <c r="B17" s="116">
        <v>81994.866914399987</v>
      </c>
      <c r="C17" s="116">
        <v>66219.094493799988</v>
      </c>
      <c r="D17" s="116">
        <v>148213.96140819998</v>
      </c>
      <c r="E17" s="117">
        <v>3.384837193189387E-2</v>
      </c>
      <c r="F17" s="1"/>
      <c r="G17" s="1"/>
      <c r="H17" s="1"/>
      <c r="I17" s="1"/>
      <c r="J17" s="1"/>
      <c r="K17" s="1"/>
      <c r="L17" s="1"/>
    </row>
    <row r="18" spans="1:12" ht="15" customHeight="1" x14ac:dyDescent="0.25">
      <c r="A18" s="115" t="s">
        <v>252</v>
      </c>
      <c r="B18" s="116">
        <v>71163.287190000032</v>
      </c>
      <c r="C18" s="116">
        <v>42091.301570000011</v>
      </c>
      <c r="D18" s="116">
        <v>113254.58876000004</v>
      </c>
      <c r="E18" s="117">
        <v>2.5864523199567353E-2</v>
      </c>
      <c r="F18" s="1"/>
      <c r="G18" s="1"/>
      <c r="H18" s="1"/>
      <c r="I18" s="1"/>
      <c r="J18" s="1"/>
      <c r="K18" s="1"/>
      <c r="L18" s="1"/>
    </row>
    <row r="19" spans="1:12" ht="15" customHeight="1" x14ac:dyDescent="0.2">
      <c r="A19" s="118" t="s">
        <v>253</v>
      </c>
      <c r="B19" s="119">
        <v>3894940.3728072015</v>
      </c>
      <c r="C19" s="119">
        <v>483821.52765940013</v>
      </c>
      <c r="D19" s="119">
        <v>4378761.9004666014</v>
      </c>
      <c r="E19" s="120">
        <v>1</v>
      </c>
      <c r="F19" s="1"/>
      <c r="G19" s="1"/>
      <c r="H19" s="1"/>
      <c r="I19" s="1"/>
      <c r="J19" s="1"/>
      <c r="K19" s="1"/>
      <c r="L19" s="1"/>
    </row>
    <row r="20" spans="1:12" ht="15" customHeight="1" x14ac:dyDescent="0.2">
      <c r="A20" s="121" t="s">
        <v>254</v>
      </c>
      <c r="B20" s="122">
        <v>102377.11222000002</v>
      </c>
      <c r="C20" s="122">
        <v>44135.450980000009</v>
      </c>
      <c r="D20" s="122">
        <v>146512.56320000003</v>
      </c>
      <c r="E20" s="123"/>
      <c r="F20" s="1"/>
      <c r="G20" s="1"/>
      <c r="H20" s="1"/>
      <c r="I20" s="1"/>
      <c r="J20" s="1"/>
      <c r="K20" s="1"/>
      <c r="L20" s="1"/>
    </row>
    <row r="21" spans="1:12" s="128" customFormat="1" ht="15" customHeight="1" thickBot="1" x14ac:dyDescent="0.25">
      <c r="A21" s="124" t="s">
        <v>255</v>
      </c>
      <c r="B21" s="125">
        <v>0.88950723088920547</v>
      </c>
      <c r="C21" s="125">
        <v>0.11049276911079454</v>
      </c>
      <c r="D21" s="125">
        <v>1</v>
      </c>
      <c r="E21" s="126"/>
      <c r="F21" s="127"/>
      <c r="G21" s="127"/>
      <c r="H21" s="127"/>
      <c r="I21" s="127"/>
      <c r="J21" s="127"/>
      <c r="K21" s="127"/>
      <c r="L21" s="127"/>
    </row>
    <row r="22" spans="1:12" ht="15" customHeight="1" thickTop="1" x14ac:dyDescent="0.2">
      <c r="A22" s="15" t="s">
        <v>256</v>
      </c>
      <c r="B22" s="129"/>
      <c r="C22" s="129"/>
      <c r="D22" s="130"/>
      <c r="E22" s="130"/>
      <c r="F22" s="1"/>
      <c r="G22" s="1"/>
      <c r="H22" s="1"/>
      <c r="I22" s="1"/>
      <c r="J22" s="1"/>
      <c r="K22" s="1"/>
      <c r="L22" s="1"/>
    </row>
    <row r="23" spans="1:12" ht="108" customHeight="1" x14ac:dyDescent="0.2">
      <c r="A23" s="437" t="s">
        <v>257</v>
      </c>
      <c r="B23" s="439"/>
      <c r="C23" s="439"/>
      <c r="D23" s="439"/>
      <c r="E23" s="439"/>
      <c r="F23" s="1"/>
      <c r="G23" s="1"/>
      <c r="H23" s="1"/>
      <c r="I23" s="1"/>
      <c r="J23" s="1"/>
      <c r="K23" s="1"/>
      <c r="L23" s="1"/>
    </row>
    <row r="24" spans="1:12" ht="107.25" customHeight="1" x14ac:dyDescent="0.2">
      <c r="A24" s="437" t="s">
        <v>258</v>
      </c>
      <c r="B24" s="438"/>
      <c r="C24" s="438"/>
      <c r="D24" s="438"/>
      <c r="E24" s="438"/>
      <c r="F24" s="1"/>
      <c r="G24" s="1"/>
      <c r="H24" s="1"/>
      <c r="I24" s="1"/>
      <c r="J24" s="1"/>
      <c r="K24" s="1"/>
      <c r="L24" s="1"/>
    </row>
    <row r="25" spans="1:12" ht="15" customHeight="1" x14ac:dyDescent="0.2">
      <c r="A25" s="15" t="s">
        <v>259</v>
      </c>
      <c r="B25" s="131"/>
      <c r="C25" s="131"/>
      <c r="D25" s="15"/>
      <c r="E25" s="15"/>
      <c r="F25" s="1"/>
      <c r="G25" s="1"/>
      <c r="H25" s="1"/>
      <c r="I25" s="1"/>
      <c r="J25" s="1"/>
      <c r="K25" s="1"/>
      <c r="L25" s="1"/>
    </row>
    <row r="26" spans="1:12" ht="15" customHeight="1" x14ac:dyDescent="0.2">
      <c r="A26" s="132"/>
      <c r="B26" s="131"/>
      <c r="C26" s="131"/>
      <c r="D26" s="15"/>
      <c r="E26" s="15"/>
      <c r="F26" s="1"/>
      <c r="G26" s="1"/>
      <c r="H26" s="1"/>
      <c r="I26" s="1"/>
      <c r="J26" s="1"/>
      <c r="K26" s="1"/>
      <c r="L26" s="1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84FA7F-535E-4955-AA35-EA839CF1E62D}">
  <sheetPr codeName="Hoja47">
    <pageSetUpPr fitToPage="1"/>
  </sheetPr>
  <dimension ref="A1:E29"/>
  <sheetViews>
    <sheetView zoomScaleNormal="100" workbookViewId="0">
      <selection activeCell="A4" sqref="A4:O4"/>
    </sheetView>
  </sheetViews>
  <sheetFormatPr baseColWidth="10" defaultRowHeight="12.75" x14ac:dyDescent="0.2"/>
  <cols>
    <col min="1" max="1" width="60.85546875" style="42" customWidth="1"/>
    <col min="2" max="5" width="15.7109375" style="23" customWidth="1"/>
    <col min="6" max="256" width="11.42578125" style="23"/>
    <col min="257" max="257" width="60.85546875" style="23" customWidth="1"/>
    <col min="258" max="261" width="15.7109375" style="23" customWidth="1"/>
    <col min="262" max="512" width="11.42578125" style="23"/>
    <col min="513" max="513" width="60.85546875" style="23" customWidth="1"/>
    <col min="514" max="517" width="15.7109375" style="23" customWidth="1"/>
    <col min="518" max="768" width="11.42578125" style="23"/>
    <col min="769" max="769" width="60.85546875" style="23" customWidth="1"/>
    <col min="770" max="773" width="15.7109375" style="23" customWidth="1"/>
    <col min="774" max="1024" width="11.42578125" style="23"/>
    <col min="1025" max="1025" width="60.85546875" style="23" customWidth="1"/>
    <col min="1026" max="1029" width="15.7109375" style="23" customWidth="1"/>
    <col min="1030" max="1280" width="11.42578125" style="23"/>
    <col min="1281" max="1281" width="60.85546875" style="23" customWidth="1"/>
    <col min="1282" max="1285" width="15.7109375" style="23" customWidth="1"/>
    <col min="1286" max="1536" width="11.42578125" style="23"/>
    <col min="1537" max="1537" width="60.85546875" style="23" customWidth="1"/>
    <col min="1538" max="1541" width="15.7109375" style="23" customWidth="1"/>
    <col min="1542" max="1792" width="11.42578125" style="23"/>
    <col min="1793" max="1793" width="60.85546875" style="23" customWidth="1"/>
    <col min="1794" max="1797" width="15.7109375" style="23" customWidth="1"/>
    <col min="1798" max="2048" width="11.42578125" style="23"/>
    <col min="2049" max="2049" width="60.85546875" style="23" customWidth="1"/>
    <col min="2050" max="2053" width="15.7109375" style="23" customWidth="1"/>
    <col min="2054" max="2304" width="11.42578125" style="23"/>
    <col min="2305" max="2305" width="60.85546875" style="23" customWidth="1"/>
    <col min="2306" max="2309" width="15.7109375" style="23" customWidth="1"/>
    <col min="2310" max="2560" width="11.42578125" style="23"/>
    <col min="2561" max="2561" width="60.85546875" style="23" customWidth="1"/>
    <col min="2562" max="2565" width="15.7109375" style="23" customWidth="1"/>
    <col min="2566" max="2816" width="11.42578125" style="23"/>
    <col min="2817" max="2817" width="60.85546875" style="23" customWidth="1"/>
    <col min="2818" max="2821" width="15.7109375" style="23" customWidth="1"/>
    <col min="2822" max="3072" width="11.42578125" style="23"/>
    <col min="3073" max="3073" width="60.85546875" style="23" customWidth="1"/>
    <col min="3074" max="3077" width="15.7109375" style="23" customWidth="1"/>
    <col min="3078" max="3328" width="11.42578125" style="23"/>
    <col min="3329" max="3329" width="60.85546875" style="23" customWidth="1"/>
    <col min="3330" max="3333" width="15.7109375" style="23" customWidth="1"/>
    <col min="3334" max="3584" width="11.42578125" style="23"/>
    <col min="3585" max="3585" width="60.85546875" style="23" customWidth="1"/>
    <col min="3586" max="3589" width="15.7109375" style="23" customWidth="1"/>
    <col min="3590" max="3840" width="11.42578125" style="23"/>
    <col min="3841" max="3841" width="60.85546875" style="23" customWidth="1"/>
    <col min="3842" max="3845" width="15.7109375" style="23" customWidth="1"/>
    <col min="3846" max="4096" width="11.42578125" style="23"/>
    <col min="4097" max="4097" width="60.85546875" style="23" customWidth="1"/>
    <col min="4098" max="4101" width="15.7109375" style="23" customWidth="1"/>
    <col min="4102" max="4352" width="11.42578125" style="23"/>
    <col min="4353" max="4353" width="60.85546875" style="23" customWidth="1"/>
    <col min="4354" max="4357" width="15.7109375" style="23" customWidth="1"/>
    <col min="4358" max="4608" width="11.42578125" style="23"/>
    <col min="4609" max="4609" width="60.85546875" style="23" customWidth="1"/>
    <col min="4610" max="4613" width="15.7109375" style="23" customWidth="1"/>
    <col min="4614" max="4864" width="11.42578125" style="23"/>
    <col min="4865" max="4865" width="60.85546875" style="23" customWidth="1"/>
    <col min="4866" max="4869" width="15.7109375" style="23" customWidth="1"/>
    <col min="4870" max="5120" width="11.42578125" style="23"/>
    <col min="5121" max="5121" width="60.85546875" style="23" customWidth="1"/>
    <col min="5122" max="5125" width="15.7109375" style="23" customWidth="1"/>
    <col min="5126" max="5376" width="11.42578125" style="23"/>
    <col min="5377" max="5377" width="60.85546875" style="23" customWidth="1"/>
    <col min="5378" max="5381" width="15.7109375" style="23" customWidth="1"/>
    <col min="5382" max="5632" width="11.42578125" style="23"/>
    <col min="5633" max="5633" width="60.85546875" style="23" customWidth="1"/>
    <col min="5634" max="5637" width="15.7109375" style="23" customWidth="1"/>
    <col min="5638" max="5888" width="11.42578125" style="23"/>
    <col min="5889" max="5889" width="60.85546875" style="23" customWidth="1"/>
    <col min="5890" max="5893" width="15.7109375" style="23" customWidth="1"/>
    <col min="5894" max="6144" width="11.42578125" style="23"/>
    <col min="6145" max="6145" width="60.85546875" style="23" customWidth="1"/>
    <col min="6146" max="6149" width="15.7109375" style="23" customWidth="1"/>
    <col min="6150" max="6400" width="11.42578125" style="23"/>
    <col min="6401" max="6401" width="60.85546875" style="23" customWidth="1"/>
    <col min="6402" max="6405" width="15.7109375" style="23" customWidth="1"/>
    <col min="6406" max="6656" width="11.42578125" style="23"/>
    <col min="6657" max="6657" width="60.85546875" style="23" customWidth="1"/>
    <col min="6658" max="6661" width="15.7109375" style="23" customWidth="1"/>
    <col min="6662" max="6912" width="11.42578125" style="23"/>
    <col min="6913" max="6913" width="60.85546875" style="23" customWidth="1"/>
    <col min="6914" max="6917" width="15.7109375" style="23" customWidth="1"/>
    <col min="6918" max="7168" width="11.42578125" style="23"/>
    <col min="7169" max="7169" width="60.85546875" style="23" customWidth="1"/>
    <col min="7170" max="7173" width="15.7109375" style="23" customWidth="1"/>
    <col min="7174" max="7424" width="11.42578125" style="23"/>
    <col min="7425" max="7425" width="60.85546875" style="23" customWidth="1"/>
    <col min="7426" max="7429" width="15.7109375" style="23" customWidth="1"/>
    <col min="7430" max="7680" width="11.42578125" style="23"/>
    <col min="7681" max="7681" width="60.85546875" style="23" customWidth="1"/>
    <col min="7682" max="7685" width="15.7109375" style="23" customWidth="1"/>
    <col min="7686" max="7936" width="11.42578125" style="23"/>
    <col min="7937" max="7937" width="60.85546875" style="23" customWidth="1"/>
    <col min="7938" max="7941" width="15.7109375" style="23" customWidth="1"/>
    <col min="7942" max="8192" width="11.42578125" style="23"/>
    <col min="8193" max="8193" width="60.85546875" style="23" customWidth="1"/>
    <col min="8194" max="8197" width="15.7109375" style="23" customWidth="1"/>
    <col min="8198" max="8448" width="11.42578125" style="23"/>
    <col min="8449" max="8449" width="60.85546875" style="23" customWidth="1"/>
    <col min="8450" max="8453" width="15.7109375" style="23" customWidth="1"/>
    <col min="8454" max="8704" width="11.42578125" style="23"/>
    <col min="8705" max="8705" width="60.85546875" style="23" customWidth="1"/>
    <col min="8706" max="8709" width="15.7109375" style="23" customWidth="1"/>
    <col min="8710" max="8960" width="11.42578125" style="23"/>
    <col min="8961" max="8961" width="60.85546875" style="23" customWidth="1"/>
    <col min="8962" max="8965" width="15.7109375" style="23" customWidth="1"/>
    <col min="8966" max="9216" width="11.42578125" style="23"/>
    <col min="9217" max="9217" width="60.85546875" style="23" customWidth="1"/>
    <col min="9218" max="9221" width="15.7109375" style="23" customWidth="1"/>
    <col min="9222" max="9472" width="11.42578125" style="23"/>
    <col min="9473" max="9473" width="60.85546875" style="23" customWidth="1"/>
    <col min="9474" max="9477" width="15.7109375" style="23" customWidth="1"/>
    <col min="9478" max="9728" width="11.42578125" style="23"/>
    <col min="9729" max="9729" width="60.85546875" style="23" customWidth="1"/>
    <col min="9730" max="9733" width="15.7109375" style="23" customWidth="1"/>
    <col min="9734" max="9984" width="11.42578125" style="23"/>
    <col min="9985" max="9985" width="60.85546875" style="23" customWidth="1"/>
    <col min="9986" max="9989" width="15.7109375" style="23" customWidth="1"/>
    <col min="9990" max="10240" width="11.42578125" style="23"/>
    <col min="10241" max="10241" width="60.85546875" style="23" customWidth="1"/>
    <col min="10242" max="10245" width="15.7109375" style="23" customWidth="1"/>
    <col min="10246" max="10496" width="11.42578125" style="23"/>
    <col min="10497" max="10497" width="60.85546875" style="23" customWidth="1"/>
    <col min="10498" max="10501" width="15.7109375" style="23" customWidth="1"/>
    <col min="10502" max="10752" width="11.42578125" style="23"/>
    <col min="10753" max="10753" width="60.85546875" style="23" customWidth="1"/>
    <col min="10754" max="10757" width="15.7109375" style="23" customWidth="1"/>
    <col min="10758" max="11008" width="11.42578125" style="23"/>
    <col min="11009" max="11009" width="60.85546875" style="23" customWidth="1"/>
    <col min="11010" max="11013" width="15.7109375" style="23" customWidth="1"/>
    <col min="11014" max="11264" width="11.42578125" style="23"/>
    <col min="11265" max="11265" width="60.85546875" style="23" customWidth="1"/>
    <col min="11266" max="11269" width="15.7109375" style="23" customWidth="1"/>
    <col min="11270" max="11520" width="11.42578125" style="23"/>
    <col min="11521" max="11521" width="60.85546875" style="23" customWidth="1"/>
    <col min="11522" max="11525" width="15.7109375" style="23" customWidth="1"/>
    <col min="11526" max="11776" width="11.42578125" style="23"/>
    <col min="11777" max="11777" width="60.85546875" style="23" customWidth="1"/>
    <col min="11778" max="11781" width="15.7109375" style="23" customWidth="1"/>
    <col min="11782" max="12032" width="11.42578125" style="23"/>
    <col min="12033" max="12033" width="60.85546875" style="23" customWidth="1"/>
    <col min="12034" max="12037" width="15.7109375" style="23" customWidth="1"/>
    <col min="12038" max="12288" width="11.42578125" style="23"/>
    <col min="12289" max="12289" width="60.85546875" style="23" customWidth="1"/>
    <col min="12290" max="12293" width="15.7109375" style="23" customWidth="1"/>
    <col min="12294" max="12544" width="11.42578125" style="23"/>
    <col min="12545" max="12545" width="60.85546875" style="23" customWidth="1"/>
    <col min="12546" max="12549" width="15.7109375" style="23" customWidth="1"/>
    <col min="12550" max="12800" width="11.42578125" style="23"/>
    <col min="12801" max="12801" width="60.85546875" style="23" customWidth="1"/>
    <col min="12802" max="12805" width="15.7109375" style="23" customWidth="1"/>
    <col min="12806" max="13056" width="11.42578125" style="23"/>
    <col min="13057" max="13057" width="60.85546875" style="23" customWidth="1"/>
    <col min="13058" max="13061" width="15.7109375" style="23" customWidth="1"/>
    <col min="13062" max="13312" width="11.42578125" style="23"/>
    <col min="13313" max="13313" width="60.85546875" style="23" customWidth="1"/>
    <col min="13314" max="13317" width="15.7109375" style="23" customWidth="1"/>
    <col min="13318" max="13568" width="11.42578125" style="23"/>
    <col min="13569" max="13569" width="60.85546875" style="23" customWidth="1"/>
    <col min="13570" max="13573" width="15.7109375" style="23" customWidth="1"/>
    <col min="13574" max="13824" width="11.42578125" style="23"/>
    <col min="13825" max="13825" width="60.85546875" style="23" customWidth="1"/>
    <col min="13826" max="13829" width="15.7109375" style="23" customWidth="1"/>
    <col min="13830" max="14080" width="11.42578125" style="23"/>
    <col min="14081" max="14081" width="60.85546875" style="23" customWidth="1"/>
    <col min="14082" max="14085" width="15.7109375" style="23" customWidth="1"/>
    <col min="14086" max="14336" width="11.42578125" style="23"/>
    <col min="14337" max="14337" width="60.85546875" style="23" customWidth="1"/>
    <col min="14338" max="14341" width="15.7109375" style="23" customWidth="1"/>
    <col min="14342" max="14592" width="11.42578125" style="23"/>
    <col min="14593" max="14593" width="60.85546875" style="23" customWidth="1"/>
    <col min="14594" max="14597" width="15.7109375" style="23" customWidth="1"/>
    <col min="14598" max="14848" width="11.42578125" style="23"/>
    <col min="14849" max="14849" width="60.85546875" style="23" customWidth="1"/>
    <col min="14850" max="14853" width="15.7109375" style="23" customWidth="1"/>
    <col min="14854" max="15104" width="11.42578125" style="23"/>
    <col min="15105" max="15105" width="60.85546875" style="23" customWidth="1"/>
    <col min="15106" max="15109" width="15.7109375" style="23" customWidth="1"/>
    <col min="15110" max="15360" width="11.42578125" style="23"/>
    <col min="15361" max="15361" width="60.85546875" style="23" customWidth="1"/>
    <col min="15362" max="15365" width="15.7109375" style="23" customWidth="1"/>
    <col min="15366" max="15616" width="11.42578125" style="23"/>
    <col min="15617" max="15617" width="60.85546875" style="23" customWidth="1"/>
    <col min="15618" max="15621" width="15.7109375" style="23" customWidth="1"/>
    <col min="15622" max="15872" width="11.42578125" style="23"/>
    <col min="15873" max="15873" width="60.85546875" style="23" customWidth="1"/>
    <col min="15874" max="15877" width="15.7109375" style="23" customWidth="1"/>
    <col min="15878" max="16128" width="11.42578125" style="23"/>
    <col min="16129" max="16129" width="60.855468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34</v>
      </c>
      <c r="B2" s="411"/>
      <c r="C2" s="411"/>
      <c r="D2" s="411"/>
      <c r="E2" s="411"/>
    </row>
    <row r="3" spans="1:5" s="19" customFormat="1" ht="15" customHeight="1" x14ac:dyDescent="0.25">
      <c r="A3" s="411" t="str">
        <f>'[1]150'!A3</f>
        <v>AL 30 DE SEPTIEMBRE DE 2025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58"/>
    </row>
    <row r="6" spans="1:5" ht="30" customHeight="1" x14ac:dyDescent="0.2">
      <c r="A6" s="24" t="s">
        <v>77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5">
      <c r="A7" s="28" t="s">
        <v>51</v>
      </c>
      <c r="B7" s="29">
        <f>IFERROR(HLOOKUP(B$6,[1]cartera!$C$13:$BT$31,[1]cartera!$A14,FALSE)/1000,0)</f>
        <v>1343008.2803739994</v>
      </c>
      <c r="C7" s="29">
        <f>IFERROR(HLOOKUP(C$6,[1]cartera!$C$13:$BT$31,[1]cartera!$A14,FALSE)/1000,0)</f>
        <v>11608.823460000007</v>
      </c>
      <c r="D7" s="133">
        <f>SUM(B7:C7)</f>
        <v>1354617.1038339995</v>
      </c>
      <c r="E7" s="134">
        <f>D7/$D$25</f>
        <v>0.31442707051738705</v>
      </c>
    </row>
    <row r="8" spans="1:5" ht="15" customHeight="1" x14ac:dyDescent="0.25">
      <c r="A8" s="28" t="s">
        <v>52</v>
      </c>
      <c r="B8" s="29">
        <f>IFERROR(HLOOKUP(B$6,[1]cartera!$C$13:$BT$31,[1]cartera!$A15,FALSE)/1000,0)</f>
        <v>23771.103940000005</v>
      </c>
      <c r="C8" s="29">
        <f>IFERROR(HLOOKUP(C$6,[1]cartera!$C$13:$BT$31,[1]cartera!$A15,FALSE)/1000,0)</f>
        <v>1026.6096500000001</v>
      </c>
      <c r="D8" s="133">
        <f t="shared" ref="D8:D24" si="0">SUM(B8:C8)</f>
        <v>24797.713590000003</v>
      </c>
      <c r="E8" s="134">
        <f t="shared" ref="E8:E24" si="1">D8/$D$25</f>
        <v>5.7559235134154816E-3</v>
      </c>
    </row>
    <row r="9" spans="1:5" ht="15" customHeight="1" x14ac:dyDescent="0.25">
      <c r="A9" s="28" t="s">
        <v>53</v>
      </c>
      <c r="B9" s="29">
        <f>IFERROR(HLOOKUP(B$6,[1]cartera!$C$13:$BT$31,[1]cartera!$A16,FALSE)/1000,0)</f>
        <v>543.32760999999994</v>
      </c>
      <c r="C9" s="29">
        <f>IFERROR(HLOOKUP(C$6,[1]cartera!$C$13:$BT$31,[1]cartera!$A16,FALSE)/1000,0)</f>
        <v>0</v>
      </c>
      <c r="D9" s="133">
        <f t="shared" si="0"/>
        <v>543.32760999999994</v>
      </c>
      <c r="E9" s="134">
        <f t="shared" si="1"/>
        <v>1.2611453691230553E-4</v>
      </c>
    </row>
    <row r="10" spans="1:5" ht="15" customHeight="1" x14ac:dyDescent="0.25">
      <c r="A10" s="28" t="s">
        <v>54</v>
      </c>
      <c r="B10" s="29">
        <f>IFERROR(HLOOKUP(B$6,[1]cartera!$C$13:$BT$31,[1]cartera!$A17,FALSE)/1000,0)</f>
        <v>55284.383429999987</v>
      </c>
      <c r="C10" s="29">
        <f>IFERROR(HLOOKUP(C$6,[1]cartera!$C$13:$BT$31,[1]cartera!$A17,FALSE)/1000,0)</f>
        <v>8235.9352900000013</v>
      </c>
      <c r="D10" s="133">
        <f t="shared" si="0"/>
        <v>63520.318719999988</v>
      </c>
      <c r="E10" s="134">
        <f t="shared" si="1"/>
        <v>1.4744024475205396E-2</v>
      </c>
    </row>
    <row r="11" spans="1:5" ht="15" customHeight="1" x14ac:dyDescent="0.25">
      <c r="A11" s="28" t="s">
        <v>55</v>
      </c>
      <c r="B11" s="29">
        <f>IFERROR(HLOOKUP(B$6,[1]cartera!$C$13:$BT$31,[1]cartera!$A18,FALSE)/1000,0)</f>
        <v>600022.28555619996</v>
      </c>
      <c r="C11" s="29">
        <f>IFERROR(HLOOKUP(C$6,[1]cartera!$C$13:$BT$31,[1]cartera!$A18,FALSE)/1000,0)</f>
        <v>85374.521829400037</v>
      </c>
      <c r="D11" s="133">
        <f t="shared" si="0"/>
        <v>685396.80738559994</v>
      </c>
      <c r="E11" s="134">
        <f t="shared" si="1"/>
        <v>0.15909094140201641</v>
      </c>
    </row>
    <row r="12" spans="1:5" ht="15" customHeight="1" x14ac:dyDescent="0.25">
      <c r="A12" s="28" t="s">
        <v>56</v>
      </c>
      <c r="B12" s="29">
        <f>IFERROR(HLOOKUP(B$6,[1]cartera!$C$13:$BT$31,[1]cartera!$A19,FALSE)/1000,0)</f>
        <v>2224.1977300000003</v>
      </c>
      <c r="C12" s="29">
        <f>IFERROR(HLOOKUP(C$6,[1]cartera!$C$13:$BT$31,[1]cartera!$A19,FALSE)/1000,0)</f>
        <v>325.04758000000004</v>
      </c>
      <c r="D12" s="133">
        <f t="shared" si="0"/>
        <v>2549.2453100000002</v>
      </c>
      <c r="E12" s="134">
        <f t="shared" si="1"/>
        <v>5.9171830370725474E-4</v>
      </c>
    </row>
    <row r="13" spans="1:5" ht="15" customHeight="1" x14ac:dyDescent="0.25">
      <c r="A13" s="28" t="s">
        <v>57</v>
      </c>
      <c r="B13" s="29">
        <f>IFERROR(HLOOKUP(B$6,[1]cartera!$C$13:$BT$31,[1]cartera!$A20,FALSE)/1000,0)</f>
        <v>227445.02891659996</v>
      </c>
      <c r="C13" s="29">
        <f>IFERROR(HLOOKUP(C$6,[1]cartera!$C$13:$BT$31,[1]cartera!$A20,FALSE)/1000,0)</f>
        <v>28426.024090000006</v>
      </c>
      <c r="D13" s="133">
        <f t="shared" si="0"/>
        <v>255871.05300659995</v>
      </c>
      <c r="E13" s="134">
        <f t="shared" si="1"/>
        <v>5.9391532411156758E-2</v>
      </c>
    </row>
    <row r="14" spans="1:5" ht="15" customHeight="1" x14ac:dyDescent="0.25">
      <c r="A14" s="28" t="s">
        <v>58</v>
      </c>
      <c r="B14" s="29">
        <f>IFERROR(HLOOKUP(B$6,[1]cartera!$C$13:$BT$31,[1]cartera!$A21,FALSE)/1000,0)</f>
        <v>776525.08737020032</v>
      </c>
      <c r="C14" s="29">
        <f>IFERROR(HLOOKUP(C$6,[1]cartera!$C$13:$BT$31,[1]cartera!$A21,FALSE)/1000,0)</f>
        <v>143661.19422540002</v>
      </c>
      <c r="D14" s="133">
        <f t="shared" si="0"/>
        <v>920186.2815956003</v>
      </c>
      <c r="E14" s="134">
        <f t="shared" si="1"/>
        <v>0.21358912126053289</v>
      </c>
    </row>
    <row r="15" spans="1:5" ht="15" customHeight="1" x14ac:dyDescent="0.25">
      <c r="A15" s="28" t="s">
        <v>59</v>
      </c>
      <c r="B15" s="29">
        <f>IFERROR(HLOOKUP(B$6,[1]cartera!$C$13:$BT$31,[1]cartera!$A22,FALSE)/1000,0)</f>
        <v>265943.8598694001</v>
      </c>
      <c r="C15" s="29">
        <f>IFERROR(HLOOKUP(C$6,[1]cartera!$C$13:$BT$31,[1]cartera!$A22,FALSE)/1000,0)</f>
        <v>44639.963108399999</v>
      </c>
      <c r="D15" s="133">
        <f t="shared" si="0"/>
        <v>310583.8229778001</v>
      </c>
      <c r="E15" s="134">
        <f t="shared" si="1"/>
        <v>7.2091191918810721E-2</v>
      </c>
    </row>
    <row r="16" spans="1:5" ht="15" customHeight="1" x14ac:dyDescent="0.25">
      <c r="A16" s="28" t="s">
        <v>60</v>
      </c>
      <c r="B16" s="29">
        <f>IFERROR(HLOOKUP(B$6,[1]cartera!$C$13:$BT$31,[1]cartera!$A23,FALSE)/1000,0)</f>
        <v>378197.83054219984</v>
      </c>
      <c r="C16" s="29">
        <f>IFERROR(HLOOKUP(C$6,[1]cartera!$C$13:$BT$31,[1]cartera!$A23,FALSE)/1000,0)</f>
        <v>36308.287113399994</v>
      </c>
      <c r="D16" s="133">
        <f t="shared" si="0"/>
        <v>414506.11765559984</v>
      </c>
      <c r="E16" s="134">
        <f t="shared" si="1"/>
        <v>9.6213124666080591E-2</v>
      </c>
    </row>
    <row r="17" spans="1:5" ht="15" customHeight="1" x14ac:dyDescent="0.25">
      <c r="A17" s="28" t="s">
        <v>61</v>
      </c>
      <c r="B17" s="29">
        <f>IFERROR(HLOOKUP(B$6,[1]cartera!$C$13:$BT$31,[1]cartera!$A24,FALSE)/1000,0)</f>
        <v>3949.8853992000008</v>
      </c>
      <c r="C17" s="29">
        <f>IFERROR(HLOOKUP(C$6,[1]cartera!$C$13:$BT$31,[1]cartera!$A24,FALSE)/1000,0)</f>
        <v>239.49866999999998</v>
      </c>
      <c r="D17" s="133">
        <f t="shared" si="0"/>
        <v>4189.3840692000012</v>
      </c>
      <c r="E17" s="134">
        <f t="shared" si="1"/>
        <v>9.7241925886105518E-4</v>
      </c>
    </row>
    <row r="18" spans="1:5" ht="15" customHeight="1" x14ac:dyDescent="0.25">
      <c r="A18" s="28" t="s">
        <v>62</v>
      </c>
      <c r="B18" s="29">
        <f>IFERROR(HLOOKUP(B$6,[1]cartera!$C$13:$BT$31,[1]cartera!$A25,FALSE)/1000,0)</f>
        <v>95757.427358200046</v>
      </c>
      <c r="C18" s="29">
        <f>IFERROR(HLOOKUP(C$6,[1]cartera!$C$13:$BT$31,[1]cartera!$A25,FALSE)/1000,0)</f>
        <v>61283.121816400002</v>
      </c>
      <c r="D18" s="133">
        <f t="shared" si="0"/>
        <v>157040.54917460005</v>
      </c>
      <c r="E18" s="134">
        <f t="shared" si="1"/>
        <v>3.6451481152612202E-2</v>
      </c>
    </row>
    <row r="19" spans="1:5" ht="15" customHeight="1" x14ac:dyDescent="0.25">
      <c r="A19" s="28" t="s">
        <v>63</v>
      </c>
      <c r="B19" s="29">
        <f>IFERROR(HLOOKUP(B$6,[1]cartera!$C$13:$BT$31,[1]cartera!$A26,FALSE)/1000,0)</f>
        <v>11319.813129999993</v>
      </c>
      <c r="C19" s="29">
        <f>IFERROR(HLOOKUP(C$6,[1]cartera!$C$13:$BT$31,[1]cartera!$A26,FALSE)/1000,0)</f>
        <v>232.68655999999999</v>
      </c>
      <c r="D19" s="133">
        <f t="shared" si="0"/>
        <v>11552.499689999993</v>
      </c>
      <c r="E19" s="134">
        <f t="shared" si="1"/>
        <v>2.6815095013925441E-3</v>
      </c>
    </row>
    <row r="20" spans="1:5" ht="15" customHeight="1" x14ac:dyDescent="0.25">
      <c r="A20" s="28" t="s">
        <v>64</v>
      </c>
      <c r="B20" s="29">
        <f>IFERROR(HLOOKUP(B$6,[1]cartera!$C$13:$BT$31,[1]cartera!$A27,FALSE)/1000,0)</f>
        <v>11622.088970000003</v>
      </c>
      <c r="C20" s="29">
        <f>IFERROR(HLOOKUP(C$6,[1]cartera!$C$13:$BT$31,[1]cartera!$A27,FALSE)/1000,0)</f>
        <v>2329.1115718000001</v>
      </c>
      <c r="D20" s="133">
        <f t="shared" si="0"/>
        <v>13951.200541800003</v>
      </c>
      <c r="E20" s="134">
        <f t="shared" si="1"/>
        <v>3.2382841646862262E-3</v>
      </c>
    </row>
    <row r="21" spans="1:5" ht="15" customHeight="1" x14ac:dyDescent="0.25">
      <c r="A21" s="28" t="s">
        <v>65</v>
      </c>
      <c r="B21" s="29">
        <f>IFERROR(HLOOKUP(B$6,[1]cartera!$C$13:$BT$31,[1]cartera!$A28,FALSE)/1000,0)</f>
        <v>64831.095121199993</v>
      </c>
      <c r="C21" s="29">
        <f>IFERROR(HLOOKUP(C$6,[1]cartera!$C$13:$BT$31,[1]cartera!$A28,FALSE)/1000,0)</f>
        <v>15447.387293600001</v>
      </c>
      <c r="D21" s="133">
        <f t="shared" si="0"/>
        <v>80278.48241479999</v>
      </c>
      <c r="E21" s="134">
        <f t="shared" si="1"/>
        <v>1.8633847143834942E-2</v>
      </c>
    </row>
    <row r="22" spans="1:5" ht="15" customHeight="1" x14ac:dyDescent="0.25">
      <c r="A22" s="28" t="s">
        <v>66</v>
      </c>
      <c r="B22" s="29">
        <f>IFERROR(HLOOKUP(B$6,[1]cartera!$C$13:$BT$31,[1]cartera!$A29,FALSE)/1000,0)</f>
        <v>984.08200999999997</v>
      </c>
      <c r="C22" s="29">
        <f>IFERROR(HLOOKUP(C$6,[1]cartera!$C$13:$BT$31,[1]cartera!$A29,FALSE)/1000,0)</f>
        <v>3.8857900000000001</v>
      </c>
      <c r="D22" s="133">
        <f t="shared" si="0"/>
        <v>987.96780000000001</v>
      </c>
      <c r="E22" s="134">
        <f t="shared" si="1"/>
        <v>2.2932223448256074E-4</v>
      </c>
    </row>
    <row r="23" spans="1:5" ht="15" customHeight="1" x14ac:dyDescent="0.25">
      <c r="A23" s="28" t="s">
        <v>67</v>
      </c>
      <c r="B23" s="29">
        <f>IFERROR(HLOOKUP(B$6,[1]cartera!$C$13:$BT$31,[1]cartera!$A30,FALSE)/1000,0)</f>
        <v>41.301279999999998</v>
      </c>
      <c r="C23" s="29">
        <f>IFERROR(HLOOKUP(C$6,[1]cartera!$C$13:$BT$31,[1]cartera!$A30,FALSE)/1000,0)</f>
        <v>0</v>
      </c>
      <c r="D23" s="133">
        <f t="shared" si="0"/>
        <v>41.301279999999998</v>
      </c>
      <c r="E23" s="134">
        <f t="shared" si="1"/>
        <v>9.5866503104553569E-6</v>
      </c>
    </row>
    <row r="24" spans="1:5" s="22" customFormat="1" ht="15" customHeight="1" x14ac:dyDescent="0.25">
      <c r="A24" s="28" t="s">
        <v>68</v>
      </c>
      <c r="B24" s="29">
        <f>IFERROR(HLOOKUP(B$6,[1]cartera!$C$13:$BT$31,[1]cartera!$A31,FALSE)/1000,0)</f>
        <v>5038.5086200000005</v>
      </c>
      <c r="C24" s="29">
        <f>IFERROR(HLOOKUP(C$6,[1]cartera!$C$13:$BT$31,[1]cartera!$A31,FALSE)/1000,0)</f>
        <v>2555.9433009999998</v>
      </c>
      <c r="D24" s="133">
        <f t="shared" si="0"/>
        <v>7594.4519209999999</v>
      </c>
      <c r="E24" s="134">
        <f t="shared" si="1"/>
        <v>1.7627868885950492E-3</v>
      </c>
    </row>
    <row r="25" spans="1:5" ht="15" customHeight="1" x14ac:dyDescent="0.25">
      <c r="A25" s="31" t="s">
        <v>69</v>
      </c>
      <c r="B25" s="135">
        <f>SUM(B7:B24)</f>
        <v>3866509.5872271992</v>
      </c>
      <c r="C25" s="135">
        <f>SUM(C7:C24)</f>
        <v>441698.04134940013</v>
      </c>
      <c r="D25" s="135">
        <f>SUM(D7:D24)</f>
        <v>4308207.6285766</v>
      </c>
      <c r="E25" s="136">
        <f>SUM(E7:E24)</f>
        <v>1</v>
      </c>
    </row>
    <row r="26" spans="1:5" ht="15" customHeight="1" x14ac:dyDescent="0.25">
      <c r="A26" s="34" t="s">
        <v>70</v>
      </c>
      <c r="B26" s="134">
        <f>B25/$D$25</f>
        <v>0.89747521952758469</v>
      </c>
      <c r="C26" s="134">
        <f>C25/$D$25</f>
        <v>0.10252478047241513</v>
      </c>
      <c r="D26" s="134">
        <f>D25/$D$25</f>
        <v>1</v>
      </c>
      <c r="E26" s="134"/>
    </row>
    <row r="27" spans="1:5" ht="15" customHeight="1" thickBot="1" x14ac:dyDescent="0.25">
      <c r="A27" s="35"/>
      <c r="B27" s="54"/>
      <c r="C27" s="37"/>
      <c r="D27" s="54"/>
      <c r="E27" s="137"/>
    </row>
    <row r="28" spans="1:5" ht="15" customHeight="1" thickTop="1" x14ac:dyDescent="0.2">
      <c r="A28" s="39" t="s">
        <v>71</v>
      </c>
      <c r="B28" s="40"/>
      <c r="C28" s="30"/>
      <c r="D28" s="40"/>
      <c r="E28" s="40"/>
    </row>
    <row r="29" spans="1:5" ht="15" customHeight="1" x14ac:dyDescent="0.2">
      <c r="A29" s="41"/>
      <c r="B29" s="22"/>
      <c r="C29" s="29"/>
      <c r="D29" s="22"/>
      <c r="E29" s="4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22AF7-D298-4158-BC16-737F78FD5487}">
  <sheetPr codeName="Hoja48">
    <pageSetUpPr fitToPage="1"/>
  </sheetPr>
  <dimension ref="A1:E29"/>
  <sheetViews>
    <sheetView zoomScaleNormal="100" workbookViewId="0">
      <selection activeCell="A2" sqref="A2:E2"/>
    </sheetView>
  </sheetViews>
  <sheetFormatPr baseColWidth="10" defaultRowHeight="12.75" x14ac:dyDescent="0.2"/>
  <cols>
    <col min="1" max="1" width="60.85546875" style="42" customWidth="1"/>
    <col min="2" max="5" width="15.7109375" style="23" customWidth="1"/>
    <col min="6" max="256" width="11.42578125" style="23"/>
    <col min="257" max="257" width="60.85546875" style="23" customWidth="1"/>
    <col min="258" max="261" width="15.7109375" style="23" customWidth="1"/>
    <col min="262" max="512" width="11.42578125" style="23"/>
    <col min="513" max="513" width="60.85546875" style="23" customWidth="1"/>
    <col min="514" max="517" width="15.7109375" style="23" customWidth="1"/>
    <col min="518" max="768" width="11.42578125" style="23"/>
    <col min="769" max="769" width="60.85546875" style="23" customWidth="1"/>
    <col min="770" max="773" width="15.7109375" style="23" customWidth="1"/>
    <col min="774" max="1024" width="11.42578125" style="23"/>
    <col min="1025" max="1025" width="60.85546875" style="23" customWidth="1"/>
    <col min="1026" max="1029" width="15.7109375" style="23" customWidth="1"/>
    <col min="1030" max="1280" width="11.42578125" style="23"/>
    <col min="1281" max="1281" width="60.85546875" style="23" customWidth="1"/>
    <col min="1282" max="1285" width="15.7109375" style="23" customWidth="1"/>
    <col min="1286" max="1536" width="11.42578125" style="23"/>
    <col min="1537" max="1537" width="60.85546875" style="23" customWidth="1"/>
    <col min="1538" max="1541" width="15.7109375" style="23" customWidth="1"/>
    <col min="1542" max="1792" width="11.42578125" style="23"/>
    <col min="1793" max="1793" width="60.85546875" style="23" customWidth="1"/>
    <col min="1794" max="1797" width="15.7109375" style="23" customWidth="1"/>
    <col min="1798" max="2048" width="11.42578125" style="23"/>
    <col min="2049" max="2049" width="60.85546875" style="23" customWidth="1"/>
    <col min="2050" max="2053" width="15.7109375" style="23" customWidth="1"/>
    <col min="2054" max="2304" width="11.42578125" style="23"/>
    <col min="2305" max="2305" width="60.85546875" style="23" customWidth="1"/>
    <col min="2306" max="2309" width="15.7109375" style="23" customWidth="1"/>
    <col min="2310" max="2560" width="11.42578125" style="23"/>
    <col min="2561" max="2561" width="60.85546875" style="23" customWidth="1"/>
    <col min="2562" max="2565" width="15.7109375" style="23" customWidth="1"/>
    <col min="2566" max="2816" width="11.42578125" style="23"/>
    <col min="2817" max="2817" width="60.85546875" style="23" customWidth="1"/>
    <col min="2818" max="2821" width="15.7109375" style="23" customWidth="1"/>
    <col min="2822" max="3072" width="11.42578125" style="23"/>
    <col min="3073" max="3073" width="60.85546875" style="23" customWidth="1"/>
    <col min="3074" max="3077" width="15.7109375" style="23" customWidth="1"/>
    <col min="3078" max="3328" width="11.42578125" style="23"/>
    <col min="3329" max="3329" width="60.85546875" style="23" customWidth="1"/>
    <col min="3330" max="3333" width="15.7109375" style="23" customWidth="1"/>
    <col min="3334" max="3584" width="11.42578125" style="23"/>
    <col min="3585" max="3585" width="60.85546875" style="23" customWidth="1"/>
    <col min="3586" max="3589" width="15.7109375" style="23" customWidth="1"/>
    <col min="3590" max="3840" width="11.42578125" style="23"/>
    <col min="3841" max="3841" width="60.85546875" style="23" customWidth="1"/>
    <col min="3842" max="3845" width="15.7109375" style="23" customWidth="1"/>
    <col min="3846" max="4096" width="11.42578125" style="23"/>
    <col min="4097" max="4097" width="60.85546875" style="23" customWidth="1"/>
    <col min="4098" max="4101" width="15.7109375" style="23" customWidth="1"/>
    <col min="4102" max="4352" width="11.42578125" style="23"/>
    <col min="4353" max="4353" width="60.85546875" style="23" customWidth="1"/>
    <col min="4354" max="4357" width="15.7109375" style="23" customWidth="1"/>
    <col min="4358" max="4608" width="11.42578125" style="23"/>
    <col min="4609" max="4609" width="60.85546875" style="23" customWidth="1"/>
    <col min="4610" max="4613" width="15.7109375" style="23" customWidth="1"/>
    <col min="4614" max="4864" width="11.42578125" style="23"/>
    <col min="4865" max="4865" width="60.85546875" style="23" customWidth="1"/>
    <col min="4866" max="4869" width="15.7109375" style="23" customWidth="1"/>
    <col min="4870" max="5120" width="11.42578125" style="23"/>
    <col min="5121" max="5121" width="60.85546875" style="23" customWidth="1"/>
    <col min="5122" max="5125" width="15.7109375" style="23" customWidth="1"/>
    <col min="5126" max="5376" width="11.42578125" style="23"/>
    <col min="5377" max="5377" width="60.85546875" style="23" customWidth="1"/>
    <col min="5378" max="5381" width="15.7109375" style="23" customWidth="1"/>
    <col min="5382" max="5632" width="11.42578125" style="23"/>
    <col min="5633" max="5633" width="60.85546875" style="23" customWidth="1"/>
    <col min="5634" max="5637" width="15.7109375" style="23" customWidth="1"/>
    <col min="5638" max="5888" width="11.42578125" style="23"/>
    <col min="5889" max="5889" width="60.85546875" style="23" customWidth="1"/>
    <col min="5890" max="5893" width="15.7109375" style="23" customWidth="1"/>
    <col min="5894" max="6144" width="11.42578125" style="23"/>
    <col min="6145" max="6145" width="60.85546875" style="23" customWidth="1"/>
    <col min="6146" max="6149" width="15.7109375" style="23" customWidth="1"/>
    <col min="6150" max="6400" width="11.42578125" style="23"/>
    <col min="6401" max="6401" width="60.85546875" style="23" customWidth="1"/>
    <col min="6402" max="6405" width="15.7109375" style="23" customWidth="1"/>
    <col min="6406" max="6656" width="11.42578125" style="23"/>
    <col min="6657" max="6657" width="60.85546875" style="23" customWidth="1"/>
    <col min="6658" max="6661" width="15.7109375" style="23" customWidth="1"/>
    <col min="6662" max="6912" width="11.42578125" style="23"/>
    <col min="6913" max="6913" width="60.85546875" style="23" customWidth="1"/>
    <col min="6914" max="6917" width="15.7109375" style="23" customWidth="1"/>
    <col min="6918" max="7168" width="11.42578125" style="23"/>
    <col min="7169" max="7169" width="60.85546875" style="23" customWidth="1"/>
    <col min="7170" max="7173" width="15.7109375" style="23" customWidth="1"/>
    <col min="7174" max="7424" width="11.42578125" style="23"/>
    <col min="7425" max="7425" width="60.85546875" style="23" customWidth="1"/>
    <col min="7426" max="7429" width="15.7109375" style="23" customWidth="1"/>
    <col min="7430" max="7680" width="11.42578125" style="23"/>
    <col min="7681" max="7681" width="60.85546875" style="23" customWidth="1"/>
    <col min="7682" max="7685" width="15.7109375" style="23" customWidth="1"/>
    <col min="7686" max="7936" width="11.42578125" style="23"/>
    <col min="7937" max="7937" width="60.85546875" style="23" customWidth="1"/>
    <col min="7938" max="7941" width="15.7109375" style="23" customWidth="1"/>
    <col min="7942" max="8192" width="11.42578125" style="23"/>
    <col min="8193" max="8193" width="60.85546875" style="23" customWidth="1"/>
    <col min="8194" max="8197" width="15.7109375" style="23" customWidth="1"/>
    <col min="8198" max="8448" width="11.42578125" style="23"/>
    <col min="8449" max="8449" width="60.85546875" style="23" customWidth="1"/>
    <col min="8450" max="8453" width="15.7109375" style="23" customWidth="1"/>
    <col min="8454" max="8704" width="11.42578125" style="23"/>
    <col min="8705" max="8705" width="60.85546875" style="23" customWidth="1"/>
    <col min="8706" max="8709" width="15.7109375" style="23" customWidth="1"/>
    <col min="8710" max="8960" width="11.42578125" style="23"/>
    <col min="8961" max="8961" width="60.85546875" style="23" customWidth="1"/>
    <col min="8962" max="8965" width="15.7109375" style="23" customWidth="1"/>
    <col min="8966" max="9216" width="11.42578125" style="23"/>
    <col min="9217" max="9217" width="60.85546875" style="23" customWidth="1"/>
    <col min="9218" max="9221" width="15.7109375" style="23" customWidth="1"/>
    <col min="9222" max="9472" width="11.42578125" style="23"/>
    <col min="9473" max="9473" width="60.85546875" style="23" customWidth="1"/>
    <col min="9474" max="9477" width="15.7109375" style="23" customWidth="1"/>
    <col min="9478" max="9728" width="11.42578125" style="23"/>
    <col min="9729" max="9729" width="60.85546875" style="23" customWidth="1"/>
    <col min="9730" max="9733" width="15.7109375" style="23" customWidth="1"/>
    <col min="9734" max="9984" width="11.42578125" style="23"/>
    <col min="9985" max="9985" width="60.85546875" style="23" customWidth="1"/>
    <col min="9986" max="9989" width="15.7109375" style="23" customWidth="1"/>
    <col min="9990" max="10240" width="11.42578125" style="23"/>
    <col min="10241" max="10241" width="60.85546875" style="23" customWidth="1"/>
    <col min="10242" max="10245" width="15.7109375" style="23" customWidth="1"/>
    <col min="10246" max="10496" width="11.42578125" style="23"/>
    <col min="10497" max="10497" width="60.85546875" style="23" customWidth="1"/>
    <col min="10498" max="10501" width="15.7109375" style="23" customWidth="1"/>
    <col min="10502" max="10752" width="11.42578125" style="23"/>
    <col min="10753" max="10753" width="60.85546875" style="23" customWidth="1"/>
    <col min="10754" max="10757" width="15.7109375" style="23" customWidth="1"/>
    <col min="10758" max="11008" width="11.42578125" style="23"/>
    <col min="11009" max="11009" width="60.85546875" style="23" customWidth="1"/>
    <col min="11010" max="11013" width="15.7109375" style="23" customWidth="1"/>
    <col min="11014" max="11264" width="11.42578125" style="23"/>
    <col min="11265" max="11265" width="60.85546875" style="23" customWidth="1"/>
    <col min="11266" max="11269" width="15.7109375" style="23" customWidth="1"/>
    <col min="11270" max="11520" width="11.42578125" style="23"/>
    <col min="11521" max="11521" width="60.85546875" style="23" customWidth="1"/>
    <col min="11522" max="11525" width="15.7109375" style="23" customWidth="1"/>
    <col min="11526" max="11776" width="11.42578125" style="23"/>
    <col min="11777" max="11777" width="60.85546875" style="23" customWidth="1"/>
    <col min="11778" max="11781" width="15.7109375" style="23" customWidth="1"/>
    <col min="11782" max="12032" width="11.42578125" style="23"/>
    <col min="12033" max="12033" width="60.85546875" style="23" customWidth="1"/>
    <col min="12034" max="12037" width="15.7109375" style="23" customWidth="1"/>
    <col min="12038" max="12288" width="11.42578125" style="23"/>
    <col min="12289" max="12289" width="60.85546875" style="23" customWidth="1"/>
    <col min="12290" max="12293" width="15.7109375" style="23" customWidth="1"/>
    <col min="12294" max="12544" width="11.42578125" style="23"/>
    <col min="12545" max="12545" width="60.85546875" style="23" customWidth="1"/>
    <col min="12546" max="12549" width="15.7109375" style="23" customWidth="1"/>
    <col min="12550" max="12800" width="11.42578125" style="23"/>
    <col min="12801" max="12801" width="60.85546875" style="23" customWidth="1"/>
    <col min="12802" max="12805" width="15.7109375" style="23" customWidth="1"/>
    <col min="12806" max="13056" width="11.42578125" style="23"/>
    <col min="13057" max="13057" width="60.85546875" style="23" customWidth="1"/>
    <col min="13058" max="13061" width="15.7109375" style="23" customWidth="1"/>
    <col min="13062" max="13312" width="11.42578125" style="23"/>
    <col min="13313" max="13313" width="60.85546875" style="23" customWidth="1"/>
    <col min="13314" max="13317" width="15.7109375" style="23" customWidth="1"/>
    <col min="13318" max="13568" width="11.42578125" style="23"/>
    <col min="13569" max="13569" width="60.85546875" style="23" customWidth="1"/>
    <col min="13570" max="13573" width="15.7109375" style="23" customWidth="1"/>
    <col min="13574" max="13824" width="11.42578125" style="23"/>
    <col min="13825" max="13825" width="60.85546875" style="23" customWidth="1"/>
    <col min="13826" max="13829" width="15.7109375" style="23" customWidth="1"/>
    <col min="13830" max="14080" width="11.42578125" style="23"/>
    <col min="14081" max="14081" width="60.85546875" style="23" customWidth="1"/>
    <col min="14082" max="14085" width="15.7109375" style="23" customWidth="1"/>
    <col min="14086" max="14336" width="11.42578125" style="23"/>
    <col min="14337" max="14337" width="60.85546875" style="23" customWidth="1"/>
    <col min="14338" max="14341" width="15.7109375" style="23" customWidth="1"/>
    <col min="14342" max="14592" width="11.42578125" style="23"/>
    <col min="14593" max="14593" width="60.85546875" style="23" customWidth="1"/>
    <col min="14594" max="14597" width="15.7109375" style="23" customWidth="1"/>
    <col min="14598" max="14848" width="11.42578125" style="23"/>
    <col min="14849" max="14849" width="60.85546875" style="23" customWidth="1"/>
    <col min="14850" max="14853" width="15.7109375" style="23" customWidth="1"/>
    <col min="14854" max="15104" width="11.42578125" style="23"/>
    <col min="15105" max="15105" width="60.85546875" style="23" customWidth="1"/>
    <col min="15106" max="15109" width="15.7109375" style="23" customWidth="1"/>
    <col min="15110" max="15360" width="11.42578125" style="23"/>
    <col min="15361" max="15361" width="60.85546875" style="23" customWidth="1"/>
    <col min="15362" max="15365" width="15.7109375" style="23" customWidth="1"/>
    <col min="15366" max="15616" width="11.42578125" style="23"/>
    <col min="15617" max="15617" width="60.85546875" style="23" customWidth="1"/>
    <col min="15618" max="15621" width="15.7109375" style="23" customWidth="1"/>
    <col min="15622" max="15872" width="11.42578125" style="23"/>
    <col min="15873" max="15873" width="60.85546875" style="23" customWidth="1"/>
    <col min="15874" max="15877" width="15.7109375" style="23" customWidth="1"/>
    <col min="15878" max="16128" width="11.42578125" style="23"/>
    <col min="16129" max="16129" width="60.855468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72</v>
      </c>
      <c r="B2" s="411"/>
      <c r="C2" s="411"/>
      <c r="D2" s="411"/>
      <c r="E2" s="411"/>
    </row>
    <row r="3" spans="1:5" s="19" customFormat="1" ht="15" customHeight="1" x14ac:dyDescent="0.25">
      <c r="A3" s="411" t="str">
        <f>'[1]150-1'!A3</f>
        <v>AL 30 DE SEPTIEMBRE DE 2025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58"/>
    </row>
    <row r="6" spans="1:5" ht="30" customHeight="1" x14ac:dyDescent="0.2">
      <c r="A6" s="24" t="s">
        <v>77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5">
      <c r="A7" s="28" t="s">
        <v>51</v>
      </c>
      <c r="B7" s="29">
        <f>IFERROR(HLOOKUP(B$6,[1]contingente!$C$13:$BT$31,[1]contingente!$A14,FALSE)/1000,0)</f>
        <v>1198.6897000000001</v>
      </c>
      <c r="C7" s="29">
        <f>IFERROR(HLOOKUP(C$6,[1]contingente!$C$13:$BT$31,[1]contingente!$A14,FALSE)/1000,0)</f>
        <v>75.733899999999991</v>
      </c>
      <c r="D7" s="133">
        <f>SUM(B7:C7)</f>
        <v>1274.4236000000001</v>
      </c>
      <c r="E7" s="134">
        <f>D7/$D$25</f>
        <v>1.806302532590702E-2</v>
      </c>
    </row>
    <row r="8" spans="1:5" ht="15" customHeight="1" x14ac:dyDescent="0.25">
      <c r="A8" s="28" t="s">
        <v>52</v>
      </c>
      <c r="B8" s="29">
        <f>IFERROR(HLOOKUP(B$6,[1]contingente!$C$13:$BT$31,[1]contingente!$A15,FALSE)/1000,0)</f>
        <v>31.222010000000001</v>
      </c>
      <c r="C8" s="29">
        <f>IFERROR(HLOOKUP(C$6,[1]contingente!$C$13:$BT$31,[1]contingente!$A15,FALSE)/1000,0)</f>
        <v>0</v>
      </c>
      <c r="D8" s="133">
        <f t="shared" ref="D8:D24" si="0">SUM(B8:C8)</f>
        <v>31.222010000000001</v>
      </c>
      <c r="E8" s="134">
        <f t="shared" ref="E8:E24" si="1">D8/$D$25</f>
        <v>4.4252472832088344E-4</v>
      </c>
    </row>
    <row r="9" spans="1:5" ht="15" customHeight="1" x14ac:dyDescent="0.25">
      <c r="A9" s="28" t="s">
        <v>53</v>
      </c>
      <c r="B9" s="29">
        <f>IFERROR(HLOOKUP(B$6,[1]contingente!$C$13:$BT$31,[1]contingente!$A16,FALSE)/1000,0)</f>
        <v>36.98612</v>
      </c>
      <c r="C9" s="29">
        <f>IFERROR(HLOOKUP(C$6,[1]contingente!$C$13:$BT$31,[1]contingente!$A16,FALSE)/1000,0)</f>
        <v>0</v>
      </c>
      <c r="D9" s="133">
        <f t="shared" si="0"/>
        <v>36.98612</v>
      </c>
      <c r="E9" s="134">
        <f t="shared" si="1"/>
        <v>5.2422226194417314E-4</v>
      </c>
    </row>
    <row r="10" spans="1:5" ht="15" customHeight="1" x14ac:dyDescent="0.25">
      <c r="A10" s="28" t="s">
        <v>54</v>
      </c>
      <c r="B10" s="29">
        <f>IFERROR(HLOOKUP(B$6,[1]contingente!$C$13:$BT$31,[1]contingente!$A17,FALSE)/1000,0)</f>
        <v>253.26201999999998</v>
      </c>
      <c r="C10" s="29">
        <f>IFERROR(HLOOKUP(C$6,[1]contingente!$C$13:$BT$31,[1]contingente!$A17,FALSE)/1000,0)</f>
        <v>0</v>
      </c>
      <c r="D10" s="133">
        <f t="shared" si="0"/>
        <v>253.26201999999998</v>
      </c>
      <c r="E10" s="134">
        <f t="shared" si="1"/>
        <v>3.5896057491012954E-3</v>
      </c>
    </row>
    <row r="11" spans="1:5" ht="15" customHeight="1" x14ac:dyDescent="0.25">
      <c r="A11" s="28" t="s">
        <v>55</v>
      </c>
      <c r="B11" s="29">
        <f>IFERROR(HLOOKUP(B$6,[1]contingente!$C$13:$BT$31,[1]contingente!$A18,FALSE)/1000,0)</f>
        <v>4081.36996</v>
      </c>
      <c r="C11" s="29">
        <f>IFERROR(HLOOKUP(C$6,[1]contingente!$C$13:$BT$31,[1]contingente!$A18,FALSE)/1000,0)</f>
        <v>1952.1532700000002</v>
      </c>
      <c r="D11" s="133">
        <f t="shared" si="0"/>
        <v>6033.5232300000007</v>
      </c>
      <c r="E11" s="134">
        <f t="shared" si="1"/>
        <v>8.5516058324671906E-2</v>
      </c>
    </row>
    <row r="12" spans="1:5" ht="15" customHeight="1" x14ac:dyDescent="0.25">
      <c r="A12" s="28" t="s">
        <v>56</v>
      </c>
      <c r="B12" s="29">
        <f>IFERROR(HLOOKUP(B$6,[1]contingente!$C$13:$BT$31,[1]contingente!$A19,FALSE)/1000,0)</f>
        <v>108.82078</v>
      </c>
      <c r="C12" s="29">
        <f>IFERROR(HLOOKUP(C$6,[1]contingente!$C$13:$BT$31,[1]contingente!$A19,FALSE)/1000,0)</f>
        <v>0</v>
      </c>
      <c r="D12" s="133">
        <f t="shared" si="0"/>
        <v>108.82078</v>
      </c>
      <c r="E12" s="134">
        <f t="shared" si="1"/>
        <v>1.5423698251703405E-3</v>
      </c>
    </row>
    <row r="13" spans="1:5" ht="15" customHeight="1" x14ac:dyDescent="0.25">
      <c r="A13" s="28" t="s">
        <v>57</v>
      </c>
      <c r="B13" s="29">
        <f>IFERROR(HLOOKUP(B$6,[1]contingente!$C$13:$BT$31,[1]contingente!$A20,FALSE)/1000,0)</f>
        <v>1975.4728799999993</v>
      </c>
      <c r="C13" s="29">
        <f>IFERROR(HLOOKUP(C$6,[1]contingente!$C$13:$BT$31,[1]contingente!$A20,FALSE)/1000,0)</f>
        <v>22683.019230000005</v>
      </c>
      <c r="D13" s="133">
        <f t="shared" si="0"/>
        <v>24658.492110000007</v>
      </c>
      <c r="E13" s="134">
        <f t="shared" si="1"/>
        <v>0.34949679798899558</v>
      </c>
    </row>
    <row r="14" spans="1:5" ht="15" customHeight="1" x14ac:dyDescent="0.25">
      <c r="A14" s="28" t="s">
        <v>58</v>
      </c>
      <c r="B14" s="29">
        <f>IFERROR(HLOOKUP(B$6,[1]contingente!$C$13:$BT$31,[1]contingente!$A21,FALSE)/1000,0)</f>
        <v>7734.6998800000047</v>
      </c>
      <c r="C14" s="29">
        <f>IFERROR(HLOOKUP(C$6,[1]contingente!$C$13:$BT$31,[1]contingente!$A21,FALSE)/1000,0)</f>
        <v>11716.741510000003</v>
      </c>
      <c r="D14" s="133">
        <f t="shared" si="0"/>
        <v>19451.441390000007</v>
      </c>
      <c r="E14" s="134">
        <f t="shared" si="1"/>
        <v>0.27569473639138992</v>
      </c>
    </row>
    <row r="15" spans="1:5" ht="15" customHeight="1" x14ac:dyDescent="0.25">
      <c r="A15" s="28" t="s">
        <v>59</v>
      </c>
      <c r="B15" s="29">
        <f>IFERROR(HLOOKUP(B$6,[1]contingente!$C$13:$BT$31,[1]contingente!$A22,FALSE)/1000,0)</f>
        <v>2702.5197600000001</v>
      </c>
      <c r="C15" s="29">
        <f>IFERROR(HLOOKUP(C$6,[1]contingente!$C$13:$BT$31,[1]contingente!$A22,FALSE)/1000,0)</f>
        <v>97.336459999999988</v>
      </c>
      <c r="D15" s="133">
        <f t="shared" si="0"/>
        <v>2799.8562200000001</v>
      </c>
      <c r="E15" s="134">
        <f t="shared" si="1"/>
        <v>3.9683723536474293E-2</v>
      </c>
    </row>
    <row r="16" spans="1:5" ht="15" customHeight="1" x14ac:dyDescent="0.25">
      <c r="A16" s="28" t="s">
        <v>60</v>
      </c>
      <c r="B16" s="29">
        <f>IFERROR(HLOOKUP(B$6,[1]contingente!$C$13:$BT$31,[1]contingente!$A23,FALSE)/1000,0)</f>
        <v>3818.0075900000002</v>
      </c>
      <c r="C16" s="29">
        <f>IFERROR(HLOOKUP(C$6,[1]contingente!$C$13:$BT$31,[1]contingente!$A23,FALSE)/1000,0)</f>
        <v>293.49000000000007</v>
      </c>
      <c r="D16" s="133">
        <f t="shared" si="0"/>
        <v>4111.4975899999999</v>
      </c>
      <c r="E16" s="134">
        <f t="shared" si="1"/>
        <v>5.8274254412407044E-2</v>
      </c>
    </row>
    <row r="17" spans="1:5" ht="15" customHeight="1" x14ac:dyDescent="0.25">
      <c r="A17" s="28" t="s">
        <v>61</v>
      </c>
      <c r="B17" s="29">
        <f>IFERROR(HLOOKUP(B$6,[1]contingente!$C$13:$BT$31,[1]contingente!$A24,FALSE)/1000,0)</f>
        <v>999.07361999999978</v>
      </c>
      <c r="C17" s="29">
        <f>IFERROR(HLOOKUP(C$6,[1]contingente!$C$13:$BT$31,[1]contingente!$A24,FALSE)/1000,0)</f>
        <v>291.75196999999997</v>
      </c>
      <c r="D17" s="133">
        <f t="shared" si="0"/>
        <v>1290.8255899999997</v>
      </c>
      <c r="E17" s="134">
        <f t="shared" si="1"/>
        <v>1.8295498705060753E-2</v>
      </c>
    </row>
    <row r="18" spans="1:5" ht="15" customHeight="1" x14ac:dyDescent="0.25">
      <c r="A18" s="28" t="s">
        <v>62</v>
      </c>
      <c r="B18" s="29">
        <f>IFERROR(HLOOKUP(B$6,[1]contingente!$C$13:$BT$31,[1]contingente!$A25,FALSE)/1000,0)</f>
        <v>2573.8667099999998</v>
      </c>
      <c r="C18" s="29">
        <f>IFERROR(HLOOKUP(C$6,[1]contingente!$C$13:$BT$31,[1]contingente!$A25,FALSE)/1000,0)</f>
        <v>4520.2223099999983</v>
      </c>
      <c r="D18" s="133">
        <f t="shared" si="0"/>
        <v>7094.0890199999976</v>
      </c>
      <c r="E18" s="134">
        <f t="shared" si="1"/>
        <v>0.10054797292870193</v>
      </c>
    </row>
    <row r="19" spans="1:5" ht="15" customHeight="1" x14ac:dyDescent="0.25">
      <c r="A19" s="28" t="s">
        <v>63</v>
      </c>
      <c r="B19" s="29">
        <f>IFERROR(HLOOKUP(B$6,[1]contingente!$C$13:$BT$31,[1]contingente!$A26,FALSE)/1000,0)</f>
        <v>595.31004000000019</v>
      </c>
      <c r="C19" s="29">
        <f>IFERROR(HLOOKUP(C$6,[1]contingente!$C$13:$BT$31,[1]contingente!$A26,FALSE)/1000,0)</f>
        <v>10</v>
      </c>
      <c r="D19" s="133">
        <f t="shared" si="0"/>
        <v>605.31004000000019</v>
      </c>
      <c r="E19" s="134">
        <f t="shared" si="1"/>
        <v>8.5793535073783889E-3</v>
      </c>
    </row>
    <row r="20" spans="1:5" ht="15" customHeight="1" x14ac:dyDescent="0.25">
      <c r="A20" s="28" t="s">
        <v>64</v>
      </c>
      <c r="B20" s="29">
        <f>IFERROR(HLOOKUP(B$6,[1]contingente!$C$13:$BT$31,[1]contingente!$A27,FALSE)/1000,0)</f>
        <v>404.78083000000015</v>
      </c>
      <c r="C20" s="29">
        <f>IFERROR(HLOOKUP(C$6,[1]contingente!$C$13:$BT$31,[1]contingente!$A27,FALSE)/1000,0)</f>
        <v>70.24266999999999</v>
      </c>
      <c r="D20" s="133">
        <f t="shared" si="0"/>
        <v>475.02350000000013</v>
      </c>
      <c r="E20" s="134">
        <f t="shared" si="1"/>
        <v>6.7327390287664126E-3</v>
      </c>
    </row>
    <row r="21" spans="1:5" ht="15" customHeight="1" x14ac:dyDescent="0.25">
      <c r="A21" s="28" t="s">
        <v>65</v>
      </c>
      <c r="B21" s="29">
        <f>IFERROR(HLOOKUP(B$6,[1]contingente!$C$13:$BT$31,[1]contingente!$A28,FALSE)/1000,0)</f>
        <v>1434.0479299999997</v>
      </c>
      <c r="C21" s="29">
        <f>IFERROR(HLOOKUP(C$6,[1]contingente!$C$13:$BT$31,[1]contingente!$A28,FALSE)/1000,0)</f>
        <v>272.97474</v>
      </c>
      <c r="D21" s="133">
        <f t="shared" si="0"/>
        <v>1707.0226699999998</v>
      </c>
      <c r="E21" s="134">
        <f t="shared" si="1"/>
        <v>2.4194462280914618E-2</v>
      </c>
    </row>
    <row r="22" spans="1:5" ht="15" customHeight="1" x14ac:dyDescent="0.25">
      <c r="A22" s="28" t="s">
        <v>66</v>
      </c>
      <c r="B22" s="29">
        <f>IFERROR(HLOOKUP(B$6,[1]contingente!$C$13:$BT$31,[1]contingente!$A29,FALSE)/1000,0)</f>
        <v>58.007539999999992</v>
      </c>
      <c r="C22" s="29">
        <f>IFERROR(HLOOKUP(C$6,[1]contingente!$C$13:$BT$31,[1]contingente!$A29,FALSE)/1000,0)</f>
        <v>4.7357700000000005</v>
      </c>
      <c r="D22" s="133">
        <f t="shared" si="0"/>
        <v>62.743309999999994</v>
      </c>
      <c r="E22" s="134">
        <f t="shared" si="1"/>
        <v>8.892914393308748E-4</v>
      </c>
    </row>
    <row r="23" spans="1:5" ht="15" customHeight="1" x14ac:dyDescent="0.25">
      <c r="A23" s="28" t="s">
        <v>67</v>
      </c>
      <c r="B23" s="29">
        <f>IFERROR(HLOOKUP(B$6,[1]contingente!$C$13:$BT$31,[1]contingente!$A30,FALSE)/1000,0)</f>
        <v>3.29969</v>
      </c>
      <c r="C23" s="29">
        <f>IFERROR(HLOOKUP(C$6,[1]contingente!$C$13:$BT$31,[1]contingente!$A30,FALSE)/1000,0)</f>
        <v>0</v>
      </c>
      <c r="D23" s="133">
        <f t="shared" si="0"/>
        <v>3.29969</v>
      </c>
      <c r="E23" s="134">
        <f t="shared" si="1"/>
        <v>4.6768110726796123E-5</v>
      </c>
    </row>
    <row r="24" spans="1:5" s="22" customFormat="1" ht="15" customHeight="1" x14ac:dyDescent="0.25">
      <c r="A24" s="28" t="s">
        <v>68</v>
      </c>
      <c r="B24" s="29">
        <f>IFERROR(HLOOKUP(B$6,[1]contingente!$C$13:$BT$31,[1]contingente!$A31,FALSE)/1000,0)</f>
        <v>421.34852000000001</v>
      </c>
      <c r="C24" s="29">
        <f>IFERROR(HLOOKUP(C$6,[1]contingente!$C$13:$BT$31,[1]contingente!$A31,FALSE)/1000,0)</f>
        <v>135.08447999999999</v>
      </c>
      <c r="D24" s="133">
        <f t="shared" si="0"/>
        <v>556.43299999999999</v>
      </c>
      <c r="E24" s="134">
        <f t="shared" si="1"/>
        <v>7.8865954547376708E-3</v>
      </c>
    </row>
    <row r="25" spans="1:5" ht="15" customHeight="1" x14ac:dyDescent="0.25">
      <c r="A25" s="31" t="s">
        <v>69</v>
      </c>
      <c r="B25" s="135">
        <f>SUM(B7:B24)</f>
        <v>28430.78558</v>
      </c>
      <c r="C25" s="135">
        <f>SUM(C7:C24)</f>
        <v>42123.48631</v>
      </c>
      <c r="D25" s="135">
        <f>SUM(D7:D24)</f>
        <v>70554.271890000018</v>
      </c>
      <c r="E25" s="136">
        <f>SUM(E7:E24)</f>
        <v>0.99999999999999989</v>
      </c>
    </row>
    <row r="26" spans="1:5" ht="15" customHeight="1" x14ac:dyDescent="0.25">
      <c r="A26" s="34" t="s">
        <v>70</v>
      </c>
      <c r="B26" s="134">
        <f>B25/$D$25</f>
        <v>0.40296334748271462</v>
      </c>
      <c r="C26" s="134">
        <f>C25/$D$25</f>
        <v>0.5970366525172851</v>
      </c>
      <c r="D26" s="134">
        <f>D25/$D$25</f>
        <v>1</v>
      </c>
      <c r="E26" s="134"/>
    </row>
    <row r="27" spans="1:5" ht="15" customHeight="1" thickBot="1" x14ac:dyDescent="0.25">
      <c r="A27" s="35"/>
      <c r="B27" s="54"/>
      <c r="C27" s="37"/>
      <c r="D27" s="54"/>
      <c r="E27" s="137"/>
    </row>
    <row r="28" spans="1:5" ht="15" customHeight="1" thickTop="1" x14ac:dyDescent="0.2">
      <c r="A28" s="39" t="s">
        <v>71</v>
      </c>
      <c r="B28" s="40"/>
      <c r="C28" s="30"/>
      <c r="D28" s="40"/>
      <c r="E28" s="40"/>
    </row>
    <row r="29" spans="1:5" ht="15" customHeight="1" x14ac:dyDescent="0.2">
      <c r="A29" s="41"/>
      <c r="B29" s="22"/>
      <c r="C29" s="29"/>
      <c r="D29" s="22"/>
      <c r="E29" s="4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0D138-7B5B-434E-98F1-B1968BF22AD4}">
  <sheetPr codeName="Hoja49">
    <pageSetUpPr fitToPage="1"/>
  </sheetPr>
  <dimension ref="A1:E29"/>
  <sheetViews>
    <sheetView zoomScaleNormal="100" workbookViewId="0">
      <selection activeCell="G8" sqref="G8"/>
    </sheetView>
  </sheetViews>
  <sheetFormatPr baseColWidth="10" defaultRowHeight="12.75" x14ac:dyDescent="0.2"/>
  <cols>
    <col min="1" max="1" width="60.85546875" style="42" customWidth="1"/>
    <col min="2" max="5" width="15.7109375" style="23" customWidth="1"/>
    <col min="6" max="256" width="11.42578125" style="23"/>
    <col min="257" max="257" width="60.85546875" style="23" customWidth="1"/>
    <col min="258" max="261" width="15.7109375" style="23" customWidth="1"/>
    <col min="262" max="512" width="11.42578125" style="23"/>
    <col min="513" max="513" width="60.85546875" style="23" customWidth="1"/>
    <col min="514" max="517" width="15.7109375" style="23" customWidth="1"/>
    <col min="518" max="768" width="11.42578125" style="23"/>
    <col min="769" max="769" width="60.85546875" style="23" customWidth="1"/>
    <col min="770" max="773" width="15.7109375" style="23" customWidth="1"/>
    <col min="774" max="1024" width="11.42578125" style="23"/>
    <col min="1025" max="1025" width="60.85546875" style="23" customWidth="1"/>
    <col min="1026" max="1029" width="15.7109375" style="23" customWidth="1"/>
    <col min="1030" max="1280" width="11.42578125" style="23"/>
    <col min="1281" max="1281" width="60.85546875" style="23" customWidth="1"/>
    <col min="1282" max="1285" width="15.7109375" style="23" customWidth="1"/>
    <col min="1286" max="1536" width="11.42578125" style="23"/>
    <col min="1537" max="1537" width="60.85546875" style="23" customWidth="1"/>
    <col min="1538" max="1541" width="15.7109375" style="23" customWidth="1"/>
    <col min="1542" max="1792" width="11.42578125" style="23"/>
    <col min="1793" max="1793" width="60.85546875" style="23" customWidth="1"/>
    <col min="1794" max="1797" width="15.7109375" style="23" customWidth="1"/>
    <col min="1798" max="2048" width="11.42578125" style="23"/>
    <col min="2049" max="2049" width="60.85546875" style="23" customWidth="1"/>
    <col min="2050" max="2053" width="15.7109375" style="23" customWidth="1"/>
    <col min="2054" max="2304" width="11.42578125" style="23"/>
    <col min="2305" max="2305" width="60.85546875" style="23" customWidth="1"/>
    <col min="2306" max="2309" width="15.7109375" style="23" customWidth="1"/>
    <col min="2310" max="2560" width="11.42578125" style="23"/>
    <col min="2561" max="2561" width="60.85546875" style="23" customWidth="1"/>
    <col min="2562" max="2565" width="15.7109375" style="23" customWidth="1"/>
    <col min="2566" max="2816" width="11.42578125" style="23"/>
    <col min="2817" max="2817" width="60.85546875" style="23" customWidth="1"/>
    <col min="2818" max="2821" width="15.7109375" style="23" customWidth="1"/>
    <col min="2822" max="3072" width="11.42578125" style="23"/>
    <col min="3073" max="3073" width="60.85546875" style="23" customWidth="1"/>
    <col min="3074" max="3077" width="15.7109375" style="23" customWidth="1"/>
    <col min="3078" max="3328" width="11.42578125" style="23"/>
    <col min="3329" max="3329" width="60.85546875" style="23" customWidth="1"/>
    <col min="3330" max="3333" width="15.7109375" style="23" customWidth="1"/>
    <col min="3334" max="3584" width="11.42578125" style="23"/>
    <col min="3585" max="3585" width="60.85546875" style="23" customWidth="1"/>
    <col min="3586" max="3589" width="15.7109375" style="23" customWidth="1"/>
    <col min="3590" max="3840" width="11.42578125" style="23"/>
    <col min="3841" max="3841" width="60.85546875" style="23" customWidth="1"/>
    <col min="3842" max="3845" width="15.7109375" style="23" customWidth="1"/>
    <col min="3846" max="4096" width="11.42578125" style="23"/>
    <col min="4097" max="4097" width="60.85546875" style="23" customWidth="1"/>
    <col min="4098" max="4101" width="15.7109375" style="23" customWidth="1"/>
    <col min="4102" max="4352" width="11.42578125" style="23"/>
    <col min="4353" max="4353" width="60.85546875" style="23" customWidth="1"/>
    <col min="4354" max="4357" width="15.7109375" style="23" customWidth="1"/>
    <col min="4358" max="4608" width="11.42578125" style="23"/>
    <col min="4609" max="4609" width="60.85546875" style="23" customWidth="1"/>
    <col min="4610" max="4613" width="15.7109375" style="23" customWidth="1"/>
    <col min="4614" max="4864" width="11.42578125" style="23"/>
    <col min="4865" max="4865" width="60.85546875" style="23" customWidth="1"/>
    <col min="4866" max="4869" width="15.7109375" style="23" customWidth="1"/>
    <col min="4870" max="5120" width="11.42578125" style="23"/>
    <col min="5121" max="5121" width="60.85546875" style="23" customWidth="1"/>
    <col min="5122" max="5125" width="15.7109375" style="23" customWidth="1"/>
    <col min="5126" max="5376" width="11.42578125" style="23"/>
    <col min="5377" max="5377" width="60.85546875" style="23" customWidth="1"/>
    <col min="5378" max="5381" width="15.7109375" style="23" customWidth="1"/>
    <col min="5382" max="5632" width="11.42578125" style="23"/>
    <col min="5633" max="5633" width="60.85546875" style="23" customWidth="1"/>
    <col min="5634" max="5637" width="15.7109375" style="23" customWidth="1"/>
    <col min="5638" max="5888" width="11.42578125" style="23"/>
    <col min="5889" max="5889" width="60.85546875" style="23" customWidth="1"/>
    <col min="5890" max="5893" width="15.7109375" style="23" customWidth="1"/>
    <col min="5894" max="6144" width="11.42578125" style="23"/>
    <col min="6145" max="6145" width="60.85546875" style="23" customWidth="1"/>
    <col min="6146" max="6149" width="15.7109375" style="23" customWidth="1"/>
    <col min="6150" max="6400" width="11.42578125" style="23"/>
    <col min="6401" max="6401" width="60.85546875" style="23" customWidth="1"/>
    <col min="6402" max="6405" width="15.7109375" style="23" customWidth="1"/>
    <col min="6406" max="6656" width="11.42578125" style="23"/>
    <col min="6657" max="6657" width="60.85546875" style="23" customWidth="1"/>
    <col min="6658" max="6661" width="15.7109375" style="23" customWidth="1"/>
    <col min="6662" max="6912" width="11.42578125" style="23"/>
    <col min="6913" max="6913" width="60.85546875" style="23" customWidth="1"/>
    <col min="6914" max="6917" width="15.7109375" style="23" customWidth="1"/>
    <col min="6918" max="7168" width="11.42578125" style="23"/>
    <col min="7169" max="7169" width="60.85546875" style="23" customWidth="1"/>
    <col min="7170" max="7173" width="15.7109375" style="23" customWidth="1"/>
    <col min="7174" max="7424" width="11.42578125" style="23"/>
    <col min="7425" max="7425" width="60.85546875" style="23" customWidth="1"/>
    <col min="7426" max="7429" width="15.7109375" style="23" customWidth="1"/>
    <col min="7430" max="7680" width="11.42578125" style="23"/>
    <col min="7681" max="7681" width="60.85546875" style="23" customWidth="1"/>
    <col min="7682" max="7685" width="15.7109375" style="23" customWidth="1"/>
    <col min="7686" max="7936" width="11.42578125" style="23"/>
    <col min="7937" max="7937" width="60.85546875" style="23" customWidth="1"/>
    <col min="7938" max="7941" width="15.7109375" style="23" customWidth="1"/>
    <col min="7942" max="8192" width="11.42578125" style="23"/>
    <col min="8193" max="8193" width="60.85546875" style="23" customWidth="1"/>
    <col min="8194" max="8197" width="15.7109375" style="23" customWidth="1"/>
    <col min="8198" max="8448" width="11.42578125" style="23"/>
    <col min="8449" max="8449" width="60.85546875" style="23" customWidth="1"/>
    <col min="8450" max="8453" width="15.7109375" style="23" customWidth="1"/>
    <col min="8454" max="8704" width="11.42578125" style="23"/>
    <col min="8705" max="8705" width="60.85546875" style="23" customWidth="1"/>
    <col min="8706" max="8709" width="15.7109375" style="23" customWidth="1"/>
    <col min="8710" max="8960" width="11.42578125" style="23"/>
    <col min="8961" max="8961" width="60.85546875" style="23" customWidth="1"/>
    <col min="8962" max="8965" width="15.7109375" style="23" customWidth="1"/>
    <col min="8966" max="9216" width="11.42578125" style="23"/>
    <col min="9217" max="9217" width="60.85546875" style="23" customWidth="1"/>
    <col min="9218" max="9221" width="15.7109375" style="23" customWidth="1"/>
    <col min="9222" max="9472" width="11.42578125" style="23"/>
    <col min="9473" max="9473" width="60.85546875" style="23" customWidth="1"/>
    <col min="9474" max="9477" width="15.7109375" style="23" customWidth="1"/>
    <col min="9478" max="9728" width="11.42578125" style="23"/>
    <col min="9729" max="9729" width="60.85546875" style="23" customWidth="1"/>
    <col min="9730" max="9733" width="15.7109375" style="23" customWidth="1"/>
    <col min="9734" max="9984" width="11.42578125" style="23"/>
    <col min="9985" max="9985" width="60.85546875" style="23" customWidth="1"/>
    <col min="9986" max="9989" width="15.7109375" style="23" customWidth="1"/>
    <col min="9990" max="10240" width="11.42578125" style="23"/>
    <col min="10241" max="10241" width="60.85546875" style="23" customWidth="1"/>
    <col min="10242" max="10245" width="15.7109375" style="23" customWidth="1"/>
    <col min="10246" max="10496" width="11.42578125" style="23"/>
    <col min="10497" max="10497" width="60.85546875" style="23" customWidth="1"/>
    <col min="10498" max="10501" width="15.7109375" style="23" customWidth="1"/>
    <col min="10502" max="10752" width="11.42578125" style="23"/>
    <col min="10753" max="10753" width="60.85546875" style="23" customWidth="1"/>
    <col min="10754" max="10757" width="15.7109375" style="23" customWidth="1"/>
    <col min="10758" max="11008" width="11.42578125" style="23"/>
    <col min="11009" max="11009" width="60.85546875" style="23" customWidth="1"/>
    <col min="11010" max="11013" width="15.7109375" style="23" customWidth="1"/>
    <col min="11014" max="11264" width="11.42578125" style="23"/>
    <col min="11265" max="11265" width="60.85546875" style="23" customWidth="1"/>
    <col min="11266" max="11269" width="15.7109375" style="23" customWidth="1"/>
    <col min="11270" max="11520" width="11.42578125" style="23"/>
    <col min="11521" max="11521" width="60.85546875" style="23" customWidth="1"/>
    <col min="11522" max="11525" width="15.7109375" style="23" customWidth="1"/>
    <col min="11526" max="11776" width="11.42578125" style="23"/>
    <col min="11777" max="11777" width="60.85546875" style="23" customWidth="1"/>
    <col min="11778" max="11781" width="15.7109375" style="23" customWidth="1"/>
    <col min="11782" max="12032" width="11.42578125" style="23"/>
    <col min="12033" max="12033" width="60.85546875" style="23" customWidth="1"/>
    <col min="12034" max="12037" width="15.7109375" style="23" customWidth="1"/>
    <col min="12038" max="12288" width="11.42578125" style="23"/>
    <col min="12289" max="12289" width="60.85546875" style="23" customWidth="1"/>
    <col min="12290" max="12293" width="15.7109375" style="23" customWidth="1"/>
    <col min="12294" max="12544" width="11.42578125" style="23"/>
    <col min="12545" max="12545" width="60.85546875" style="23" customWidth="1"/>
    <col min="12546" max="12549" width="15.7109375" style="23" customWidth="1"/>
    <col min="12550" max="12800" width="11.42578125" style="23"/>
    <col min="12801" max="12801" width="60.85546875" style="23" customWidth="1"/>
    <col min="12802" max="12805" width="15.7109375" style="23" customWidth="1"/>
    <col min="12806" max="13056" width="11.42578125" style="23"/>
    <col min="13057" max="13057" width="60.85546875" style="23" customWidth="1"/>
    <col min="13058" max="13061" width="15.7109375" style="23" customWidth="1"/>
    <col min="13062" max="13312" width="11.42578125" style="23"/>
    <col min="13313" max="13313" width="60.85546875" style="23" customWidth="1"/>
    <col min="13314" max="13317" width="15.7109375" style="23" customWidth="1"/>
    <col min="13318" max="13568" width="11.42578125" style="23"/>
    <col min="13569" max="13569" width="60.85546875" style="23" customWidth="1"/>
    <col min="13570" max="13573" width="15.7109375" style="23" customWidth="1"/>
    <col min="13574" max="13824" width="11.42578125" style="23"/>
    <col min="13825" max="13825" width="60.85546875" style="23" customWidth="1"/>
    <col min="13826" max="13829" width="15.7109375" style="23" customWidth="1"/>
    <col min="13830" max="14080" width="11.42578125" style="23"/>
    <col min="14081" max="14081" width="60.85546875" style="23" customWidth="1"/>
    <col min="14082" max="14085" width="15.7109375" style="23" customWidth="1"/>
    <col min="14086" max="14336" width="11.42578125" style="23"/>
    <col min="14337" max="14337" width="60.85546875" style="23" customWidth="1"/>
    <col min="14338" max="14341" width="15.7109375" style="23" customWidth="1"/>
    <col min="14342" max="14592" width="11.42578125" style="23"/>
    <col min="14593" max="14593" width="60.85546875" style="23" customWidth="1"/>
    <col min="14594" max="14597" width="15.7109375" style="23" customWidth="1"/>
    <col min="14598" max="14848" width="11.42578125" style="23"/>
    <col min="14849" max="14849" width="60.85546875" style="23" customWidth="1"/>
    <col min="14850" max="14853" width="15.7109375" style="23" customWidth="1"/>
    <col min="14854" max="15104" width="11.42578125" style="23"/>
    <col min="15105" max="15105" width="60.85546875" style="23" customWidth="1"/>
    <col min="15106" max="15109" width="15.7109375" style="23" customWidth="1"/>
    <col min="15110" max="15360" width="11.42578125" style="23"/>
    <col min="15361" max="15361" width="60.85546875" style="23" customWidth="1"/>
    <col min="15362" max="15365" width="15.7109375" style="23" customWidth="1"/>
    <col min="15366" max="15616" width="11.42578125" style="23"/>
    <col min="15617" max="15617" width="60.85546875" style="23" customWidth="1"/>
    <col min="15618" max="15621" width="15.7109375" style="23" customWidth="1"/>
    <col min="15622" max="15872" width="11.42578125" style="23"/>
    <col min="15873" max="15873" width="60.85546875" style="23" customWidth="1"/>
    <col min="15874" max="15877" width="15.7109375" style="23" customWidth="1"/>
    <col min="15878" max="16128" width="11.42578125" style="23"/>
    <col min="16129" max="16129" width="60.855468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73</v>
      </c>
      <c r="B2" s="411"/>
      <c r="C2" s="411"/>
      <c r="D2" s="411"/>
      <c r="E2" s="411"/>
    </row>
    <row r="3" spans="1:5" s="19" customFormat="1" ht="15" customHeight="1" x14ac:dyDescent="0.25">
      <c r="A3" s="411" t="s">
        <v>35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58"/>
    </row>
    <row r="6" spans="1:5" ht="30" customHeight="1" x14ac:dyDescent="0.2">
      <c r="A6" s="24" t="s">
        <v>77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5">
      <c r="A7" s="28" t="s">
        <v>51</v>
      </c>
      <c r="B7" s="29">
        <v>1366428.8636221995</v>
      </c>
      <c r="C7" s="29">
        <v>11580.161350000006</v>
      </c>
      <c r="D7" s="133">
        <v>1378009.0249721995</v>
      </c>
      <c r="E7" s="134">
        <v>0.31985668838980341</v>
      </c>
    </row>
    <row r="8" spans="1:5" ht="15" customHeight="1" x14ac:dyDescent="0.25">
      <c r="A8" s="28" t="s">
        <v>52</v>
      </c>
      <c r="B8" s="29">
        <v>21321.060670000006</v>
      </c>
      <c r="C8" s="29">
        <v>1026.6096500000001</v>
      </c>
      <c r="D8" s="133">
        <v>22347.670320000005</v>
      </c>
      <c r="E8" s="134">
        <v>5.1872315001177203E-3</v>
      </c>
    </row>
    <row r="9" spans="1:5" ht="15" customHeight="1" x14ac:dyDescent="0.25">
      <c r="A9" s="28" t="s">
        <v>53</v>
      </c>
      <c r="B9" s="29">
        <v>0</v>
      </c>
      <c r="C9" s="29">
        <v>0</v>
      </c>
      <c r="D9" s="133">
        <v>0</v>
      </c>
      <c r="E9" s="134">
        <v>0</v>
      </c>
    </row>
    <row r="10" spans="1:5" ht="15" customHeight="1" x14ac:dyDescent="0.25">
      <c r="A10" s="28" t="s">
        <v>54</v>
      </c>
      <c r="B10" s="29">
        <v>33904.776704000004</v>
      </c>
      <c r="C10" s="29">
        <v>6300.7561770000011</v>
      </c>
      <c r="D10" s="133">
        <v>40205.532881000006</v>
      </c>
      <c r="E10" s="134">
        <v>9.3323108696791428E-3</v>
      </c>
    </row>
    <row r="11" spans="1:5" ht="15" customHeight="1" x14ac:dyDescent="0.25">
      <c r="A11" s="28" t="s">
        <v>55</v>
      </c>
      <c r="B11" s="29">
        <v>515588.72400079988</v>
      </c>
      <c r="C11" s="29">
        <v>71262.936239600007</v>
      </c>
      <c r="D11" s="133">
        <v>586851.66024039988</v>
      </c>
      <c r="E11" s="134">
        <v>0.13621712573641473</v>
      </c>
    </row>
    <row r="12" spans="1:5" ht="15" customHeight="1" x14ac:dyDescent="0.25">
      <c r="A12" s="28" t="s">
        <v>56</v>
      </c>
      <c r="B12" s="29">
        <v>1230.3050199999998</v>
      </c>
      <c r="C12" s="29">
        <v>71.827759999999998</v>
      </c>
      <c r="D12" s="133">
        <v>1302.1327799999997</v>
      </c>
      <c r="E12" s="134">
        <v>3.0224466698468169E-4</v>
      </c>
    </row>
    <row r="13" spans="1:5" ht="15" customHeight="1" x14ac:dyDescent="0.25">
      <c r="A13" s="28" t="s">
        <v>57</v>
      </c>
      <c r="B13" s="29">
        <v>286414.68173180008</v>
      </c>
      <c r="C13" s="29">
        <v>119783.76287340005</v>
      </c>
      <c r="D13" s="133">
        <v>406198.44460520014</v>
      </c>
      <c r="E13" s="134">
        <v>9.4284788391084368E-2</v>
      </c>
    </row>
    <row r="14" spans="1:5" ht="15" customHeight="1" x14ac:dyDescent="0.25">
      <c r="A14" s="28" t="s">
        <v>58</v>
      </c>
      <c r="B14" s="29">
        <v>889657.17353119992</v>
      </c>
      <c r="C14" s="29">
        <v>109401.05253620005</v>
      </c>
      <c r="D14" s="133">
        <v>999058.22606739996</v>
      </c>
      <c r="E14" s="134">
        <v>0.2318964897236119</v>
      </c>
    </row>
    <row r="15" spans="1:5" ht="15" customHeight="1" x14ac:dyDescent="0.25">
      <c r="A15" s="28" t="s">
        <v>59</v>
      </c>
      <c r="B15" s="29">
        <v>182422.63941039986</v>
      </c>
      <c r="C15" s="29">
        <v>24514.824979999998</v>
      </c>
      <c r="D15" s="133">
        <v>206937.46439039987</v>
      </c>
      <c r="E15" s="134">
        <v>4.8033308101905592E-2</v>
      </c>
    </row>
    <row r="16" spans="1:5" ht="15" customHeight="1" x14ac:dyDescent="0.25">
      <c r="A16" s="28" t="s">
        <v>60</v>
      </c>
      <c r="B16" s="29">
        <v>400169.09322420025</v>
      </c>
      <c r="C16" s="29">
        <v>33363.748079999998</v>
      </c>
      <c r="D16" s="133">
        <v>433532.84130420024</v>
      </c>
      <c r="E16" s="134">
        <v>0.10062951433179564</v>
      </c>
    </row>
    <row r="17" spans="1:5" ht="15" customHeight="1" x14ac:dyDescent="0.25">
      <c r="A17" s="28" t="s">
        <v>61</v>
      </c>
      <c r="B17" s="29">
        <v>1299.0337599999998</v>
      </c>
      <c r="C17" s="29">
        <v>169.85250239999999</v>
      </c>
      <c r="D17" s="133">
        <v>1468.8862623999999</v>
      </c>
      <c r="E17" s="134">
        <v>3.4095066650381218E-4</v>
      </c>
    </row>
    <row r="18" spans="1:5" ht="15" customHeight="1" x14ac:dyDescent="0.25">
      <c r="A18" s="28" t="s">
        <v>62</v>
      </c>
      <c r="B18" s="29">
        <v>121139.62196579999</v>
      </c>
      <c r="C18" s="29">
        <v>55245.048350800011</v>
      </c>
      <c r="D18" s="133">
        <v>176384.67031660001</v>
      </c>
      <c r="E18" s="134">
        <v>4.0941543565966944E-2</v>
      </c>
    </row>
    <row r="19" spans="1:5" ht="15" customHeight="1" x14ac:dyDescent="0.25">
      <c r="A19" s="28" t="s">
        <v>63</v>
      </c>
      <c r="B19" s="29">
        <v>1215.3887999999997</v>
      </c>
      <c r="C19" s="29">
        <v>0</v>
      </c>
      <c r="D19" s="133">
        <v>1215.3887999999997</v>
      </c>
      <c r="E19" s="134">
        <v>2.8211008028913295E-4</v>
      </c>
    </row>
    <row r="20" spans="1:5" ht="15" customHeight="1" x14ac:dyDescent="0.25">
      <c r="A20" s="28" t="s">
        <v>64</v>
      </c>
      <c r="B20" s="29">
        <v>3153.8642199999999</v>
      </c>
      <c r="C20" s="29">
        <v>1712.68002</v>
      </c>
      <c r="D20" s="133">
        <v>4866.5442400000002</v>
      </c>
      <c r="E20" s="134">
        <v>1.1295983526234715E-3</v>
      </c>
    </row>
    <row r="21" spans="1:5" ht="15" customHeight="1" x14ac:dyDescent="0.25">
      <c r="A21" s="28" t="s">
        <v>65</v>
      </c>
      <c r="B21" s="29">
        <v>42085.749666799973</v>
      </c>
      <c r="C21" s="29">
        <v>7264.7808299999997</v>
      </c>
      <c r="D21" s="133">
        <v>49350.530496799969</v>
      </c>
      <c r="E21" s="134">
        <v>1.1455002811251468E-2</v>
      </c>
    </row>
    <row r="22" spans="1:5" ht="15" customHeight="1" x14ac:dyDescent="0.25">
      <c r="A22" s="28" t="s">
        <v>66</v>
      </c>
      <c r="B22" s="29">
        <v>376.11119000000002</v>
      </c>
      <c r="C22" s="29">
        <v>0</v>
      </c>
      <c r="D22" s="133">
        <v>376.11119000000002</v>
      </c>
      <c r="E22" s="134">
        <v>8.7301082590642085E-5</v>
      </c>
    </row>
    <row r="23" spans="1:5" ht="15" customHeight="1" x14ac:dyDescent="0.25">
      <c r="A23" s="28" t="s">
        <v>67</v>
      </c>
      <c r="B23" s="29">
        <v>0</v>
      </c>
      <c r="C23" s="29">
        <v>0</v>
      </c>
      <c r="D23" s="133">
        <v>0</v>
      </c>
      <c r="E23" s="134">
        <v>0</v>
      </c>
    </row>
    <row r="24" spans="1:5" s="22" customFormat="1" ht="15" customHeight="1" x14ac:dyDescent="0.25">
      <c r="A24" s="28" t="s">
        <v>68</v>
      </c>
      <c r="B24" s="29">
        <v>102.49971000000001</v>
      </c>
      <c r="C24" s="29">
        <v>0</v>
      </c>
      <c r="D24" s="133">
        <v>102.49971000000001</v>
      </c>
      <c r="E24" s="134">
        <v>2.379172937722715E-5</v>
      </c>
    </row>
    <row r="25" spans="1:5" ht="15" customHeight="1" x14ac:dyDescent="0.25">
      <c r="A25" s="31" t="s">
        <v>69</v>
      </c>
      <c r="B25" s="135">
        <v>3866509.5872271992</v>
      </c>
      <c r="C25" s="135">
        <v>441698.04134940013</v>
      </c>
      <c r="D25" s="135">
        <v>4308207.6285766</v>
      </c>
      <c r="E25" s="136">
        <v>0.99999999999999989</v>
      </c>
    </row>
    <row r="26" spans="1:5" ht="15" customHeight="1" x14ac:dyDescent="0.25">
      <c r="A26" s="34" t="s">
        <v>70</v>
      </c>
      <c r="B26" s="134">
        <v>0.89747521952758469</v>
      </c>
      <c r="C26" s="134">
        <v>0.10252478047241513</v>
      </c>
      <c r="D26" s="134">
        <v>1</v>
      </c>
      <c r="E26" s="134"/>
    </row>
    <row r="27" spans="1:5" ht="15" customHeight="1" thickBot="1" x14ac:dyDescent="0.25">
      <c r="A27" s="35"/>
      <c r="B27" s="54"/>
      <c r="C27" s="37"/>
      <c r="D27" s="54"/>
      <c r="E27" s="137"/>
    </row>
    <row r="28" spans="1:5" ht="15" customHeight="1" thickTop="1" x14ac:dyDescent="0.2">
      <c r="A28" s="39" t="s">
        <v>71</v>
      </c>
      <c r="B28" s="40"/>
      <c r="C28" s="30"/>
      <c r="D28" s="40"/>
      <c r="E28" s="40"/>
    </row>
    <row r="29" spans="1:5" ht="15" customHeight="1" x14ac:dyDescent="0.2">
      <c r="A29" s="41"/>
      <c r="B29" s="22"/>
      <c r="C29" s="29"/>
      <c r="D29" s="22"/>
      <c r="E29" s="4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3F145-06FC-4893-BD88-DFE950677A55}">
  <sheetPr codeName="Hoja50">
    <pageSetUpPr fitToPage="1"/>
  </sheetPr>
  <dimension ref="A1:E29"/>
  <sheetViews>
    <sheetView zoomScaleNormal="100" workbookViewId="0">
      <selection activeCell="G10" sqref="G10"/>
    </sheetView>
  </sheetViews>
  <sheetFormatPr baseColWidth="10" defaultRowHeight="12.75" x14ac:dyDescent="0.2"/>
  <cols>
    <col min="1" max="1" width="60.85546875" style="42" customWidth="1"/>
    <col min="2" max="5" width="15.7109375" style="23" customWidth="1"/>
    <col min="6" max="256" width="11.42578125" style="23"/>
    <col min="257" max="257" width="60.85546875" style="23" customWidth="1"/>
    <col min="258" max="261" width="15.7109375" style="23" customWidth="1"/>
    <col min="262" max="512" width="11.42578125" style="23"/>
    <col min="513" max="513" width="60.85546875" style="23" customWidth="1"/>
    <col min="514" max="517" width="15.7109375" style="23" customWidth="1"/>
    <col min="518" max="768" width="11.42578125" style="23"/>
    <col min="769" max="769" width="60.85546875" style="23" customWidth="1"/>
    <col min="770" max="773" width="15.7109375" style="23" customWidth="1"/>
    <col min="774" max="1024" width="11.42578125" style="23"/>
    <col min="1025" max="1025" width="60.85546875" style="23" customWidth="1"/>
    <col min="1026" max="1029" width="15.7109375" style="23" customWidth="1"/>
    <col min="1030" max="1280" width="11.42578125" style="23"/>
    <col min="1281" max="1281" width="60.85546875" style="23" customWidth="1"/>
    <col min="1282" max="1285" width="15.7109375" style="23" customWidth="1"/>
    <col min="1286" max="1536" width="11.42578125" style="23"/>
    <col min="1537" max="1537" width="60.85546875" style="23" customWidth="1"/>
    <col min="1538" max="1541" width="15.7109375" style="23" customWidth="1"/>
    <col min="1542" max="1792" width="11.42578125" style="23"/>
    <col min="1793" max="1793" width="60.85546875" style="23" customWidth="1"/>
    <col min="1794" max="1797" width="15.7109375" style="23" customWidth="1"/>
    <col min="1798" max="2048" width="11.42578125" style="23"/>
    <col min="2049" max="2049" width="60.85546875" style="23" customWidth="1"/>
    <col min="2050" max="2053" width="15.7109375" style="23" customWidth="1"/>
    <col min="2054" max="2304" width="11.42578125" style="23"/>
    <col min="2305" max="2305" width="60.85546875" style="23" customWidth="1"/>
    <col min="2306" max="2309" width="15.7109375" style="23" customWidth="1"/>
    <col min="2310" max="2560" width="11.42578125" style="23"/>
    <col min="2561" max="2561" width="60.85546875" style="23" customWidth="1"/>
    <col min="2562" max="2565" width="15.7109375" style="23" customWidth="1"/>
    <col min="2566" max="2816" width="11.42578125" style="23"/>
    <col min="2817" max="2817" width="60.85546875" style="23" customWidth="1"/>
    <col min="2818" max="2821" width="15.7109375" style="23" customWidth="1"/>
    <col min="2822" max="3072" width="11.42578125" style="23"/>
    <col min="3073" max="3073" width="60.85546875" style="23" customWidth="1"/>
    <col min="3074" max="3077" width="15.7109375" style="23" customWidth="1"/>
    <col min="3078" max="3328" width="11.42578125" style="23"/>
    <col min="3329" max="3329" width="60.85546875" style="23" customWidth="1"/>
    <col min="3330" max="3333" width="15.7109375" style="23" customWidth="1"/>
    <col min="3334" max="3584" width="11.42578125" style="23"/>
    <col min="3585" max="3585" width="60.85546875" style="23" customWidth="1"/>
    <col min="3586" max="3589" width="15.7109375" style="23" customWidth="1"/>
    <col min="3590" max="3840" width="11.42578125" style="23"/>
    <col min="3841" max="3841" width="60.85546875" style="23" customWidth="1"/>
    <col min="3842" max="3845" width="15.7109375" style="23" customWidth="1"/>
    <col min="3846" max="4096" width="11.42578125" style="23"/>
    <col min="4097" max="4097" width="60.85546875" style="23" customWidth="1"/>
    <col min="4098" max="4101" width="15.7109375" style="23" customWidth="1"/>
    <col min="4102" max="4352" width="11.42578125" style="23"/>
    <col min="4353" max="4353" width="60.85546875" style="23" customWidth="1"/>
    <col min="4354" max="4357" width="15.7109375" style="23" customWidth="1"/>
    <col min="4358" max="4608" width="11.42578125" style="23"/>
    <col min="4609" max="4609" width="60.85546875" style="23" customWidth="1"/>
    <col min="4610" max="4613" width="15.7109375" style="23" customWidth="1"/>
    <col min="4614" max="4864" width="11.42578125" style="23"/>
    <col min="4865" max="4865" width="60.85546875" style="23" customWidth="1"/>
    <col min="4866" max="4869" width="15.7109375" style="23" customWidth="1"/>
    <col min="4870" max="5120" width="11.42578125" style="23"/>
    <col min="5121" max="5121" width="60.85546875" style="23" customWidth="1"/>
    <col min="5122" max="5125" width="15.7109375" style="23" customWidth="1"/>
    <col min="5126" max="5376" width="11.42578125" style="23"/>
    <col min="5377" max="5377" width="60.85546875" style="23" customWidth="1"/>
    <col min="5378" max="5381" width="15.7109375" style="23" customWidth="1"/>
    <col min="5382" max="5632" width="11.42578125" style="23"/>
    <col min="5633" max="5633" width="60.85546875" style="23" customWidth="1"/>
    <col min="5634" max="5637" width="15.7109375" style="23" customWidth="1"/>
    <col min="5638" max="5888" width="11.42578125" style="23"/>
    <col min="5889" max="5889" width="60.85546875" style="23" customWidth="1"/>
    <col min="5890" max="5893" width="15.7109375" style="23" customWidth="1"/>
    <col min="5894" max="6144" width="11.42578125" style="23"/>
    <col min="6145" max="6145" width="60.85546875" style="23" customWidth="1"/>
    <col min="6146" max="6149" width="15.7109375" style="23" customWidth="1"/>
    <col min="6150" max="6400" width="11.42578125" style="23"/>
    <col min="6401" max="6401" width="60.85546875" style="23" customWidth="1"/>
    <col min="6402" max="6405" width="15.7109375" style="23" customWidth="1"/>
    <col min="6406" max="6656" width="11.42578125" style="23"/>
    <col min="6657" max="6657" width="60.85546875" style="23" customWidth="1"/>
    <col min="6658" max="6661" width="15.7109375" style="23" customWidth="1"/>
    <col min="6662" max="6912" width="11.42578125" style="23"/>
    <col min="6913" max="6913" width="60.85546875" style="23" customWidth="1"/>
    <col min="6914" max="6917" width="15.7109375" style="23" customWidth="1"/>
    <col min="6918" max="7168" width="11.42578125" style="23"/>
    <col min="7169" max="7169" width="60.85546875" style="23" customWidth="1"/>
    <col min="7170" max="7173" width="15.7109375" style="23" customWidth="1"/>
    <col min="7174" max="7424" width="11.42578125" style="23"/>
    <col min="7425" max="7425" width="60.85546875" style="23" customWidth="1"/>
    <col min="7426" max="7429" width="15.7109375" style="23" customWidth="1"/>
    <col min="7430" max="7680" width="11.42578125" style="23"/>
    <col min="7681" max="7681" width="60.85546875" style="23" customWidth="1"/>
    <col min="7682" max="7685" width="15.7109375" style="23" customWidth="1"/>
    <col min="7686" max="7936" width="11.42578125" style="23"/>
    <col min="7937" max="7937" width="60.85546875" style="23" customWidth="1"/>
    <col min="7938" max="7941" width="15.7109375" style="23" customWidth="1"/>
    <col min="7942" max="8192" width="11.42578125" style="23"/>
    <col min="8193" max="8193" width="60.85546875" style="23" customWidth="1"/>
    <col min="8194" max="8197" width="15.7109375" style="23" customWidth="1"/>
    <col min="8198" max="8448" width="11.42578125" style="23"/>
    <col min="8449" max="8449" width="60.85546875" style="23" customWidth="1"/>
    <col min="8450" max="8453" width="15.7109375" style="23" customWidth="1"/>
    <col min="8454" max="8704" width="11.42578125" style="23"/>
    <col min="8705" max="8705" width="60.85546875" style="23" customWidth="1"/>
    <col min="8706" max="8709" width="15.7109375" style="23" customWidth="1"/>
    <col min="8710" max="8960" width="11.42578125" style="23"/>
    <col min="8961" max="8961" width="60.85546875" style="23" customWidth="1"/>
    <col min="8962" max="8965" width="15.7109375" style="23" customWidth="1"/>
    <col min="8966" max="9216" width="11.42578125" style="23"/>
    <col min="9217" max="9217" width="60.85546875" style="23" customWidth="1"/>
    <col min="9218" max="9221" width="15.7109375" style="23" customWidth="1"/>
    <col min="9222" max="9472" width="11.42578125" style="23"/>
    <col min="9473" max="9473" width="60.85546875" style="23" customWidth="1"/>
    <col min="9474" max="9477" width="15.7109375" style="23" customWidth="1"/>
    <col min="9478" max="9728" width="11.42578125" style="23"/>
    <col min="9729" max="9729" width="60.85546875" style="23" customWidth="1"/>
    <col min="9730" max="9733" width="15.7109375" style="23" customWidth="1"/>
    <col min="9734" max="9984" width="11.42578125" style="23"/>
    <col min="9985" max="9985" width="60.85546875" style="23" customWidth="1"/>
    <col min="9986" max="9989" width="15.7109375" style="23" customWidth="1"/>
    <col min="9990" max="10240" width="11.42578125" style="23"/>
    <col min="10241" max="10241" width="60.85546875" style="23" customWidth="1"/>
    <col min="10242" max="10245" width="15.7109375" style="23" customWidth="1"/>
    <col min="10246" max="10496" width="11.42578125" style="23"/>
    <col min="10497" max="10497" width="60.85546875" style="23" customWidth="1"/>
    <col min="10498" max="10501" width="15.7109375" style="23" customWidth="1"/>
    <col min="10502" max="10752" width="11.42578125" style="23"/>
    <col min="10753" max="10753" width="60.85546875" style="23" customWidth="1"/>
    <col min="10754" max="10757" width="15.7109375" style="23" customWidth="1"/>
    <col min="10758" max="11008" width="11.42578125" style="23"/>
    <col min="11009" max="11009" width="60.85546875" style="23" customWidth="1"/>
    <col min="11010" max="11013" width="15.7109375" style="23" customWidth="1"/>
    <col min="11014" max="11264" width="11.42578125" style="23"/>
    <col min="11265" max="11265" width="60.85546875" style="23" customWidth="1"/>
    <col min="11266" max="11269" width="15.7109375" style="23" customWidth="1"/>
    <col min="11270" max="11520" width="11.42578125" style="23"/>
    <col min="11521" max="11521" width="60.85546875" style="23" customWidth="1"/>
    <col min="11522" max="11525" width="15.7109375" style="23" customWidth="1"/>
    <col min="11526" max="11776" width="11.42578125" style="23"/>
    <col min="11777" max="11777" width="60.85546875" style="23" customWidth="1"/>
    <col min="11778" max="11781" width="15.7109375" style="23" customWidth="1"/>
    <col min="11782" max="12032" width="11.42578125" style="23"/>
    <col min="12033" max="12033" width="60.85546875" style="23" customWidth="1"/>
    <col min="12034" max="12037" width="15.7109375" style="23" customWidth="1"/>
    <col min="12038" max="12288" width="11.42578125" style="23"/>
    <col min="12289" max="12289" width="60.85546875" style="23" customWidth="1"/>
    <col min="12290" max="12293" width="15.7109375" style="23" customWidth="1"/>
    <col min="12294" max="12544" width="11.42578125" style="23"/>
    <col min="12545" max="12545" width="60.85546875" style="23" customWidth="1"/>
    <col min="12546" max="12549" width="15.7109375" style="23" customWidth="1"/>
    <col min="12550" max="12800" width="11.42578125" style="23"/>
    <col min="12801" max="12801" width="60.85546875" style="23" customWidth="1"/>
    <col min="12802" max="12805" width="15.7109375" style="23" customWidth="1"/>
    <col min="12806" max="13056" width="11.42578125" style="23"/>
    <col min="13057" max="13057" width="60.85546875" style="23" customWidth="1"/>
    <col min="13058" max="13061" width="15.7109375" style="23" customWidth="1"/>
    <col min="13062" max="13312" width="11.42578125" style="23"/>
    <col min="13313" max="13313" width="60.85546875" style="23" customWidth="1"/>
    <col min="13314" max="13317" width="15.7109375" style="23" customWidth="1"/>
    <col min="13318" max="13568" width="11.42578125" style="23"/>
    <col min="13569" max="13569" width="60.85546875" style="23" customWidth="1"/>
    <col min="13570" max="13573" width="15.7109375" style="23" customWidth="1"/>
    <col min="13574" max="13824" width="11.42578125" style="23"/>
    <col min="13825" max="13825" width="60.85546875" style="23" customWidth="1"/>
    <col min="13826" max="13829" width="15.7109375" style="23" customWidth="1"/>
    <col min="13830" max="14080" width="11.42578125" style="23"/>
    <col min="14081" max="14081" width="60.85546875" style="23" customWidth="1"/>
    <col min="14082" max="14085" width="15.7109375" style="23" customWidth="1"/>
    <col min="14086" max="14336" width="11.42578125" style="23"/>
    <col min="14337" max="14337" width="60.85546875" style="23" customWidth="1"/>
    <col min="14338" max="14341" width="15.7109375" style="23" customWidth="1"/>
    <col min="14342" max="14592" width="11.42578125" style="23"/>
    <col min="14593" max="14593" width="60.85546875" style="23" customWidth="1"/>
    <col min="14594" max="14597" width="15.7109375" style="23" customWidth="1"/>
    <col min="14598" max="14848" width="11.42578125" style="23"/>
    <col min="14849" max="14849" width="60.85546875" style="23" customWidth="1"/>
    <col min="14850" max="14853" width="15.7109375" style="23" customWidth="1"/>
    <col min="14854" max="15104" width="11.42578125" style="23"/>
    <col min="15105" max="15105" width="60.85546875" style="23" customWidth="1"/>
    <col min="15106" max="15109" width="15.7109375" style="23" customWidth="1"/>
    <col min="15110" max="15360" width="11.42578125" style="23"/>
    <col min="15361" max="15361" width="60.85546875" style="23" customWidth="1"/>
    <col min="15362" max="15365" width="15.7109375" style="23" customWidth="1"/>
    <col min="15366" max="15616" width="11.42578125" style="23"/>
    <col min="15617" max="15617" width="60.85546875" style="23" customWidth="1"/>
    <col min="15618" max="15621" width="15.7109375" style="23" customWidth="1"/>
    <col min="15622" max="15872" width="11.42578125" style="23"/>
    <col min="15873" max="15873" width="60.85546875" style="23" customWidth="1"/>
    <col min="15874" max="15877" width="15.7109375" style="23" customWidth="1"/>
    <col min="15878" max="16128" width="11.42578125" style="23"/>
    <col min="16129" max="16129" width="60.855468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260</v>
      </c>
      <c r="B2" s="411"/>
      <c r="C2" s="411"/>
      <c r="D2" s="411"/>
      <c r="E2" s="411"/>
    </row>
    <row r="3" spans="1:5" s="19" customFormat="1" ht="15" customHeight="1" x14ac:dyDescent="0.25">
      <c r="A3" s="411" t="s">
        <v>35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58"/>
    </row>
    <row r="6" spans="1:5" ht="30" customHeight="1" x14ac:dyDescent="0.2">
      <c r="A6" s="24" t="s">
        <v>77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5">
      <c r="A7" s="28" t="s">
        <v>51</v>
      </c>
      <c r="B7" s="29">
        <v>0</v>
      </c>
      <c r="C7" s="29">
        <v>0.89715</v>
      </c>
      <c r="D7" s="133">
        <v>0.89715</v>
      </c>
      <c r="E7" s="134">
        <v>1.2715743157249666E-5</v>
      </c>
    </row>
    <row r="8" spans="1:5" ht="15" customHeight="1" x14ac:dyDescent="0.25">
      <c r="A8" s="28" t="s">
        <v>52</v>
      </c>
      <c r="B8" s="29">
        <v>0</v>
      </c>
      <c r="C8" s="29">
        <v>0</v>
      </c>
      <c r="D8" s="133">
        <v>0</v>
      </c>
      <c r="E8" s="134">
        <v>0</v>
      </c>
    </row>
    <row r="9" spans="1:5" ht="15" customHeight="1" x14ac:dyDescent="0.25">
      <c r="A9" s="28" t="s">
        <v>53</v>
      </c>
      <c r="B9" s="29">
        <v>0</v>
      </c>
      <c r="C9" s="29">
        <v>0</v>
      </c>
      <c r="D9" s="133">
        <v>0</v>
      </c>
      <c r="E9" s="134">
        <v>0</v>
      </c>
    </row>
    <row r="10" spans="1:5" ht="15" customHeight="1" x14ac:dyDescent="0.25">
      <c r="A10" s="28" t="s">
        <v>54</v>
      </c>
      <c r="B10" s="29">
        <v>0</v>
      </c>
      <c r="C10" s="29">
        <v>0</v>
      </c>
      <c r="D10" s="133">
        <v>0</v>
      </c>
      <c r="E10" s="134">
        <v>0</v>
      </c>
    </row>
    <row r="11" spans="1:5" ht="15" customHeight="1" x14ac:dyDescent="0.25">
      <c r="A11" s="28" t="s">
        <v>55</v>
      </c>
      <c r="B11" s="29">
        <v>0</v>
      </c>
      <c r="C11" s="29">
        <v>1814.2535300000002</v>
      </c>
      <c r="D11" s="133">
        <v>1814.2535300000002</v>
      </c>
      <c r="E11" s="134">
        <v>2.5714297396882968E-2</v>
      </c>
    </row>
    <row r="12" spans="1:5" ht="15" customHeight="1" x14ac:dyDescent="0.25">
      <c r="A12" s="28" t="s">
        <v>56</v>
      </c>
      <c r="B12" s="29">
        <v>0</v>
      </c>
      <c r="C12" s="29">
        <v>0</v>
      </c>
      <c r="D12" s="133">
        <v>0</v>
      </c>
      <c r="E12" s="134">
        <v>0</v>
      </c>
    </row>
    <row r="13" spans="1:5" ht="15" customHeight="1" x14ac:dyDescent="0.25">
      <c r="A13" s="28" t="s">
        <v>57</v>
      </c>
      <c r="B13" s="29">
        <v>0</v>
      </c>
      <c r="C13" s="29">
        <v>22662.95982</v>
      </c>
      <c r="D13" s="133">
        <v>22662.95982</v>
      </c>
      <c r="E13" s="134">
        <v>0.32121314858628897</v>
      </c>
    </row>
    <row r="14" spans="1:5" ht="15" customHeight="1" x14ac:dyDescent="0.25">
      <c r="A14" s="28" t="s">
        <v>58</v>
      </c>
      <c r="B14" s="29">
        <v>28430.78558</v>
      </c>
      <c r="C14" s="29">
        <v>13853.730840000004</v>
      </c>
      <c r="D14" s="133">
        <v>42284.51642</v>
      </c>
      <c r="E14" s="134">
        <v>0.59931901056147374</v>
      </c>
    </row>
    <row r="15" spans="1:5" ht="15" customHeight="1" x14ac:dyDescent="0.25">
      <c r="A15" s="28" t="s">
        <v>59</v>
      </c>
      <c r="B15" s="29">
        <v>0</v>
      </c>
      <c r="C15" s="29">
        <v>25.48</v>
      </c>
      <c r="D15" s="133">
        <v>25.48</v>
      </c>
      <c r="E15" s="134">
        <v>3.6114042874293203E-4</v>
      </c>
    </row>
    <row r="16" spans="1:5" ht="15" customHeight="1" x14ac:dyDescent="0.25">
      <c r="A16" s="28" t="s">
        <v>60</v>
      </c>
      <c r="B16" s="29">
        <v>0</v>
      </c>
      <c r="C16" s="29">
        <v>188.28475</v>
      </c>
      <c r="D16" s="133">
        <v>188.28475</v>
      </c>
      <c r="E16" s="134">
        <v>2.6686513085068986E-3</v>
      </c>
    </row>
    <row r="17" spans="1:5" ht="15" customHeight="1" x14ac:dyDescent="0.25">
      <c r="A17" s="28" t="s">
        <v>61</v>
      </c>
      <c r="B17" s="29">
        <v>0</v>
      </c>
      <c r="C17" s="29">
        <v>289.60000000000002</v>
      </c>
      <c r="D17" s="133">
        <v>289.60000000000002</v>
      </c>
      <c r="E17" s="134">
        <v>4.1046416076904683E-3</v>
      </c>
    </row>
    <row r="18" spans="1:5" ht="15" customHeight="1" x14ac:dyDescent="0.25">
      <c r="A18" s="28" t="s">
        <v>62</v>
      </c>
      <c r="B18" s="29">
        <v>0</v>
      </c>
      <c r="C18" s="29">
        <v>3245.5319699999995</v>
      </c>
      <c r="D18" s="133">
        <v>3245.5319699999995</v>
      </c>
      <c r="E18" s="134">
        <v>4.6000502635192023E-2</v>
      </c>
    </row>
    <row r="19" spans="1:5" ht="15" customHeight="1" x14ac:dyDescent="0.25">
      <c r="A19" s="28" t="s">
        <v>63</v>
      </c>
      <c r="B19" s="29">
        <v>0</v>
      </c>
      <c r="C19" s="29">
        <v>0</v>
      </c>
      <c r="D19" s="133">
        <v>0</v>
      </c>
      <c r="E19" s="134">
        <v>0</v>
      </c>
    </row>
    <row r="20" spans="1:5" ht="15" customHeight="1" x14ac:dyDescent="0.25">
      <c r="A20" s="28" t="s">
        <v>64</v>
      </c>
      <c r="B20" s="29">
        <v>0</v>
      </c>
      <c r="C20" s="29">
        <v>0</v>
      </c>
      <c r="D20" s="133">
        <v>0</v>
      </c>
      <c r="E20" s="134">
        <v>0</v>
      </c>
    </row>
    <row r="21" spans="1:5" ht="15" customHeight="1" x14ac:dyDescent="0.25">
      <c r="A21" s="28" t="s">
        <v>65</v>
      </c>
      <c r="B21" s="29">
        <v>0</v>
      </c>
      <c r="C21" s="29">
        <v>42.748249999999999</v>
      </c>
      <c r="D21" s="133">
        <v>42.748249999999999</v>
      </c>
      <c r="E21" s="134">
        <v>6.0589173206475843E-4</v>
      </c>
    </row>
    <row r="22" spans="1:5" ht="15" customHeight="1" x14ac:dyDescent="0.25">
      <c r="A22" s="28" t="s">
        <v>66</v>
      </c>
      <c r="B22" s="29">
        <v>0</v>
      </c>
      <c r="C22" s="29">
        <v>0</v>
      </c>
      <c r="D22" s="133">
        <v>0</v>
      </c>
      <c r="E22" s="134">
        <v>0</v>
      </c>
    </row>
    <row r="23" spans="1:5" ht="15" customHeight="1" x14ac:dyDescent="0.25">
      <c r="A23" s="28" t="s">
        <v>67</v>
      </c>
      <c r="B23" s="29">
        <v>0</v>
      </c>
      <c r="C23" s="29">
        <v>0</v>
      </c>
      <c r="D23" s="133">
        <v>0</v>
      </c>
      <c r="E23" s="134">
        <v>0</v>
      </c>
    </row>
    <row r="24" spans="1:5" s="22" customFormat="1" ht="15" customHeight="1" x14ac:dyDescent="0.25">
      <c r="A24" s="28" t="s">
        <v>68</v>
      </c>
      <c r="B24" s="29">
        <v>0</v>
      </c>
      <c r="C24" s="29">
        <v>0</v>
      </c>
      <c r="D24" s="133">
        <v>0</v>
      </c>
      <c r="E24" s="134">
        <v>0</v>
      </c>
    </row>
    <row r="25" spans="1:5" ht="15" customHeight="1" x14ac:dyDescent="0.25">
      <c r="A25" s="31" t="s">
        <v>69</v>
      </c>
      <c r="B25" s="135">
        <v>28430.78558</v>
      </c>
      <c r="C25" s="135">
        <v>42123.486309999993</v>
      </c>
      <c r="D25" s="135">
        <v>70554.271890000004</v>
      </c>
      <c r="E25" s="136">
        <v>0.99999999999999989</v>
      </c>
    </row>
    <row r="26" spans="1:5" ht="15" customHeight="1" x14ac:dyDescent="0.25">
      <c r="A26" s="34" t="s">
        <v>70</v>
      </c>
      <c r="B26" s="134">
        <v>0.40296334748271467</v>
      </c>
      <c r="C26" s="134">
        <v>0.59703665251728522</v>
      </c>
      <c r="D26" s="134">
        <v>1</v>
      </c>
      <c r="E26" s="134"/>
    </row>
    <row r="27" spans="1:5" ht="15" customHeight="1" thickBot="1" x14ac:dyDescent="0.25">
      <c r="A27" s="35"/>
      <c r="B27" s="54"/>
      <c r="C27" s="37"/>
      <c r="D27" s="54"/>
      <c r="E27" s="137"/>
    </row>
    <row r="28" spans="1:5" ht="15" customHeight="1" thickTop="1" x14ac:dyDescent="0.2">
      <c r="A28" s="39" t="s">
        <v>71</v>
      </c>
      <c r="B28" s="40"/>
      <c r="C28" s="30"/>
      <c r="D28" s="40"/>
      <c r="E28" s="40"/>
    </row>
    <row r="29" spans="1:5" ht="15" customHeight="1" x14ac:dyDescent="0.2">
      <c r="A29" s="41"/>
      <c r="B29" s="22"/>
      <c r="C29" s="29"/>
      <c r="D29" s="22"/>
      <c r="E29" s="4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4E98E-F412-4C08-B548-3DD50C58CFFF}">
  <sheetPr codeName="Hoja51">
    <pageSetUpPr fitToPage="1"/>
  </sheetPr>
  <dimension ref="A1:M31"/>
  <sheetViews>
    <sheetView topLeftCell="A4" zoomScaleNormal="100" workbookViewId="0">
      <selection activeCell="C11" sqref="C11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9.1406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7.57031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9.1406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7.57031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9.1406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7.57031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9.1406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7.57031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9.1406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7.57031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9.1406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7.57031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9.1406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7.57031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9.1406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7.57031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9.1406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7.57031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9.1406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7.57031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9.1406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7.57031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9.1406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7.57031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9.1406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7.57031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9.1406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7.57031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9.1406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7.57031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9.1406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7.57031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9.1406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7.57031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9.1406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7.57031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9.1406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7.57031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9.1406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7.57031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9.1406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7.57031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9.1406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7.57031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9.1406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7.57031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9.1406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7.57031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9.1406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7.57031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9.1406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7.57031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9.1406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7.57031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9.1406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7.57031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9.1406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7.57031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9.1406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7.57031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9.1406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7.57031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9.1406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7.57031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9.1406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7.57031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9.1406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7.57031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9.1406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7.57031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9.1406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7.57031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9.1406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7.57031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9.1406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7.57031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9.1406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7.57031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9.1406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7.57031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9.1406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7.57031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9.1406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7.57031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9.1406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7.57031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9.1406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7.57031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9.1406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7.57031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9.1406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7.57031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9.1406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7.57031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9.1406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7.57031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9.1406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7.57031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9.1406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7.57031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9.1406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7.57031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9.1406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7.57031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9.1406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7.57031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9.1406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7.57031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9.1406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7.57031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9.1406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7.57031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9.1406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7.57031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9.1406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7.57031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9.1406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7.57031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9.1406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7.57031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9.1406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7.57031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9.1406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7.57031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9.1406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7.57031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9.1406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7.57031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384" width="11.42578125" style="23"/>
  </cols>
  <sheetData>
    <row r="1" spans="1:13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75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5">
      <c r="A5" s="21"/>
      <c r="B5"/>
      <c r="C5" s="138"/>
      <c r="D5" s="138"/>
      <c r="E5"/>
      <c r="F5"/>
      <c r="G5" s="138"/>
      <c r="H5" s="138"/>
      <c r="I5"/>
      <c r="J5" s="58"/>
      <c r="K5" s="22"/>
      <c r="L5" s="22"/>
      <c r="M5" s="58"/>
    </row>
    <row r="6" spans="1:13" s="46" customFormat="1" ht="15" customHeight="1" x14ac:dyDescent="0.4">
      <c r="A6" s="45"/>
      <c r="B6" s="436" t="s">
        <v>239</v>
      </c>
      <c r="C6" s="436"/>
      <c r="D6" s="436"/>
      <c r="E6" s="436"/>
      <c r="F6" s="436" t="s">
        <v>240</v>
      </c>
      <c r="G6" s="436"/>
      <c r="H6" s="436"/>
      <c r="I6" s="436"/>
      <c r="J6" s="436" t="s">
        <v>49</v>
      </c>
      <c r="K6" s="436"/>
      <c r="L6" s="436"/>
      <c r="M6" s="436"/>
    </row>
    <row r="7" spans="1:13" s="50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8" t="s">
        <v>80</v>
      </c>
      <c r="M7" s="49" t="s">
        <v>81</v>
      </c>
    </row>
    <row r="8" spans="1:13" s="52" customFormat="1" ht="15" customHeight="1" x14ac:dyDescent="0.35">
      <c r="A8" s="28" t="s">
        <v>51</v>
      </c>
      <c r="B8" s="29">
        <v>740.16237000000001</v>
      </c>
      <c r="C8" s="29">
        <v>362528.44800200005</v>
      </c>
      <c r="D8" s="29">
        <v>1003160.2532502003</v>
      </c>
      <c r="E8" s="29">
        <v>1366428.8636222002</v>
      </c>
      <c r="F8" s="29">
        <v>730.58168999999998</v>
      </c>
      <c r="G8" s="29">
        <v>1791.8464300000001</v>
      </c>
      <c r="H8" s="29">
        <v>9058.6303799999987</v>
      </c>
      <c r="I8" s="29">
        <v>11581.058499999999</v>
      </c>
      <c r="J8" s="29">
        <v>1470.74406</v>
      </c>
      <c r="K8" s="29">
        <v>364320.29443200002</v>
      </c>
      <c r="L8" s="29">
        <v>1012218.8836302003</v>
      </c>
      <c r="M8" s="29">
        <v>1378009.9221222003</v>
      </c>
    </row>
    <row r="9" spans="1:13" s="52" customFormat="1" ht="15" customHeight="1" x14ac:dyDescent="0.35">
      <c r="A9" s="28" t="s">
        <v>52</v>
      </c>
      <c r="B9" s="29">
        <v>15.238329999999999</v>
      </c>
      <c r="C9" s="29">
        <v>6201.5661300000002</v>
      </c>
      <c r="D9" s="29">
        <v>15104.25621</v>
      </c>
      <c r="E9" s="29">
        <v>21321.060669999999</v>
      </c>
      <c r="F9" s="29">
        <v>0</v>
      </c>
      <c r="G9" s="29">
        <v>0</v>
      </c>
      <c r="H9" s="29">
        <v>1026.6096500000001</v>
      </c>
      <c r="I9" s="29">
        <v>1026.6096500000001</v>
      </c>
      <c r="J9" s="29">
        <v>15.238329999999999</v>
      </c>
      <c r="K9" s="29">
        <v>6201.5661300000002</v>
      </c>
      <c r="L9" s="29">
        <v>16130.86586</v>
      </c>
      <c r="M9" s="29">
        <v>22347.670319999997</v>
      </c>
    </row>
    <row r="10" spans="1:13" s="52" customFormat="1" ht="15" customHeight="1" x14ac:dyDescent="0.35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</row>
    <row r="11" spans="1:13" s="52" customFormat="1" ht="15" customHeight="1" x14ac:dyDescent="0.35">
      <c r="A11" s="28" t="s">
        <v>54</v>
      </c>
      <c r="B11" s="29">
        <v>47.664529999999999</v>
      </c>
      <c r="C11" s="29">
        <v>6072.2714899999983</v>
      </c>
      <c r="D11" s="29">
        <v>27784.840684000003</v>
      </c>
      <c r="E11" s="29">
        <v>33904.776704000004</v>
      </c>
      <c r="F11" s="29">
        <v>0</v>
      </c>
      <c r="G11" s="29">
        <v>0</v>
      </c>
      <c r="H11" s="29">
        <v>6300.7561769999993</v>
      </c>
      <c r="I11" s="29">
        <v>6300.7561769999993</v>
      </c>
      <c r="J11" s="29">
        <v>47.664529999999999</v>
      </c>
      <c r="K11" s="29">
        <v>6072.2714899999983</v>
      </c>
      <c r="L11" s="29">
        <v>34085.596860999998</v>
      </c>
      <c r="M11" s="29">
        <v>40205.532881000006</v>
      </c>
    </row>
    <row r="12" spans="1:13" s="52" customFormat="1" ht="15" customHeight="1" x14ac:dyDescent="0.35">
      <c r="A12" s="28" t="s">
        <v>55</v>
      </c>
      <c r="B12" s="29">
        <v>613.88965000000007</v>
      </c>
      <c r="C12" s="29">
        <v>131378.70420999997</v>
      </c>
      <c r="D12" s="29">
        <v>383596.13014079991</v>
      </c>
      <c r="E12" s="29">
        <v>515588.72400079988</v>
      </c>
      <c r="F12" s="29">
        <v>3322.81817</v>
      </c>
      <c r="G12" s="29">
        <v>11942.6671692</v>
      </c>
      <c r="H12" s="29">
        <v>57811.704430400008</v>
      </c>
      <c r="I12" s="29">
        <v>73077.189769600009</v>
      </c>
      <c r="J12" s="29">
        <v>3936.7078200000001</v>
      </c>
      <c r="K12" s="29">
        <v>143321.37137919996</v>
      </c>
      <c r="L12" s="29">
        <v>441407.8345711999</v>
      </c>
      <c r="M12" s="29">
        <v>588665.91377039987</v>
      </c>
    </row>
    <row r="13" spans="1:13" s="52" customFormat="1" ht="15" customHeight="1" x14ac:dyDescent="0.35">
      <c r="A13" s="28" t="s">
        <v>56</v>
      </c>
      <c r="B13" s="29">
        <v>1.0365599999999999</v>
      </c>
      <c r="C13" s="29">
        <v>221.88670000000002</v>
      </c>
      <c r="D13" s="29">
        <v>1007.38176</v>
      </c>
      <c r="E13" s="29">
        <v>1230.30502</v>
      </c>
      <c r="F13" s="29">
        <v>0</v>
      </c>
      <c r="G13" s="29">
        <v>0</v>
      </c>
      <c r="H13" s="29">
        <v>71.827759999999998</v>
      </c>
      <c r="I13" s="29">
        <v>71.827759999999998</v>
      </c>
      <c r="J13" s="29">
        <v>1.0365599999999999</v>
      </c>
      <c r="K13" s="29">
        <v>221.88670000000002</v>
      </c>
      <c r="L13" s="29">
        <v>1079.2095199999999</v>
      </c>
      <c r="M13" s="29">
        <v>1302.1327799999999</v>
      </c>
    </row>
    <row r="14" spans="1:13" s="52" customFormat="1" ht="15" customHeight="1" x14ac:dyDescent="0.35">
      <c r="A14" s="28" t="s">
        <v>57</v>
      </c>
      <c r="B14" s="29">
        <v>172.87319999999994</v>
      </c>
      <c r="C14" s="29">
        <v>66004.297113799999</v>
      </c>
      <c r="D14" s="29">
        <v>220237.51141799998</v>
      </c>
      <c r="E14" s="29">
        <v>286414.68173179997</v>
      </c>
      <c r="F14" s="29">
        <v>21819.609370000006</v>
      </c>
      <c r="G14" s="29">
        <v>19203.485499999995</v>
      </c>
      <c r="H14" s="29">
        <v>101423.62782340002</v>
      </c>
      <c r="I14" s="29">
        <v>142446.72269340002</v>
      </c>
      <c r="J14" s="29">
        <v>21992.482570000004</v>
      </c>
      <c r="K14" s="29">
        <v>85207.782613799995</v>
      </c>
      <c r="L14" s="29">
        <v>321661.1392414</v>
      </c>
      <c r="M14" s="29">
        <v>428861.40442519996</v>
      </c>
    </row>
    <row r="15" spans="1:13" s="52" customFormat="1" ht="15" customHeight="1" x14ac:dyDescent="0.35">
      <c r="A15" s="28" t="s">
        <v>58</v>
      </c>
      <c r="B15" s="29">
        <v>1358.6896600000005</v>
      </c>
      <c r="C15" s="29">
        <v>355120.07796999993</v>
      </c>
      <c r="D15" s="29">
        <v>561609.19148120005</v>
      </c>
      <c r="E15" s="29">
        <v>918087.95911120006</v>
      </c>
      <c r="F15" s="29">
        <v>12340.050836599999</v>
      </c>
      <c r="G15" s="29">
        <v>29311.070065</v>
      </c>
      <c r="H15" s="29">
        <v>81603.662474600016</v>
      </c>
      <c r="I15" s="29">
        <v>123254.78337620002</v>
      </c>
      <c r="J15" s="29">
        <v>13698.740496599999</v>
      </c>
      <c r="K15" s="29">
        <v>384431.1480349999</v>
      </c>
      <c r="L15" s="29">
        <v>643212.85395580006</v>
      </c>
      <c r="M15" s="29">
        <v>1041342.7424874001</v>
      </c>
    </row>
    <row r="16" spans="1:13" s="52" customFormat="1" ht="15" customHeight="1" x14ac:dyDescent="0.35">
      <c r="A16" s="28" t="s">
        <v>59</v>
      </c>
      <c r="B16" s="29">
        <v>233.81528999999995</v>
      </c>
      <c r="C16" s="29">
        <v>53779.686941600012</v>
      </c>
      <c r="D16" s="29">
        <v>128409.13717880001</v>
      </c>
      <c r="E16" s="29">
        <v>182422.63941040004</v>
      </c>
      <c r="F16" s="29">
        <v>0</v>
      </c>
      <c r="G16" s="29">
        <v>6826.5340899999992</v>
      </c>
      <c r="H16" s="29">
        <v>17713.77089</v>
      </c>
      <c r="I16" s="29">
        <v>24540.304980000001</v>
      </c>
      <c r="J16" s="29">
        <v>233.81528999999995</v>
      </c>
      <c r="K16" s="29">
        <v>60606.221031600013</v>
      </c>
      <c r="L16" s="29">
        <v>146122.9080688</v>
      </c>
      <c r="M16" s="29">
        <v>206962.94439040002</v>
      </c>
    </row>
    <row r="17" spans="1:13" s="52" customFormat="1" ht="15" customHeight="1" x14ac:dyDescent="0.35">
      <c r="A17" s="28" t="s">
        <v>60</v>
      </c>
      <c r="B17" s="29">
        <v>247.34034</v>
      </c>
      <c r="C17" s="29">
        <v>71875.767729600004</v>
      </c>
      <c r="D17" s="29">
        <v>328045.98515459994</v>
      </c>
      <c r="E17" s="29">
        <v>400169.09322419995</v>
      </c>
      <c r="F17" s="29">
        <v>1541.0820200000001</v>
      </c>
      <c r="G17" s="29">
        <v>2119.1509299999998</v>
      </c>
      <c r="H17" s="29">
        <v>29891.799879999999</v>
      </c>
      <c r="I17" s="29">
        <v>33552.032829999996</v>
      </c>
      <c r="J17" s="29">
        <v>1788.42236</v>
      </c>
      <c r="K17" s="29">
        <v>73994.918659600007</v>
      </c>
      <c r="L17" s="29">
        <v>357937.78503459995</v>
      </c>
      <c r="M17" s="29">
        <v>433721.12605419994</v>
      </c>
    </row>
    <row r="18" spans="1:13" s="52" customFormat="1" ht="15" customHeight="1" x14ac:dyDescent="0.35">
      <c r="A18" s="28" t="s">
        <v>61</v>
      </c>
      <c r="B18" s="29">
        <v>1.6739900000000001</v>
      </c>
      <c r="C18" s="29">
        <v>180.60000999999997</v>
      </c>
      <c r="D18" s="29">
        <v>1116.7597599999999</v>
      </c>
      <c r="E18" s="29">
        <v>1299.03376</v>
      </c>
      <c r="F18" s="29">
        <v>0</v>
      </c>
      <c r="G18" s="29">
        <v>220</v>
      </c>
      <c r="H18" s="29">
        <v>239.45250239999999</v>
      </c>
      <c r="I18" s="29">
        <v>459.45250240000001</v>
      </c>
      <c r="J18" s="29">
        <v>1.6739900000000001</v>
      </c>
      <c r="K18" s="29">
        <v>400.60001</v>
      </c>
      <c r="L18" s="29">
        <v>1356.2122623999999</v>
      </c>
      <c r="M18" s="29">
        <v>1758.4862624</v>
      </c>
    </row>
    <row r="19" spans="1:13" s="52" customFormat="1" ht="15" customHeight="1" x14ac:dyDescent="0.35">
      <c r="A19" s="28" t="s">
        <v>62</v>
      </c>
      <c r="B19" s="29">
        <v>167.25820999999999</v>
      </c>
      <c r="C19" s="29">
        <v>34484.35364139999</v>
      </c>
      <c r="D19" s="29">
        <v>86488.010114399993</v>
      </c>
      <c r="E19" s="29">
        <v>121139.62196579999</v>
      </c>
      <c r="F19" s="29">
        <v>2842.8971500000002</v>
      </c>
      <c r="G19" s="29">
        <v>6777.13537</v>
      </c>
      <c r="H19" s="29">
        <v>48870.547800799999</v>
      </c>
      <c r="I19" s="29">
        <v>58490.580320799992</v>
      </c>
      <c r="J19" s="29">
        <v>3010.1553600000002</v>
      </c>
      <c r="K19" s="29">
        <v>41261.489011399986</v>
      </c>
      <c r="L19" s="29">
        <v>135358.55791519998</v>
      </c>
      <c r="M19" s="29">
        <v>179630.20228659999</v>
      </c>
    </row>
    <row r="20" spans="1:13" s="52" customFormat="1" ht="15" customHeight="1" x14ac:dyDescent="0.35">
      <c r="A20" s="28" t="s">
        <v>63</v>
      </c>
      <c r="B20" s="29">
        <v>4.0672600000000001</v>
      </c>
      <c r="C20" s="29">
        <v>206.07713000000001</v>
      </c>
      <c r="D20" s="29">
        <v>1005.24441</v>
      </c>
      <c r="E20" s="29">
        <v>1215.3887999999999</v>
      </c>
      <c r="F20" s="29">
        <v>0</v>
      </c>
      <c r="G20" s="29">
        <v>0</v>
      </c>
      <c r="H20" s="29">
        <v>0</v>
      </c>
      <c r="I20" s="29">
        <v>0</v>
      </c>
      <c r="J20" s="29">
        <v>4.0672600000000001</v>
      </c>
      <c r="K20" s="29">
        <v>206.07713000000001</v>
      </c>
      <c r="L20" s="29">
        <v>1005.24441</v>
      </c>
      <c r="M20" s="29">
        <v>1215.3887999999999</v>
      </c>
    </row>
    <row r="21" spans="1:13" s="52" customFormat="1" ht="15" customHeight="1" x14ac:dyDescent="0.35">
      <c r="A21" s="28" t="s">
        <v>64</v>
      </c>
      <c r="B21" s="29">
        <v>0</v>
      </c>
      <c r="C21" s="29">
        <v>562.92133999999999</v>
      </c>
      <c r="D21" s="29">
        <v>2590.9428800000001</v>
      </c>
      <c r="E21" s="29">
        <v>3153.8642199999999</v>
      </c>
      <c r="F21" s="29">
        <v>0</v>
      </c>
      <c r="G21" s="29">
        <v>0</v>
      </c>
      <c r="H21" s="29">
        <v>1712.68002</v>
      </c>
      <c r="I21" s="29">
        <v>1712.68002</v>
      </c>
      <c r="J21" s="29">
        <v>0</v>
      </c>
      <c r="K21" s="29">
        <v>562.92133999999999</v>
      </c>
      <c r="L21" s="29">
        <v>4303.6229000000003</v>
      </c>
      <c r="M21" s="29">
        <v>4866.5442400000002</v>
      </c>
    </row>
    <row r="22" spans="1:13" s="52" customFormat="1" ht="15" customHeight="1" x14ac:dyDescent="0.35">
      <c r="A22" s="28" t="s">
        <v>65</v>
      </c>
      <c r="B22" s="29">
        <v>29.533280000000001</v>
      </c>
      <c r="C22" s="29">
        <v>11377.787370000002</v>
      </c>
      <c r="D22" s="29">
        <v>30678.429016799993</v>
      </c>
      <c r="E22" s="29">
        <v>42085.749666799995</v>
      </c>
      <c r="F22" s="29">
        <v>248.2</v>
      </c>
      <c r="G22" s="29">
        <v>32.071419999999996</v>
      </c>
      <c r="H22" s="29">
        <v>7027.2576599999993</v>
      </c>
      <c r="I22" s="29">
        <v>7307.5290799999993</v>
      </c>
      <c r="J22" s="29">
        <v>277.73327999999998</v>
      </c>
      <c r="K22" s="29">
        <v>11409.858790000002</v>
      </c>
      <c r="L22" s="29">
        <v>37705.686676799989</v>
      </c>
      <c r="M22" s="29">
        <v>49393.278746799995</v>
      </c>
    </row>
    <row r="23" spans="1:13" s="52" customFormat="1" ht="15" customHeight="1" x14ac:dyDescent="0.35">
      <c r="A23" s="28" t="s">
        <v>66</v>
      </c>
      <c r="B23" s="29">
        <v>0</v>
      </c>
      <c r="C23" s="29">
        <v>47.425310000000003</v>
      </c>
      <c r="D23" s="29">
        <v>328.68587999999994</v>
      </c>
      <c r="E23" s="29">
        <v>376.11118999999997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47.425310000000003</v>
      </c>
      <c r="L23" s="29">
        <v>328.68587999999994</v>
      </c>
      <c r="M23" s="29">
        <v>376.11118999999997</v>
      </c>
    </row>
    <row r="24" spans="1:13" s="52" customFormat="1" ht="15" customHeight="1" x14ac:dyDescent="0.35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53" customFormat="1" ht="15" customHeight="1" x14ac:dyDescent="0.25">
      <c r="A25" s="28" t="s">
        <v>68</v>
      </c>
      <c r="B25" s="29">
        <v>0</v>
      </c>
      <c r="C25" s="29">
        <v>65.849910000000008</v>
      </c>
      <c r="D25" s="29">
        <v>36.649799999999999</v>
      </c>
      <c r="E25" s="29">
        <v>102.49970999999999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65.849910000000008</v>
      </c>
      <c r="L25" s="29">
        <v>36.649799999999999</v>
      </c>
      <c r="M25" s="29">
        <v>102.49970999999999</v>
      </c>
    </row>
    <row r="26" spans="1:13" s="53" customFormat="1" ht="15" customHeight="1" x14ac:dyDescent="0.25">
      <c r="A26" s="31" t="s">
        <v>82</v>
      </c>
      <c r="B26" s="32">
        <v>3633.2426700000005</v>
      </c>
      <c r="C26" s="32">
        <v>1100107.7209984001</v>
      </c>
      <c r="D26" s="32">
        <v>2791199.4091387996</v>
      </c>
      <c r="E26" s="32">
        <v>3894940.3728072001</v>
      </c>
      <c r="F26" s="32">
        <v>42845.239236600006</v>
      </c>
      <c r="G26" s="32">
        <v>78223.960974199988</v>
      </c>
      <c r="H26" s="32">
        <v>362752.32744860003</v>
      </c>
      <c r="I26" s="32">
        <v>483821.52765940008</v>
      </c>
      <c r="J26" s="32">
        <v>46478.481906599998</v>
      </c>
      <c r="K26" s="32">
        <v>1178331.6819725998</v>
      </c>
      <c r="L26" s="32">
        <v>3153951.7365873992</v>
      </c>
      <c r="M26" s="32">
        <v>4378761.9004665986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37"/>
      <c r="J27" s="54"/>
      <c r="K27" s="54"/>
      <c r="L27" s="54"/>
      <c r="M27" s="54"/>
    </row>
    <row r="28" spans="1:13" s="57" customFormat="1" ht="15" customHeight="1" thickTop="1" x14ac:dyDescent="0.3">
      <c r="A28" s="39" t="s">
        <v>71</v>
      </c>
      <c r="B28" s="40"/>
      <c r="C28" s="30"/>
      <c r="D28" s="30"/>
      <c r="E28" s="30"/>
      <c r="F28" s="30"/>
      <c r="G28" s="30"/>
      <c r="H28" s="40"/>
      <c r="I28" s="30"/>
      <c r="J28" s="40"/>
      <c r="K28" s="22"/>
      <c r="L28" s="22"/>
      <c r="M28" s="22"/>
    </row>
    <row r="29" spans="1:13" ht="15" customHeight="1" x14ac:dyDescent="0.2">
      <c r="A29" s="22"/>
      <c r="B29" s="28"/>
      <c r="C29" s="29"/>
      <c r="D29" s="29"/>
      <c r="E29" s="29"/>
      <c r="F29" s="29"/>
      <c r="G29" s="29"/>
      <c r="H29" s="28"/>
      <c r="I29" s="29"/>
      <c r="J29" s="29"/>
      <c r="K29" s="22"/>
      <c r="L29" s="22"/>
      <c r="M29" s="22"/>
    </row>
    <row r="30" spans="1:13" ht="15" customHeight="1" x14ac:dyDescent="0.2">
      <c r="A30" s="21"/>
      <c r="B30" s="28"/>
      <c r="C30" s="29"/>
      <c r="D30" s="29"/>
      <c r="E30" s="29"/>
      <c r="F30" s="29"/>
      <c r="G30" s="29"/>
      <c r="H30" s="28"/>
      <c r="I30" s="29"/>
      <c r="J30" s="29"/>
      <c r="K30" s="22"/>
      <c r="L30" s="22"/>
      <c r="M30" s="22"/>
    </row>
    <row r="31" spans="1:13" ht="15" customHeight="1" x14ac:dyDescent="0.2">
      <c r="A31" s="21"/>
      <c r="B31" s="28"/>
      <c r="C31" s="29"/>
      <c r="D31" s="29"/>
      <c r="E31" s="29"/>
      <c r="F31" s="29"/>
      <c r="G31" s="29"/>
      <c r="H31" s="28"/>
      <c r="I31" s="29"/>
      <c r="J31" s="29"/>
      <c r="K31" s="22"/>
      <c r="L31" s="22"/>
      <c r="M31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1ECB79-DC30-40E8-8CCF-97296A528BC2}">
  <sheetPr codeName="Hoja52">
    <pageSetUpPr fitToPage="1"/>
  </sheetPr>
  <dimension ref="A1:AG42"/>
  <sheetViews>
    <sheetView zoomScale="70" zoomScaleNormal="70" workbookViewId="0">
      <selection activeCell="D21" sqref="D21"/>
    </sheetView>
  </sheetViews>
  <sheetFormatPr baseColWidth="10" defaultRowHeight="15" customHeight="1" x14ac:dyDescent="0.55000000000000004"/>
  <cols>
    <col min="1" max="1" width="80.42578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8" width="15.7109375" style="23" customWidth="1"/>
    <col min="19" max="19" width="27.7109375" style="23" customWidth="1"/>
    <col min="20" max="20" width="15.7109375" style="23" customWidth="1"/>
    <col min="21" max="21" width="27.7109375" style="23" customWidth="1"/>
    <col min="22" max="22" width="15.7109375" style="23" customWidth="1"/>
    <col min="23" max="23" width="27.7109375" style="23" customWidth="1"/>
    <col min="24" max="25" width="15.7109375" style="23" customWidth="1"/>
    <col min="26" max="256" width="11.42578125" style="23"/>
    <col min="257" max="257" width="80.42578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4" width="15.7109375" style="23" customWidth="1"/>
    <col min="275" max="275" width="27.7109375" style="23" customWidth="1"/>
    <col min="276" max="276" width="15.7109375" style="23" customWidth="1"/>
    <col min="277" max="277" width="27.7109375" style="23" customWidth="1"/>
    <col min="278" max="278" width="15.7109375" style="23" customWidth="1"/>
    <col min="279" max="279" width="27.7109375" style="23" customWidth="1"/>
    <col min="280" max="281" width="15.7109375" style="23" customWidth="1"/>
    <col min="282" max="512" width="11.42578125" style="23"/>
    <col min="513" max="513" width="80.42578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30" width="15.7109375" style="23" customWidth="1"/>
    <col min="531" max="531" width="27.7109375" style="23" customWidth="1"/>
    <col min="532" max="532" width="15.7109375" style="23" customWidth="1"/>
    <col min="533" max="533" width="27.7109375" style="23" customWidth="1"/>
    <col min="534" max="534" width="15.7109375" style="23" customWidth="1"/>
    <col min="535" max="535" width="27.7109375" style="23" customWidth="1"/>
    <col min="536" max="537" width="15.7109375" style="23" customWidth="1"/>
    <col min="538" max="768" width="11.42578125" style="23"/>
    <col min="769" max="769" width="80.42578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6" width="15.7109375" style="23" customWidth="1"/>
    <col min="787" max="787" width="27.7109375" style="23" customWidth="1"/>
    <col min="788" max="788" width="15.7109375" style="23" customWidth="1"/>
    <col min="789" max="789" width="27.7109375" style="23" customWidth="1"/>
    <col min="790" max="790" width="15.7109375" style="23" customWidth="1"/>
    <col min="791" max="791" width="27.7109375" style="23" customWidth="1"/>
    <col min="792" max="793" width="15.7109375" style="23" customWidth="1"/>
    <col min="794" max="1024" width="11.42578125" style="23"/>
    <col min="1025" max="1025" width="80.42578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2" width="15.7109375" style="23" customWidth="1"/>
    <col min="1043" max="1043" width="27.7109375" style="23" customWidth="1"/>
    <col min="1044" max="1044" width="15.7109375" style="23" customWidth="1"/>
    <col min="1045" max="1045" width="27.7109375" style="23" customWidth="1"/>
    <col min="1046" max="1046" width="15.7109375" style="23" customWidth="1"/>
    <col min="1047" max="1047" width="27.7109375" style="23" customWidth="1"/>
    <col min="1048" max="1049" width="15.7109375" style="23" customWidth="1"/>
    <col min="1050" max="1280" width="11.42578125" style="23"/>
    <col min="1281" max="1281" width="80.42578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8" width="15.7109375" style="23" customWidth="1"/>
    <col min="1299" max="1299" width="27.7109375" style="23" customWidth="1"/>
    <col min="1300" max="1300" width="15.7109375" style="23" customWidth="1"/>
    <col min="1301" max="1301" width="27.7109375" style="23" customWidth="1"/>
    <col min="1302" max="1302" width="15.7109375" style="23" customWidth="1"/>
    <col min="1303" max="1303" width="27.7109375" style="23" customWidth="1"/>
    <col min="1304" max="1305" width="15.7109375" style="23" customWidth="1"/>
    <col min="1306" max="1536" width="11.42578125" style="23"/>
    <col min="1537" max="1537" width="80.42578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4" width="15.7109375" style="23" customWidth="1"/>
    <col min="1555" max="1555" width="27.7109375" style="23" customWidth="1"/>
    <col min="1556" max="1556" width="15.7109375" style="23" customWidth="1"/>
    <col min="1557" max="1557" width="27.7109375" style="23" customWidth="1"/>
    <col min="1558" max="1558" width="15.7109375" style="23" customWidth="1"/>
    <col min="1559" max="1559" width="27.7109375" style="23" customWidth="1"/>
    <col min="1560" max="1561" width="15.7109375" style="23" customWidth="1"/>
    <col min="1562" max="1792" width="11.42578125" style="23"/>
    <col min="1793" max="1793" width="80.42578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10" width="15.7109375" style="23" customWidth="1"/>
    <col min="1811" max="1811" width="27.7109375" style="23" customWidth="1"/>
    <col min="1812" max="1812" width="15.7109375" style="23" customWidth="1"/>
    <col min="1813" max="1813" width="27.7109375" style="23" customWidth="1"/>
    <col min="1814" max="1814" width="15.7109375" style="23" customWidth="1"/>
    <col min="1815" max="1815" width="27.7109375" style="23" customWidth="1"/>
    <col min="1816" max="1817" width="15.7109375" style="23" customWidth="1"/>
    <col min="1818" max="2048" width="11.42578125" style="23"/>
    <col min="2049" max="2049" width="80.42578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6" width="15.7109375" style="23" customWidth="1"/>
    <col min="2067" max="2067" width="27.7109375" style="23" customWidth="1"/>
    <col min="2068" max="2068" width="15.7109375" style="23" customWidth="1"/>
    <col min="2069" max="2069" width="27.7109375" style="23" customWidth="1"/>
    <col min="2070" max="2070" width="15.7109375" style="23" customWidth="1"/>
    <col min="2071" max="2071" width="27.7109375" style="23" customWidth="1"/>
    <col min="2072" max="2073" width="15.7109375" style="23" customWidth="1"/>
    <col min="2074" max="2304" width="11.42578125" style="23"/>
    <col min="2305" max="2305" width="80.42578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2" width="15.7109375" style="23" customWidth="1"/>
    <col min="2323" max="2323" width="27.7109375" style="23" customWidth="1"/>
    <col min="2324" max="2324" width="15.7109375" style="23" customWidth="1"/>
    <col min="2325" max="2325" width="27.7109375" style="23" customWidth="1"/>
    <col min="2326" max="2326" width="15.7109375" style="23" customWidth="1"/>
    <col min="2327" max="2327" width="27.7109375" style="23" customWidth="1"/>
    <col min="2328" max="2329" width="15.7109375" style="23" customWidth="1"/>
    <col min="2330" max="2560" width="11.42578125" style="23"/>
    <col min="2561" max="2561" width="80.42578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8" width="15.7109375" style="23" customWidth="1"/>
    <col min="2579" max="2579" width="27.7109375" style="23" customWidth="1"/>
    <col min="2580" max="2580" width="15.7109375" style="23" customWidth="1"/>
    <col min="2581" max="2581" width="27.7109375" style="23" customWidth="1"/>
    <col min="2582" max="2582" width="15.7109375" style="23" customWidth="1"/>
    <col min="2583" max="2583" width="27.7109375" style="23" customWidth="1"/>
    <col min="2584" max="2585" width="15.7109375" style="23" customWidth="1"/>
    <col min="2586" max="2816" width="11.42578125" style="23"/>
    <col min="2817" max="2817" width="80.42578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4" width="15.7109375" style="23" customWidth="1"/>
    <col min="2835" max="2835" width="27.7109375" style="23" customWidth="1"/>
    <col min="2836" max="2836" width="15.7109375" style="23" customWidth="1"/>
    <col min="2837" max="2837" width="27.7109375" style="23" customWidth="1"/>
    <col min="2838" max="2838" width="15.7109375" style="23" customWidth="1"/>
    <col min="2839" max="2839" width="27.7109375" style="23" customWidth="1"/>
    <col min="2840" max="2841" width="15.7109375" style="23" customWidth="1"/>
    <col min="2842" max="3072" width="11.42578125" style="23"/>
    <col min="3073" max="3073" width="80.42578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90" width="15.7109375" style="23" customWidth="1"/>
    <col min="3091" max="3091" width="27.7109375" style="23" customWidth="1"/>
    <col min="3092" max="3092" width="15.7109375" style="23" customWidth="1"/>
    <col min="3093" max="3093" width="27.7109375" style="23" customWidth="1"/>
    <col min="3094" max="3094" width="15.7109375" style="23" customWidth="1"/>
    <col min="3095" max="3095" width="27.7109375" style="23" customWidth="1"/>
    <col min="3096" max="3097" width="15.7109375" style="23" customWidth="1"/>
    <col min="3098" max="3328" width="11.42578125" style="23"/>
    <col min="3329" max="3329" width="80.42578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6" width="15.7109375" style="23" customWidth="1"/>
    <col min="3347" max="3347" width="27.7109375" style="23" customWidth="1"/>
    <col min="3348" max="3348" width="15.7109375" style="23" customWidth="1"/>
    <col min="3349" max="3349" width="27.7109375" style="23" customWidth="1"/>
    <col min="3350" max="3350" width="15.7109375" style="23" customWidth="1"/>
    <col min="3351" max="3351" width="27.7109375" style="23" customWidth="1"/>
    <col min="3352" max="3353" width="15.7109375" style="23" customWidth="1"/>
    <col min="3354" max="3584" width="11.42578125" style="23"/>
    <col min="3585" max="3585" width="80.42578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2" width="15.7109375" style="23" customWidth="1"/>
    <col min="3603" max="3603" width="27.7109375" style="23" customWidth="1"/>
    <col min="3604" max="3604" width="15.7109375" style="23" customWidth="1"/>
    <col min="3605" max="3605" width="27.7109375" style="23" customWidth="1"/>
    <col min="3606" max="3606" width="15.7109375" style="23" customWidth="1"/>
    <col min="3607" max="3607" width="27.7109375" style="23" customWidth="1"/>
    <col min="3608" max="3609" width="15.7109375" style="23" customWidth="1"/>
    <col min="3610" max="3840" width="11.42578125" style="23"/>
    <col min="3841" max="3841" width="80.42578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8" width="15.7109375" style="23" customWidth="1"/>
    <col min="3859" max="3859" width="27.7109375" style="23" customWidth="1"/>
    <col min="3860" max="3860" width="15.7109375" style="23" customWidth="1"/>
    <col min="3861" max="3861" width="27.7109375" style="23" customWidth="1"/>
    <col min="3862" max="3862" width="15.7109375" style="23" customWidth="1"/>
    <col min="3863" max="3863" width="27.7109375" style="23" customWidth="1"/>
    <col min="3864" max="3865" width="15.7109375" style="23" customWidth="1"/>
    <col min="3866" max="4096" width="11.42578125" style="23"/>
    <col min="4097" max="4097" width="80.42578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4" width="15.7109375" style="23" customWidth="1"/>
    <col min="4115" max="4115" width="27.7109375" style="23" customWidth="1"/>
    <col min="4116" max="4116" width="15.7109375" style="23" customWidth="1"/>
    <col min="4117" max="4117" width="27.7109375" style="23" customWidth="1"/>
    <col min="4118" max="4118" width="15.7109375" style="23" customWidth="1"/>
    <col min="4119" max="4119" width="27.7109375" style="23" customWidth="1"/>
    <col min="4120" max="4121" width="15.7109375" style="23" customWidth="1"/>
    <col min="4122" max="4352" width="11.42578125" style="23"/>
    <col min="4353" max="4353" width="80.42578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70" width="15.7109375" style="23" customWidth="1"/>
    <col min="4371" max="4371" width="27.7109375" style="23" customWidth="1"/>
    <col min="4372" max="4372" width="15.7109375" style="23" customWidth="1"/>
    <col min="4373" max="4373" width="27.7109375" style="23" customWidth="1"/>
    <col min="4374" max="4374" width="15.7109375" style="23" customWidth="1"/>
    <col min="4375" max="4375" width="27.7109375" style="23" customWidth="1"/>
    <col min="4376" max="4377" width="15.7109375" style="23" customWidth="1"/>
    <col min="4378" max="4608" width="11.42578125" style="23"/>
    <col min="4609" max="4609" width="80.42578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6" width="15.7109375" style="23" customWidth="1"/>
    <col min="4627" max="4627" width="27.7109375" style="23" customWidth="1"/>
    <col min="4628" max="4628" width="15.7109375" style="23" customWidth="1"/>
    <col min="4629" max="4629" width="27.7109375" style="23" customWidth="1"/>
    <col min="4630" max="4630" width="15.7109375" style="23" customWidth="1"/>
    <col min="4631" max="4631" width="27.7109375" style="23" customWidth="1"/>
    <col min="4632" max="4633" width="15.7109375" style="23" customWidth="1"/>
    <col min="4634" max="4864" width="11.42578125" style="23"/>
    <col min="4865" max="4865" width="80.42578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2" width="15.7109375" style="23" customWidth="1"/>
    <col min="4883" max="4883" width="27.7109375" style="23" customWidth="1"/>
    <col min="4884" max="4884" width="15.7109375" style="23" customWidth="1"/>
    <col min="4885" max="4885" width="27.7109375" style="23" customWidth="1"/>
    <col min="4886" max="4886" width="15.7109375" style="23" customWidth="1"/>
    <col min="4887" max="4887" width="27.7109375" style="23" customWidth="1"/>
    <col min="4888" max="4889" width="15.7109375" style="23" customWidth="1"/>
    <col min="4890" max="5120" width="11.42578125" style="23"/>
    <col min="5121" max="5121" width="80.42578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8" width="15.7109375" style="23" customWidth="1"/>
    <col min="5139" max="5139" width="27.7109375" style="23" customWidth="1"/>
    <col min="5140" max="5140" width="15.7109375" style="23" customWidth="1"/>
    <col min="5141" max="5141" width="27.7109375" style="23" customWidth="1"/>
    <col min="5142" max="5142" width="15.7109375" style="23" customWidth="1"/>
    <col min="5143" max="5143" width="27.7109375" style="23" customWidth="1"/>
    <col min="5144" max="5145" width="15.7109375" style="23" customWidth="1"/>
    <col min="5146" max="5376" width="11.42578125" style="23"/>
    <col min="5377" max="5377" width="80.42578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4" width="15.7109375" style="23" customWidth="1"/>
    <col min="5395" max="5395" width="27.7109375" style="23" customWidth="1"/>
    <col min="5396" max="5396" width="15.7109375" style="23" customWidth="1"/>
    <col min="5397" max="5397" width="27.7109375" style="23" customWidth="1"/>
    <col min="5398" max="5398" width="15.7109375" style="23" customWidth="1"/>
    <col min="5399" max="5399" width="27.7109375" style="23" customWidth="1"/>
    <col min="5400" max="5401" width="15.7109375" style="23" customWidth="1"/>
    <col min="5402" max="5632" width="11.42578125" style="23"/>
    <col min="5633" max="5633" width="80.42578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50" width="15.7109375" style="23" customWidth="1"/>
    <col min="5651" max="5651" width="27.7109375" style="23" customWidth="1"/>
    <col min="5652" max="5652" width="15.7109375" style="23" customWidth="1"/>
    <col min="5653" max="5653" width="27.7109375" style="23" customWidth="1"/>
    <col min="5654" max="5654" width="15.7109375" style="23" customWidth="1"/>
    <col min="5655" max="5655" width="27.7109375" style="23" customWidth="1"/>
    <col min="5656" max="5657" width="15.7109375" style="23" customWidth="1"/>
    <col min="5658" max="5888" width="11.42578125" style="23"/>
    <col min="5889" max="5889" width="80.42578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6" width="15.7109375" style="23" customWidth="1"/>
    <col min="5907" max="5907" width="27.7109375" style="23" customWidth="1"/>
    <col min="5908" max="5908" width="15.7109375" style="23" customWidth="1"/>
    <col min="5909" max="5909" width="27.7109375" style="23" customWidth="1"/>
    <col min="5910" max="5910" width="15.7109375" style="23" customWidth="1"/>
    <col min="5911" max="5911" width="27.7109375" style="23" customWidth="1"/>
    <col min="5912" max="5913" width="15.7109375" style="23" customWidth="1"/>
    <col min="5914" max="6144" width="11.42578125" style="23"/>
    <col min="6145" max="6145" width="80.42578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2" width="15.7109375" style="23" customWidth="1"/>
    <col min="6163" max="6163" width="27.7109375" style="23" customWidth="1"/>
    <col min="6164" max="6164" width="15.7109375" style="23" customWidth="1"/>
    <col min="6165" max="6165" width="27.7109375" style="23" customWidth="1"/>
    <col min="6166" max="6166" width="15.7109375" style="23" customWidth="1"/>
    <col min="6167" max="6167" width="27.7109375" style="23" customWidth="1"/>
    <col min="6168" max="6169" width="15.7109375" style="23" customWidth="1"/>
    <col min="6170" max="6400" width="11.42578125" style="23"/>
    <col min="6401" max="6401" width="80.42578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8" width="15.7109375" style="23" customWidth="1"/>
    <col min="6419" max="6419" width="27.7109375" style="23" customWidth="1"/>
    <col min="6420" max="6420" width="15.7109375" style="23" customWidth="1"/>
    <col min="6421" max="6421" width="27.7109375" style="23" customWidth="1"/>
    <col min="6422" max="6422" width="15.7109375" style="23" customWidth="1"/>
    <col min="6423" max="6423" width="27.7109375" style="23" customWidth="1"/>
    <col min="6424" max="6425" width="15.7109375" style="23" customWidth="1"/>
    <col min="6426" max="6656" width="11.42578125" style="23"/>
    <col min="6657" max="6657" width="80.42578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4" width="15.7109375" style="23" customWidth="1"/>
    <col min="6675" max="6675" width="27.7109375" style="23" customWidth="1"/>
    <col min="6676" max="6676" width="15.7109375" style="23" customWidth="1"/>
    <col min="6677" max="6677" width="27.7109375" style="23" customWidth="1"/>
    <col min="6678" max="6678" width="15.7109375" style="23" customWidth="1"/>
    <col min="6679" max="6679" width="27.7109375" style="23" customWidth="1"/>
    <col min="6680" max="6681" width="15.7109375" style="23" customWidth="1"/>
    <col min="6682" max="6912" width="11.42578125" style="23"/>
    <col min="6913" max="6913" width="80.42578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30" width="15.7109375" style="23" customWidth="1"/>
    <col min="6931" max="6931" width="27.7109375" style="23" customWidth="1"/>
    <col min="6932" max="6932" width="15.7109375" style="23" customWidth="1"/>
    <col min="6933" max="6933" width="27.7109375" style="23" customWidth="1"/>
    <col min="6934" max="6934" width="15.7109375" style="23" customWidth="1"/>
    <col min="6935" max="6935" width="27.7109375" style="23" customWidth="1"/>
    <col min="6936" max="6937" width="15.7109375" style="23" customWidth="1"/>
    <col min="6938" max="7168" width="11.42578125" style="23"/>
    <col min="7169" max="7169" width="80.42578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6" width="15.7109375" style="23" customWidth="1"/>
    <col min="7187" max="7187" width="27.7109375" style="23" customWidth="1"/>
    <col min="7188" max="7188" width="15.7109375" style="23" customWidth="1"/>
    <col min="7189" max="7189" width="27.7109375" style="23" customWidth="1"/>
    <col min="7190" max="7190" width="15.7109375" style="23" customWidth="1"/>
    <col min="7191" max="7191" width="27.7109375" style="23" customWidth="1"/>
    <col min="7192" max="7193" width="15.7109375" style="23" customWidth="1"/>
    <col min="7194" max="7424" width="11.42578125" style="23"/>
    <col min="7425" max="7425" width="80.42578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2" width="15.7109375" style="23" customWidth="1"/>
    <col min="7443" max="7443" width="27.7109375" style="23" customWidth="1"/>
    <col min="7444" max="7444" width="15.7109375" style="23" customWidth="1"/>
    <col min="7445" max="7445" width="27.7109375" style="23" customWidth="1"/>
    <col min="7446" max="7446" width="15.7109375" style="23" customWidth="1"/>
    <col min="7447" max="7447" width="27.7109375" style="23" customWidth="1"/>
    <col min="7448" max="7449" width="15.7109375" style="23" customWidth="1"/>
    <col min="7450" max="7680" width="11.42578125" style="23"/>
    <col min="7681" max="7681" width="80.42578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8" width="15.7109375" style="23" customWidth="1"/>
    <col min="7699" max="7699" width="27.7109375" style="23" customWidth="1"/>
    <col min="7700" max="7700" width="15.7109375" style="23" customWidth="1"/>
    <col min="7701" max="7701" width="27.7109375" style="23" customWidth="1"/>
    <col min="7702" max="7702" width="15.7109375" style="23" customWidth="1"/>
    <col min="7703" max="7703" width="27.7109375" style="23" customWidth="1"/>
    <col min="7704" max="7705" width="15.7109375" style="23" customWidth="1"/>
    <col min="7706" max="7936" width="11.42578125" style="23"/>
    <col min="7937" max="7937" width="80.42578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4" width="15.7109375" style="23" customWidth="1"/>
    <col min="7955" max="7955" width="27.7109375" style="23" customWidth="1"/>
    <col min="7956" max="7956" width="15.7109375" style="23" customWidth="1"/>
    <col min="7957" max="7957" width="27.7109375" style="23" customWidth="1"/>
    <col min="7958" max="7958" width="15.7109375" style="23" customWidth="1"/>
    <col min="7959" max="7959" width="27.7109375" style="23" customWidth="1"/>
    <col min="7960" max="7961" width="15.7109375" style="23" customWidth="1"/>
    <col min="7962" max="8192" width="11.42578125" style="23"/>
    <col min="8193" max="8193" width="80.42578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10" width="15.7109375" style="23" customWidth="1"/>
    <col min="8211" max="8211" width="27.7109375" style="23" customWidth="1"/>
    <col min="8212" max="8212" width="15.7109375" style="23" customWidth="1"/>
    <col min="8213" max="8213" width="27.7109375" style="23" customWidth="1"/>
    <col min="8214" max="8214" width="15.7109375" style="23" customWidth="1"/>
    <col min="8215" max="8215" width="27.7109375" style="23" customWidth="1"/>
    <col min="8216" max="8217" width="15.7109375" style="23" customWidth="1"/>
    <col min="8218" max="8448" width="11.42578125" style="23"/>
    <col min="8449" max="8449" width="80.42578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6" width="15.7109375" style="23" customWidth="1"/>
    <col min="8467" max="8467" width="27.7109375" style="23" customWidth="1"/>
    <col min="8468" max="8468" width="15.7109375" style="23" customWidth="1"/>
    <col min="8469" max="8469" width="27.7109375" style="23" customWidth="1"/>
    <col min="8470" max="8470" width="15.7109375" style="23" customWidth="1"/>
    <col min="8471" max="8471" width="27.7109375" style="23" customWidth="1"/>
    <col min="8472" max="8473" width="15.7109375" style="23" customWidth="1"/>
    <col min="8474" max="8704" width="11.42578125" style="23"/>
    <col min="8705" max="8705" width="80.42578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2" width="15.7109375" style="23" customWidth="1"/>
    <col min="8723" max="8723" width="27.7109375" style="23" customWidth="1"/>
    <col min="8724" max="8724" width="15.7109375" style="23" customWidth="1"/>
    <col min="8725" max="8725" width="27.7109375" style="23" customWidth="1"/>
    <col min="8726" max="8726" width="15.7109375" style="23" customWidth="1"/>
    <col min="8727" max="8727" width="27.7109375" style="23" customWidth="1"/>
    <col min="8728" max="8729" width="15.7109375" style="23" customWidth="1"/>
    <col min="8730" max="8960" width="11.42578125" style="23"/>
    <col min="8961" max="8961" width="80.42578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8" width="15.7109375" style="23" customWidth="1"/>
    <col min="8979" max="8979" width="27.7109375" style="23" customWidth="1"/>
    <col min="8980" max="8980" width="15.7109375" style="23" customWidth="1"/>
    <col min="8981" max="8981" width="27.7109375" style="23" customWidth="1"/>
    <col min="8982" max="8982" width="15.7109375" style="23" customWidth="1"/>
    <col min="8983" max="8983" width="27.7109375" style="23" customWidth="1"/>
    <col min="8984" max="8985" width="15.7109375" style="23" customWidth="1"/>
    <col min="8986" max="9216" width="11.42578125" style="23"/>
    <col min="9217" max="9217" width="80.42578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4" width="15.7109375" style="23" customWidth="1"/>
    <col min="9235" max="9235" width="27.7109375" style="23" customWidth="1"/>
    <col min="9236" max="9236" width="15.7109375" style="23" customWidth="1"/>
    <col min="9237" max="9237" width="27.7109375" style="23" customWidth="1"/>
    <col min="9238" max="9238" width="15.7109375" style="23" customWidth="1"/>
    <col min="9239" max="9239" width="27.7109375" style="23" customWidth="1"/>
    <col min="9240" max="9241" width="15.7109375" style="23" customWidth="1"/>
    <col min="9242" max="9472" width="11.42578125" style="23"/>
    <col min="9473" max="9473" width="80.42578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90" width="15.7109375" style="23" customWidth="1"/>
    <col min="9491" max="9491" width="27.7109375" style="23" customWidth="1"/>
    <col min="9492" max="9492" width="15.7109375" style="23" customWidth="1"/>
    <col min="9493" max="9493" width="27.7109375" style="23" customWidth="1"/>
    <col min="9494" max="9494" width="15.7109375" style="23" customWidth="1"/>
    <col min="9495" max="9495" width="27.7109375" style="23" customWidth="1"/>
    <col min="9496" max="9497" width="15.7109375" style="23" customWidth="1"/>
    <col min="9498" max="9728" width="11.42578125" style="23"/>
    <col min="9729" max="9729" width="80.42578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6" width="15.7109375" style="23" customWidth="1"/>
    <col min="9747" max="9747" width="27.7109375" style="23" customWidth="1"/>
    <col min="9748" max="9748" width="15.7109375" style="23" customWidth="1"/>
    <col min="9749" max="9749" width="27.7109375" style="23" customWidth="1"/>
    <col min="9750" max="9750" width="15.7109375" style="23" customWidth="1"/>
    <col min="9751" max="9751" width="27.7109375" style="23" customWidth="1"/>
    <col min="9752" max="9753" width="15.7109375" style="23" customWidth="1"/>
    <col min="9754" max="9984" width="11.42578125" style="23"/>
    <col min="9985" max="9985" width="80.42578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2" width="15.7109375" style="23" customWidth="1"/>
    <col min="10003" max="10003" width="27.7109375" style="23" customWidth="1"/>
    <col min="10004" max="10004" width="15.7109375" style="23" customWidth="1"/>
    <col min="10005" max="10005" width="27.7109375" style="23" customWidth="1"/>
    <col min="10006" max="10006" width="15.7109375" style="23" customWidth="1"/>
    <col min="10007" max="10007" width="27.7109375" style="23" customWidth="1"/>
    <col min="10008" max="10009" width="15.7109375" style="23" customWidth="1"/>
    <col min="10010" max="10240" width="11.42578125" style="23"/>
    <col min="10241" max="10241" width="80.42578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8" width="15.7109375" style="23" customWidth="1"/>
    <col min="10259" max="10259" width="27.7109375" style="23" customWidth="1"/>
    <col min="10260" max="10260" width="15.7109375" style="23" customWidth="1"/>
    <col min="10261" max="10261" width="27.7109375" style="23" customWidth="1"/>
    <col min="10262" max="10262" width="15.7109375" style="23" customWidth="1"/>
    <col min="10263" max="10263" width="27.7109375" style="23" customWidth="1"/>
    <col min="10264" max="10265" width="15.7109375" style="23" customWidth="1"/>
    <col min="10266" max="10496" width="11.42578125" style="23"/>
    <col min="10497" max="10497" width="80.42578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4" width="15.7109375" style="23" customWidth="1"/>
    <col min="10515" max="10515" width="27.7109375" style="23" customWidth="1"/>
    <col min="10516" max="10516" width="15.7109375" style="23" customWidth="1"/>
    <col min="10517" max="10517" width="27.7109375" style="23" customWidth="1"/>
    <col min="10518" max="10518" width="15.7109375" style="23" customWidth="1"/>
    <col min="10519" max="10519" width="27.7109375" style="23" customWidth="1"/>
    <col min="10520" max="10521" width="15.7109375" style="23" customWidth="1"/>
    <col min="10522" max="10752" width="11.42578125" style="23"/>
    <col min="10753" max="10753" width="80.42578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70" width="15.7109375" style="23" customWidth="1"/>
    <col min="10771" max="10771" width="27.7109375" style="23" customWidth="1"/>
    <col min="10772" max="10772" width="15.7109375" style="23" customWidth="1"/>
    <col min="10773" max="10773" width="27.7109375" style="23" customWidth="1"/>
    <col min="10774" max="10774" width="15.7109375" style="23" customWidth="1"/>
    <col min="10775" max="10775" width="27.7109375" style="23" customWidth="1"/>
    <col min="10776" max="10777" width="15.7109375" style="23" customWidth="1"/>
    <col min="10778" max="11008" width="11.42578125" style="23"/>
    <col min="11009" max="11009" width="80.42578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6" width="15.7109375" style="23" customWidth="1"/>
    <col min="11027" max="11027" width="27.7109375" style="23" customWidth="1"/>
    <col min="11028" max="11028" width="15.7109375" style="23" customWidth="1"/>
    <col min="11029" max="11029" width="27.7109375" style="23" customWidth="1"/>
    <col min="11030" max="11030" width="15.7109375" style="23" customWidth="1"/>
    <col min="11031" max="11031" width="27.7109375" style="23" customWidth="1"/>
    <col min="11032" max="11033" width="15.7109375" style="23" customWidth="1"/>
    <col min="11034" max="11264" width="11.42578125" style="23"/>
    <col min="11265" max="11265" width="80.42578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2" width="15.7109375" style="23" customWidth="1"/>
    <col min="11283" max="11283" width="27.7109375" style="23" customWidth="1"/>
    <col min="11284" max="11284" width="15.7109375" style="23" customWidth="1"/>
    <col min="11285" max="11285" width="27.7109375" style="23" customWidth="1"/>
    <col min="11286" max="11286" width="15.7109375" style="23" customWidth="1"/>
    <col min="11287" max="11287" width="27.7109375" style="23" customWidth="1"/>
    <col min="11288" max="11289" width="15.7109375" style="23" customWidth="1"/>
    <col min="11290" max="11520" width="11.42578125" style="23"/>
    <col min="11521" max="11521" width="80.42578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8" width="15.7109375" style="23" customWidth="1"/>
    <col min="11539" max="11539" width="27.7109375" style="23" customWidth="1"/>
    <col min="11540" max="11540" width="15.7109375" style="23" customWidth="1"/>
    <col min="11541" max="11541" width="27.7109375" style="23" customWidth="1"/>
    <col min="11542" max="11542" width="15.7109375" style="23" customWidth="1"/>
    <col min="11543" max="11543" width="27.7109375" style="23" customWidth="1"/>
    <col min="11544" max="11545" width="15.7109375" style="23" customWidth="1"/>
    <col min="11546" max="11776" width="11.42578125" style="23"/>
    <col min="11777" max="11777" width="80.42578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4" width="15.7109375" style="23" customWidth="1"/>
    <col min="11795" max="11795" width="27.7109375" style="23" customWidth="1"/>
    <col min="11796" max="11796" width="15.7109375" style="23" customWidth="1"/>
    <col min="11797" max="11797" width="27.7109375" style="23" customWidth="1"/>
    <col min="11798" max="11798" width="15.7109375" style="23" customWidth="1"/>
    <col min="11799" max="11799" width="27.7109375" style="23" customWidth="1"/>
    <col min="11800" max="11801" width="15.7109375" style="23" customWidth="1"/>
    <col min="11802" max="12032" width="11.42578125" style="23"/>
    <col min="12033" max="12033" width="80.42578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50" width="15.7109375" style="23" customWidth="1"/>
    <col min="12051" max="12051" width="27.7109375" style="23" customWidth="1"/>
    <col min="12052" max="12052" width="15.7109375" style="23" customWidth="1"/>
    <col min="12053" max="12053" width="27.7109375" style="23" customWidth="1"/>
    <col min="12054" max="12054" width="15.7109375" style="23" customWidth="1"/>
    <col min="12055" max="12055" width="27.7109375" style="23" customWidth="1"/>
    <col min="12056" max="12057" width="15.7109375" style="23" customWidth="1"/>
    <col min="12058" max="12288" width="11.42578125" style="23"/>
    <col min="12289" max="12289" width="80.42578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6" width="15.7109375" style="23" customWidth="1"/>
    <col min="12307" max="12307" width="27.7109375" style="23" customWidth="1"/>
    <col min="12308" max="12308" width="15.7109375" style="23" customWidth="1"/>
    <col min="12309" max="12309" width="27.7109375" style="23" customWidth="1"/>
    <col min="12310" max="12310" width="15.7109375" style="23" customWidth="1"/>
    <col min="12311" max="12311" width="27.7109375" style="23" customWidth="1"/>
    <col min="12312" max="12313" width="15.7109375" style="23" customWidth="1"/>
    <col min="12314" max="12544" width="11.42578125" style="23"/>
    <col min="12545" max="12545" width="80.42578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2" width="15.7109375" style="23" customWidth="1"/>
    <col min="12563" max="12563" width="27.7109375" style="23" customWidth="1"/>
    <col min="12564" max="12564" width="15.7109375" style="23" customWidth="1"/>
    <col min="12565" max="12565" width="27.7109375" style="23" customWidth="1"/>
    <col min="12566" max="12566" width="15.7109375" style="23" customWidth="1"/>
    <col min="12567" max="12567" width="27.7109375" style="23" customWidth="1"/>
    <col min="12568" max="12569" width="15.7109375" style="23" customWidth="1"/>
    <col min="12570" max="12800" width="11.42578125" style="23"/>
    <col min="12801" max="12801" width="80.42578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8" width="15.7109375" style="23" customWidth="1"/>
    <col min="12819" max="12819" width="27.7109375" style="23" customWidth="1"/>
    <col min="12820" max="12820" width="15.7109375" style="23" customWidth="1"/>
    <col min="12821" max="12821" width="27.7109375" style="23" customWidth="1"/>
    <col min="12822" max="12822" width="15.7109375" style="23" customWidth="1"/>
    <col min="12823" max="12823" width="27.7109375" style="23" customWidth="1"/>
    <col min="12824" max="12825" width="15.7109375" style="23" customWidth="1"/>
    <col min="12826" max="13056" width="11.42578125" style="23"/>
    <col min="13057" max="13057" width="80.42578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4" width="15.7109375" style="23" customWidth="1"/>
    <col min="13075" max="13075" width="27.7109375" style="23" customWidth="1"/>
    <col min="13076" max="13076" width="15.7109375" style="23" customWidth="1"/>
    <col min="13077" max="13077" width="27.7109375" style="23" customWidth="1"/>
    <col min="13078" max="13078" width="15.7109375" style="23" customWidth="1"/>
    <col min="13079" max="13079" width="27.7109375" style="23" customWidth="1"/>
    <col min="13080" max="13081" width="15.7109375" style="23" customWidth="1"/>
    <col min="13082" max="13312" width="11.42578125" style="23"/>
    <col min="13313" max="13313" width="80.42578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30" width="15.7109375" style="23" customWidth="1"/>
    <col min="13331" max="13331" width="27.7109375" style="23" customWidth="1"/>
    <col min="13332" max="13332" width="15.7109375" style="23" customWidth="1"/>
    <col min="13333" max="13333" width="27.7109375" style="23" customWidth="1"/>
    <col min="13334" max="13334" width="15.7109375" style="23" customWidth="1"/>
    <col min="13335" max="13335" width="27.7109375" style="23" customWidth="1"/>
    <col min="13336" max="13337" width="15.7109375" style="23" customWidth="1"/>
    <col min="13338" max="13568" width="11.42578125" style="23"/>
    <col min="13569" max="13569" width="80.42578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6" width="15.7109375" style="23" customWidth="1"/>
    <col min="13587" max="13587" width="27.7109375" style="23" customWidth="1"/>
    <col min="13588" max="13588" width="15.7109375" style="23" customWidth="1"/>
    <col min="13589" max="13589" width="27.7109375" style="23" customWidth="1"/>
    <col min="13590" max="13590" width="15.7109375" style="23" customWidth="1"/>
    <col min="13591" max="13591" width="27.7109375" style="23" customWidth="1"/>
    <col min="13592" max="13593" width="15.7109375" style="23" customWidth="1"/>
    <col min="13594" max="13824" width="11.42578125" style="23"/>
    <col min="13825" max="13825" width="80.42578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2" width="15.7109375" style="23" customWidth="1"/>
    <col min="13843" max="13843" width="27.7109375" style="23" customWidth="1"/>
    <col min="13844" max="13844" width="15.7109375" style="23" customWidth="1"/>
    <col min="13845" max="13845" width="27.7109375" style="23" customWidth="1"/>
    <col min="13846" max="13846" width="15.7109375" style="23" customWidth="1"/>
    <col min="13847" max="13847" width="27.7109375" style="23" customWidth="1"/>
    <col min="13848" max="13849" width="15.7109375" style="23" customWidth="1"/>
    <col min="13850" max="14080" width="11.42578125" style="23"/>
    <col min="14081" max="14081" width="80.42578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8" width="15.7109375" style="23" customWidth="1"/>
    <col min="14099" max="14099" width="27.7109375" style="23" customWidth="1"/>
    <col min="14100" max="14100" width="15.7109375" style="23" customWidth="1"/>
    <col min="14101" max="14101" width="27.7109375" style="23" customWidth="1"/>
    <col min="14102" max="14102" width="15.7109375" style="23" customWidth="1"/>
    <col min="14103" max="14103" width="27.7109375" style="23" customWidth="1"/>
    <col min="14104" max="14105" width="15.7109375" style="23" customWidth="1"/>
    <col min="14106" max="14336" width="11.42578125" style="23"/>
    <col min="14337" max="14337" width="80.42578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4" width="15.7109375" style="23" customWidth="1"/>
    <col min="14355" max="14355" width="27.7109375" style="23" customWidth="1"/>
    <col min="14356" max="14356" width="15.7109375" style="23" customWidth="1"/>
    <col min="14357" max="14357" width="27.7109375" style="23" customWidth="1"/>
    <col min="14358" max="14358" width="15.7109375" style="23" customWidth="1"/>
    <col min="14359" max="14359" width="27.7109375" style="23" customWidth="1"/>
    <col min="14360" max="14361" width="15.7109375" style="23" customWidth="1"/>
    <col min="14362" max="14592" width="11.42578125" style="23"/>
    <col min="14593" max="14593" width="80.42578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10" width="15.7109375" style="23" customWidth="1"/>
    <col min="14611" max="14611" width="27.7109375" style="23" customWidth="1"/>
    <col min="14612" max="14612" width="15.7109375" style="23" customWidth="1"/>
    <col min="14613" max="14613" width="27.7109375" style="23" customWidth="1"/>
    <col min="14614" max="14614" width="15.7109375" style="23" customWidth="1"/>
    <col min="14615" max="14615" width="27.7109375" style="23" customWidth="1"/>
    <col min="14616" max="14617" width="15.7109375" style="23" customWidth="1"/>
    <col min="14618" max="14848" width="11.42578125" style="23"/>
    <col min="14849" max="14849" width="80.42578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6" width="15.7109375" style="23" customWidth="1"/>
    <col min="14867" max="14867" width="27.7109375" style="23" customWidth="1"/>
    <col min="14868" max="14868" width="15.7109375" style="23" customWidth="1"/>
    <col min="14869" max="14869" width="27.7109375" style="23" customWidth="1"/>
    <col min="14870" max="14870" width="15.7109375" style="23" customWidth="1"/>
    <col min="14871" max="14871" width="27.7109375" style="23" customWidth="1"/>
    <col min="14872" max="14873" width="15.7109375" style="23" customWidth="1"/>
    <col min="14874" max="15104" width="11.42578125" style="23"/>
    <col min="15105" max="15105" width="80.42578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2" width="15.7109375" style="23" customWidth="1"/>
    <col min="15123" max="15123" width="27.7109375" style="23" customWidth="1"/>
    <col min="15124" max="15124" width="15.7109375" style="23" customWidth="1"/>
    <col min="15125" max="15125" width="27.7109375" style="23" customWidth="1"/>
    <col min="15126" max="15126" width="15.7109375" style="23" customWidth="1"/>
    <col min="15127" max="15127" width="27.7109375" style="23" customWidth="1"/>
    <col min="15128" max="15129" width="15.7109375" style="23" customWidth="1"/>
    <col min="15130" max="15360" width="11.42578125" style="23"/>
    <col min="15361" max="15361" width="80.42578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8" width="15.7109375" style="23" customWidth="1"/>
    <col min="15379" max="15379" width="27.7109375" style="23" customWidth="1"/>
    <col min="15380" max="15380" width="15.7109375" style="23" customWidth="1"/>
    <col min="15381" max="15381" width="27.7109375" style="23" customWidth="1"/>
    <col min="15382" max="15382" width="15.7109375" style="23" customWidth="1"/>
    <col min="15383" max="15383" width="27.7109375" style="23" customWidth="1"/>
    <col min="15384" max="15385" width="15.7109375" style="23" customWidth="1"/>
    <col min="15386" max="15616" width="11.42578125" style="23"/>
    <col min="15617" max="15617" width="80.42578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4" width="15.7109375" style="23" customWidth="1"/>
    <col min="15635" max="15635" width="27.7109375" style="23" customWidth="1"/>
    <col min="15636" max="15636" width="15.7109375" style="23" customWidth="1"/>
    <col min="15637" max="15637" width="27.7109375" style="23" customWidth="1"/>
    <col min="15638" max="15638" width="15.7109375" style="23" customWidth="1"/>
    <col min="15639" max="15639" width="27.7109375" style="23" customWidth="1"/>
    <col min="15640" max="15641" width="15.7109375" style="23" customWidth="1"/>
    <col min="15642" max="15872" width="11.42578125" style="23"/>
    <col min="15873" max="15873" width="80.42578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90" width="15.7109375" style="23" customWidth="1"/>
    <col min="15891" max="15891" width="27.7109375" style="23" customWidth="1"/>
    <col min="15892" max="15892" width="15.7109375" style="23" customWidth="1"/>
    <col min="15893" max="15893" width="27.7109375" style="23" customWidth="1"/>
    <col min="15894" max="15894" width="15.7109375" style="23" customWidth="1"/>
    <col min="15895" max="15895" width="27.7109375" style="23" customWidth="1"/>
    <col min="15896" max="15897" width="15.7109375" style="23" customWidth="1"/>
    <col min="15898" max="16128" width="11.42578125" style="23"/>
    <col min="16129" max="16129" width="80.42578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6" width="15.7109375" style="23" customWidth="1"/>
    <col min="16147" max="16147" width="27.7109375" style="23" customWidth="1"/>
    <col min="16148" max="16148" width="15.7109375" style="23" customWidth="1"/>
    <col min="16149" max="16149" width="27.7109375" style="23" customWidth="1"/>
    <col min="16150" max="16150" width="15.7109375" style="23" customWidth="1"/>
    <col min="16151" max="16151" width="27.7109375" style="23" customWidth="1"/>
    <col min="16152" max="16153" width="15.7109375" style="23" customWidth="1"/>
    <col min="16154" max="16384" width="11.42578125" style="23"/>
  </cols>
  <sheetData>
    <row r="1" spans="1:25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</row>
    <row r="2" spans="1:25" s="43" customFormat="1" ht="15" customHeight="1" x14ac:dyDescent="0.3">
      <c r="A2" s="411" t="s">
        <v>145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</row>
    <row r="3" spans="1:2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</row>
    <row r="4" spans="1:2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</row>
    <row r="5" spans="1:25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  <c r="R5" s="58"/>
      <c r="S5" s="22"/>
      <c r="T5" s="58"/>
      <c r="U5" s="58"/>
      <c r="V5" s="22"/>
      <c r="W5" s="22"/>
      <c r="X5" s="58"/>
      <c r="Y5" s="22"/>
    </row>
    <row r="6" spans="1:25" s="59" customFormat="1" ht="15" customHeight="1" x14ac:dyDescent="0.25">
      <c r="A6" s="45"/>
      <c r="B6" s="436" t="s">
        <v>239</v>
      </c>
      <c r="C6" s="436"/>
      <c r="D6" s="436"/>
      <c r="E6" s="436"/>
      <c r="F6" s="436"/>
      <c r="G6" s="436"/>
      <c r="H6" s="436"/>
      <c r="I6" s="436"/>
      <c r="J6" s="436" t="s">
        <v>240</v>
      </c>
      <c r="K6" s="436"/>
      <c r="L6" s="436"/>
      <c r="M6" s="436"/>
      <c r="N6" s="436"/>
      <c r="O6" s="436"/>
      <c r="P6" s="436"/>
      <c r="Q6" s="436"/>
      <c r="R6" s="436" t="s">
        <v>49</v>
      </c>
      <c r="S6" s="436"/>
      <c r="T6" s="436"/>
      <c r="U6" s="436"/>
      <c r="V6" s="436"/>
      <c r="W6" s="436"/>
      <c r="X6" s="436"/>
      <c r="Y6" s="436"/>
    </row>
    <row r="7" spans="1:25" s="60" customFormat="1" ht="39.950000000000003" customHeight="1" x14ac:dyDescent="0.25">
      <c r="A7" s="47" t="s">
        <v>261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  <c r="R7" s="48" t="s">
        <v>89</v>
      </c>
      <c r="S7" s="48" t="s">
        <v>90</v>
      </c>
      <c r="T7" s="49" t="s">
        <v>91</v>
      </c>
      <c r="U7" s="48" t="s">
        <v>92</v>
      </c>
      <c r="V7" s="48" t="s">
        <v>93</v>
      </c>
      <c r="W7" s="48" t="s">
        <v>94</v>
      </c>
      <c r="X7" s="48" t="s">
        <v>95</v>
      </c>
      <c r="Y7" s="48" t="s">
        <v>81</v>
      </c>
    </row>
    <row r="8" spans="1:25" ht="15" customHeight="1" x14ac:dyDescent="0.2">
      <c r="A8" s="78" t="s">
        <v>113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1207.3173899999999</v>
      </c>
      <c r="L8" s="29">
        <v>0</v>
      </c>
      <c r="M8" s="29">
        <v>0</v>
      </c>
      <c r="N8" s="29">
        <v>0</v>
      </c>
      <c r="O8" s="29">
        <v>2749.5135191999998</v>
      </c>
      <c r="P8" s="29">
        <v>1114.7273199999997</v>
      </c>
      <c r="Q8" s="29">
        <v>5071.5582291999999</v>
      </c>
      <c r="R8" s="29">
        <v>0</v>
      </c>
      <c r="S8" s="29">
        <v>1207.3173899999999</v>
      </c>
      <c r="T8" s="29">
        <v>0</v>
      </c>
      <c r="U8" s="29">
        <v>0</v>
      </c>
      <c r="V8" s="29">
        <v>0</v>
      </c>
      <c r="W8" s="29">
        <v>2749.5135191999998</v>
      </c>
      <c r="X8" s="29">
        <v>1114.7273199999997</v>
      </c>
      <c r="Y8" s="29">
        <v>5071.5582291999999</v>
      </c>
    </row>
    <row r="9" spans="1:25" ht="15" customHeight="1" x14ac:dyDescent="0.2">
      <c r="A9" s="78" t="s">
        <v>114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</row>
    <row r="10" spans="1:25" ht="15" customHeight="1" x14ac:dyDescent="0.2">
      <c r="A10" s="78" t="s">
        <v>115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</row>
    <row r="11" spans="1:25" ht="15" customHeight="1" x14ac:dyDescent="0.2">
      <c r="A11" s="78" t="s">
        <v>116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</row>
    <row r="12" spans="1:25" ht="15" customHeight="1" x14ac:dyDescent="0.2">
      <c r="A12" s="78" t="s">
        <v>134</v>
      </c>
      <c r="B12" s="29">
        <v>29087.038687199987</v>
      </c>
      <c r="C12" s="29">
        <v>48315.814221999972</v>
      </c>
      <c r="D12" s="29">
        <v>45.930119999999995</v>
      </c>
      <c r="E12" s="29">
        <v>1276.7926100000002</v>
      </c>
      <c r="F12" s="29">
        <v>2415.7647499999998</v>
      </c>
      <c r="G12" s="29">
        <v>616.31773280000004</v>
      </c>
      <c r="H12" s="29">
        <v>0</v>
      </c>
      <c r="I12" s="29">
        <v>81757.658121999964</v>
      </c>
      <c r="J12" s="29">
        <v>17230.846233999997</v>
      </c>
      <c r="K12" s="29">
        <v>14521.950774599996</v>
      </c>
      <c r="L12" s="29">
        <v>219.77250000000001</v>
      </c>
      <c r="M12" s="29">
        <v>0</v>
      </c>
      <c r="N12" s="29">
        <v>3123.0512783999998</v>
      </c>
      <c r="O12" s="29">
        <v>2664.4591899999996</v>
      </c>
      <c r="P12" s="29">
        <v>0</v>
      </c>
      <c r="Q12" s="29">
        <v>37760.079976999994</v>
      </c>
      <c r="R12" s="29">
        <v>46317.884921199984</v>
      </c>
      <c r="S12" s="29">
        <v>62837.764996599966</v>
      </c>
      <c r="T12" s="29">
        <v>265.70262000000002</v>
      </c>
      <c r="U12" s="29">
        <v>1276.7926100000002</v>
      </c>
      <c r="V12" s="29">
        <v>5538.8160283999996</v>
      </c>
      <c r="W12" s="29">
        <v>3280.7769227999997</v>
      </c>
      <c r="X12" s="29">
        <v>0</v>
      </c>
      <c r="Y12" s="29">
        <v>119517.73809899995</v>
      </c>
    </row>
    <row r="13" spans="1:25" ht="15" customHeight="1" x14ac:dyDescent="0.2">
      <c r="A13" s="78" t="s">
        <v>135</v>
      </c>
      <c r="B13" s="29">
        <v>17551.129279999997</v>
      </c>
      <c r="C13" s="29">
        <v>12272.106699999997</v>
      </c>
      <c r="D13" s="29">
        <v>842.9226900000001</v>
      </c>
      <c r="E13" s="29">
        <v>1508.6359100000002</v>
      </c>
      <c r="F13" s="29">
        <v>258.15114</v>
      </c>
      <c r="G13" s="29">
        <v>171.75265999999999</v>
      </c>
      <c r="H13" s="29">
        <v>0</v>
      </c>
      <c r="I13" s="29">
        <v>32604.698379999994</v>
      </c>
      <c r="J13" s="29">
        <v>703.44355000000019</v>
      </c>
      <c r="K13" s="29">
        <v>62.888309999999997</v>
      </c>
      <c r="L13" s="29">
        <v>0</v>
      </c>
      <c r="M13" s="29">
        <v>0</v>
      </c>
      <c r="N13" s="29">
        <v>22.062270000000002</v>
      </c>
      <c r="O13" s="29">
        <v>0</v>
      </c>
      <c r="P13" s="29">
        <v>0</v>
      </c>
      <c r="Q13" s="29">
        <v>788.39413000000025</v>
      </c>
      <c r="R13" s="29">
        <v>18254.572829999997</v>
      </c>
      <c r="S13" s="29">
        <v>12334.995009999997</v>
      </c>
      <c r="T13" s="29">
        <v>842.9226900000001</v>
      </c>
      <c r="U13" s="29">
        <v>1508.6359100000002</v>
      </c>
      <c r="V13" s="29">
        <v>280.21341000000001</v>
      </c>
      <c r="W13" s="29">
        <v>171.75265999999999</v>
      </c>
      <c r="X13" s="29">
        <v>0</v>
      </c>
      <c r="Y13" s="29">
        <v>33393.092509999995</v>
      </c>
    </row>
    <row r="14" spans="1:25" ht="15" customHeight="1" x14ac:dyDescent="0.2">
      <c r="A14" s="78" t="s">
        <v>136</v>
      </c>
      <c r="B14" s="29">
        <v>494.15914000000004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494.15914000000004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494.15914000000004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494.15914000000004</v>
      </c>
    </row>
    <row r="15" spans="1:25" ht="15" customHeight="1" x14ac:dyDescent="0.2">
      <c r="A15" s="78" t="s">
        <v>137</v>
      </c>
      <c r="B15" s="29">
        <v>2721.8069199999995</v>
      </c>
      <c r="C15" s="29">
        <v>2983.3745699999999</v>
      </c>
      <c r="D15" s="29">
        <v>0</v>
      </c>
      <c r="E15" s="29">
        <v>0</v>
      </c>
      <c r="F15" s="29">
        <v>147.81379000000001</v>
      </c>
      <c r="G15" s="29">
        <v>0</v>
      </c>
      <c r="H15" s="29">
        <v>0</v>
      </c>
      <c r="I15" s="29">
        <v>5852.9952799999992</v>
      </c>
      <c r="J15" s="29">
        <v>948.88675999999998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948.88675999999998</v>
      </c>
      <c r="R15" s="29">
        <v>3670.6936799999994</v>
      </c>
      <c r="S15" s="29">
        <v>2983.3745699999999</v>
      </c>
      <c r="T15" s="29">
        <v>0</v>
      </c>
      <c r="U15" s="29">
        <v>0</v>
      </c>
      <c r="V15" s="29">
        <v>147.81379000000001</v>
      </c>
      <c r="W15" s="29">
        <v>0</v>
      </c>
      <c r="X15" s="29">
        <v>0</v>
      </c>
      <c r="Y15" s="29">
        <v>6801.8820399999995</v>
      </c>
    </row>
    <row r="16" spans="1:25" ht="15" customHeight="1" x14ac:dyDescent="0.2">
      <c r="A16" s="78" t="s">
        <v>138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</row>
    <row r="17" spans="1:25" ht="15" customHeight="1" x14ac:dyDescent="0.2">
      <c r="A17" s="78" t="s">
        <v>124</v>
      </c>
      <c r="B17" s="29">
        <v>356449.86157000012</v>
      </c>
      <c r="C17" s="29">
        <v>333865.24960779987</v>
      </c>
      <c r="D17" s="29">
        <v>7954.9119500000015</v>
      </c>
      <c r="E17" s="29">
        <v>9329.0430199999973</v>
      </c>
      <c r="F17" s="29">
        <v>5853.2428399999972</v>
      </c>
      <c r="G17" s="29">
        <v>3248.0606899999993</v>
      </c>
      <c r="H17" s="29">
        <v>0</v>
      </c>
      <c r="I17" s="29">
        <v>716700.36967779987</v>
      </c>
      <c r="J17" s="29">
        <v>27824.552739999985</v>
      </c>
      <c r="K17" s="29">
        <v>9502.1572299999989</v>
      </c>
      <c r="L17" s="29">
        <v>208.14385999999999</v>
      </c>
      <c r="M17" s="29">
        <v>192.57840999999999</v>
      </c>
      <c r="N17" s="29">
        <v>2194.8814697999996</v>
      </c>
      <c r="O17" s="29">
        <v>1650.98036</v>
      </c>
      <c r="P17" s="29">
        <v>55.25</v>
      </c>
      <c r="Q17" s="29">
        <v>41628.54406979998</v>
      </c>
      <c r="R17" s="29">
        <v>384274.41431000014</v>
      </c>
      <c r="S17" s="29">
        <v>343367.40683779988</v>
      </c>
      <c r="T17" s="29">
        <v>8163.0558100000017</v>
      </c>
      <c r="U17" s="29">
        <v>9521.6214299999974</v>
      </c>
      <c r="V17" s="29">
        <v>8048.1243097999968</v>
      </c>
      <c r="W17" s="29">
        <v>4899.0410499999998</v>
      </c>
      <c r="X17" s="29">
        <v>55.25</v>
      </c>
      <c r="Y17" s="29">
        <v>758328.91374759981</v>
      </c>
    </row>
    <row r="18" spans="1:25" ht="15" customHeight="1" x14ac:dyDescent="0.2">
      <c r="A18" s="78" t="s">
        <v>125</v>
      </c>
      <c r="B18" s="29">
        <v>618857.54614999949</v>
      </c>
      <c r="C18" s="29">
        <v>138657.1397</v>
      </c>
      <c r="D18" s="29">
        <v>10477.003319999998</v>
      </c>
      <c r="E18" s="29">
        <v>7634.7901900000024</v>
      </c>
      <c r="F18" s="29">
        <v>2653.4380599999995</v>
      </c>
      <c r="G18" s="29">
        <v>790.28030000000001</v>
      </c>
      <c r="H18" s="29">
        <v>0</v>
      </c>
      <c r="I18" s="29">
        <v>779070.19771999947</v>
      </c>
      <c r="J18" s="29">
        <v>221.47222000000002</v>
      </c>
      <c r="K18" s="29">
        <v>21.990950000000002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243.46317000000002</v>
      </c>
      <c r="R18" s="29">
        <v>619079.01836999948</v>
      </c>
      <c r="S18" s="29">
        <v>138679.13065000001</v>
      </c>
      <c r="T18" s="29">
        <v>10477.003319999998</v>
      </c>
      <c r="U18" s="29">
        <v>7634.7901900000024</v>
      </c>
      <c r="V18" s="29">
        <v>2653.4380599999995</v>
      </c>
      <c r="W18" s="29">
        <v>790.28030000000001</v>
      </c>
      <c r="X18" s="29">
        <v>0</v>
      </c>
      <c r="Y18" s="29">
        <v>779313.66088999948</v>
      </c>
    </row>
    <row r="19" spans="1:25" ht="15" customHeight="1" x14ac:dyDescent="0.2">
      <c r="A19" s="78" t="s">
        <v>126</v>
      </c>
      <c r="B19" s="29">
        <v>159736.71784780003</v>
      </c>
      <c r="C19" s="29">
        <v>171139.6128798</v>
      </c>
      <c r="D19" s="29">
        <v>345.31052999999997</v>
      </c>
      <c r="E19" s="29">
        <v>2953.5572251999997</v>
      </c>
      <c r="F19" s="29">
        <v>5909.4172323999992</v>
      </c>
      <c r="G19" s="29">
        <v>1913.0913600000001</v>
      </c>
      <c r="H19" s="29">
        <v>0</v>
      </c>
      <c r="I19" s="29">
        <v>341997.70707520004</v>
      </c>
      <c r="J19" s="29">
        <v>73462.180179599993</v>
      </c>
      <c r="K19" s="29">
        <v>92967.045444400006</v>
      </c>
      <c r="L19" s="29">
        <v>45.888510000000004</v>
      </c>
      <c r="M19" s="29">
        <v>13.72</v>
      </c>
      <c r="N19" s="29">
        <v>5100.4035199999998</v>
      </c>
      <c r="O19" s="29">
        <v>13812.514294799998</v>
      </c>
      <c r="P19" s="29">
        <v>19851.166889999997</v>
      </c>
      <c r="Q19" s="29">
        <v>205252.91883879999</v>
      </c>
      <c r="R19" s="29">
        <v>233198.89802740002</v>
      </c>
      <c r="S19" s="29">
        <v>264106.65832420002</v>
      </c>
      <c r="T19" s="29">
        <v>391.19903999999997</v>
      </c>
      <c r="U19" s="29">
        <v>2967.2772251999995</v>
      </c>
      <c r="V19" s="29">
        <v>11009.820752399999</v>
      </c>
      <c r="W19" s="29">
        <v>15725.605654799998</v>
      </c>
      <c r="X19" s="29">
        <v>19851.166889999997</v>
      </c>
      <c r="Y19" s="29">
        <v>547250.62591399997</v>
      </c>
    </row>
    <row r="20" spans="1:25" ht="15" customHeight="1" x14ac:dyDescent="0.2">
      <c r="A20" s="78" t="s">
        <v>127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</row>
    <row r="21" spans="1:25" ht="15" customHeight="1" x14ac:dyDescent="0.2">
      <c r="A21" s="78" t="s">
        <v>128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</row>
    <row r="22" spans="1:25" ht="15" customHeight="1" x14ac:dyDescent="0.2">
      <c r="A22" s="78" t="s">
        <v>129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</row>
    <row r="23" spans="1:25" ht="15" customHeight="1" x14ac:dyDescent="0.2">
      <c r="A23" s="78" t="s">
        <v>130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</row>
    <row r="24" spans="1:25" ht="15" customHeight="1" x14ac:dyDescent="0.2">
      <c r="A24" s="78" t="s">
        <v>131</v>
      </c>
      <c r="B24" s="29">
        <v>930917.9093709999</v>
      </c>
      <c r="C24" s="29">
        <v>217770.71098939993</v>
      </c>
      <c r="D24" s="29">
        <v>4113.5044199999984</v>
      </c>
      <c r="E24" s="29">
        <v>4747.1493199999995</v>
      </c>
      <c r="F24" s="29">
        <v>2274.9687199999998</v>
      </c>
      <c r="G24" s="29">
        <v>1284.4598999999998</v>
      </c>
      <c r="H24" s="29">
        <v>0</v>
      </c>
      <c r="I24" s="29">
        <v>1161108.7027203997</v>
      </c>
      <c r="J24" s="29">
        <v>44.980520000000006</v>
      </c>
      <c r="K24" s="29">
        <v>393.26356999999996</v>
      </c>
      <c r="L24" s="29">
        <v>43.039870000000001</v>
      </c>
      <c r="M24" s="29">
        <v>0</v>
      </c>
      <c r="N24" s="29">
        <v>155.58598999999998</v>
      </c>
      <c r="O24" s="29">
        <v>60.719889999999999</v>
      </c>
      <c r="P24" s="29">
        <v>0</v>
      </c>
      <c r="Q24" s="29">
        <v>697.58983999999998</v>
      </c>
      <c r="R24" s="29">
        <v>930962.88989099988</v>
      </c>
      <c r="S24" s="29">
        <v>218163.97455939994</v>
      </c>
      <c r="T24" s="29">
        <v>4156.544289999998</v>
      </c>
      <c r="U24" s="29">
        <v>4747.1493199999995</v>
      </c>
      <c r="V24" s="29">
        <v>2430.5547099999999</v>
      </c>
      <c r="W24" s="29">
        <v>1345.1797899999999</v>
      </c>
      <c r="X24" s="29">
        <v>0</v>
      </c>
      <c r="Y24" s="29">
        <v>1161806.2925603997</v>
      </c>
    </row>
    <row r="25" spans="1:25" ht="15" customHeight="1" x14ac:dyDescent="0.2">
      <c r="A25" s="78" t="s">
        <v>132</v>
      </c>
      <c r="B25" s="29">
        <v>117489.25400160003</v>
      </c>
      <c r="C25" s="29">
        <v>77482.390908599991</v>
      </c>
      <c r="D25" s="29">
        <v>70.867310000000003</v>
      </c>
      <c r="E25" s="29">
        <v>1808.9196400000001</v>
      </c>
      <c r="F25" s="29">
        <v>3408.4805539999998</v>
      </c>
      <c r="G25" s="29">
        <v>808.78779999999995</v>
      </c>
      <c r="H25" s="29">
        <v>0</v>
      </c>
      <c r="I25" s="29">
        <v>201068.70021420004</v>
      </c>
      <c r="J25" s="29">
        <v>672.45286999999996</v>
      </c>
      <c r="K25" s="29">
        <v>3475.5654800000007</v>
      </c>
      <c r="L25" s="29">
        <v>0</v>
      </c>
      <c r="M25" s="29">
        <v>0</v>
      </c>
      <c r="N25" s="29">
        <v>61.584980000000002</v>
      </c>
      <c r="O25" s="29">
        <v>1623.28773</v>
      </c>
      <c r="P25" s="29">
        <v>0</v>
      </c>
      <c r="Q25" s="29">
        <v>5832.8910599999999</v>
      </c>
      <c r="R25" s="29">
        <v>118161.70687160002</v>
      </c>
      <c r="S25" s="29">
        <v>80957.956388599996</v>
      </c>
      <c r="T25" s="29">
        <v>70.867310000000003</v>
      </c>
      <c r="U25" s="29">
        <v>1808.9196400000001</v>
      </c>
      <c r="V25" s="29">
        <v>3470.0655339999998</v>
      </c>
      <c r="W25" s="29">
        <v>2432.0755300000001</v>
      </c>
      <c r="X25" s="29">
        <v>0</v>
      </c>
      <c r="Y25" s="29">
        <v>206901.59127420004</v>
      </c>
    </row>
    <row r="26" spans="1:25" ht="15" customHeight="1" x14ac:dyDescent="0.2">
      <c r="A26" s="78" t="s">
        <v>133</v>
      </c>
      <c r="B26" s="29">
        <v>2988.1877199999999</v>
      </c>
      <c r="C26" s="29">
        <v>54.999870000000001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3043.18759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2988.1877199999999</v>
      </c>
      <c r="S26" s="29">
        <v>54.999870000000001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3043.18759</v>
      </c>
    </row>
    <row r="27" spans="1:25" ht="15" customHeight="1" x14ac:dyDescent="0.2">
      <c r="A27" s="78" t="s">
        <v>139</v>
      </c>
      <c r="B27" s="29">
        <v>156801.10375000001</v>
      </c>
      <c r="C27" s="29">
        <v>92391.646820000024</v>
      </c>
      <c r="D27" s="29">
        <v>8775.4451700000027</v>
      </c>
      <c r="E27" s="29">
        <v>5015.4535999999998</v>
      </c>
      <c r="F27" s="29">
        <v>948.60511000000008</v>
      </c>
      <c r="G27" s="29">
        <v>369.43225000000001</v>
      </c>
      <c r="H27" s="29">
        <v>27381.807630000007</v>
      </c>
      <c r="I27" s="29">
        <v>291683.49433000002</v>
      </c>
      <c r="J27" s="29">
        <v>33077.335858400002</v>
      </c>
      <c r="K27" s="29">
        <v>1047.3123966000001</v>
      </c>
      <c r="L27" s="29">
        <v>123.46496</v>
      </c>
      <c r="M27" s="29">
        <v>4.3784200000000002</v>
      </c>
      <c r="N27" s="29">
        <v>1128.2151946000001</v>
      </c>
      <c r="O27" s="29">
        <v>194.52106000000001</v>
      </c>
      <c r="P27" s="29">
        <v>2779.6529200000014</v>
      </c>
      <c r="Q27" s="29">
        <v>38354.880809599999</v>
      </c>
      <c r="R27" s="29">
        <v>189878.43960840002</v>
      </c>
      <c r="S27" s="29">
        <v>93438.959216600022</v>
      </c>
      <c r="T27" s="29">
        <v>8898.910130000002</v>
      </c>
      <c r="U27" s="29">
        <v>5019.8320199999998</v>
      </c>
      <c r="V27" s="29">
        <v>2076.8203046000003</v>
      </c>
      <c r="W27" s="29">
        <v>563.95330999999999</v>
      </c>
      <c r="X27" s="29">
        <v>30161.460550000007</v>
      </c>
      <c r="Y27" s="29">
        <v>330038.37513960002</v>
      </c>
    </row>
    <row r="28" spans="1:25" ht="15" customHeight="1" x14ac:dyDescent="0.2">
      <c r="A28" s="78" t="s">
        <v>140</v>
      </c>
      <c r="B28" s="29">
        <v>135578.21769019996</v>
      </c>
      <c r="C28" s="29">
        <v>44094.615730000005</v>
      </c>
      <c r="D28" s="29">
        <v>3994.695209999999</v>
      </c>
      <c r="E28" s="29">
        <v>2500.5734900000007</v>
      </c>
      <c r="F28" s="29">
        <v>371.13251000000002</v>
      </c>
      <c r="G28" s="29">
        <v>118.22258000000002</v>
      </c>
      <c r="H28" s="29">
        <v>1048.97795</v>
      </c>
      <c r="I28" s="29">
        <v>187706.4351602</v>
      </c>
      <c r="J28" s="29">
        <v>117.56487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117.56487</v>
      </c>
      <c r="R28" s="29">
        <v>135695.78256019996</v>
      </c>
      <c r="S28" s="29">
        <v>44094.615730000005</v>
      </c>
      <c r="T28" s="29">
        <v>3994.695209999999</v>
      </c>
      <c r="U28" s="29">
        <v>2500.5734900000007</v>
      </c>
      <c r="V28" s="29">
        <v>371.13251000000002</v>
      </c>
      <c r="W28" s="29">
        <v>118.22258000000002</v>
      </c>
      <c r="X28" s="29">
        <v>1048.97795</v>
      </c>
      <c r="Y28" s="29">
        <v>187824.0000302</v>
      </c>
    </row>
    <row r="29" spans="1:25" ht="15" customHeight="1" x14ac:dyDescent="0.2">
      <c r="A29" s="78" t="s">
        <v>141</v>
      </c>
      <c r="B29" s="29">
        <v>20098.467869999997</v>
      </c>
      <c r="C29" s="29">
        <v>30692.713775799988</v>
      </c>
      <c r="D29" s="29">
        <v>36.651949999999999</v>
      </c>
      <c r="E29" s="29">
        <v>493.81869</v>
      </c>
      <c r="F29" s="29">
        <v>2041.7162799999999</v>
      </c>
      <c r="G29" s="29">
        <v>211.41495999999998</v>
      </c>
      <c r="H29" s="29">
        <v>0</v>
      </c>
      <c r="I29" s="29">
        <v>53574.783525799983</v>
      </c>
      <c r="J29" s="29">
        <v>19309.437492999998</v>
      </c>
      <c r="K29" s="29">
        <v>2639.1808630000005</v>
      </c>
      <c r="L29" s="29">
        <v>0</v>
      </c>
      <c r="M29" s="29">
        <v>0</v>
      </c>
      <c r="N29" s="29">
        <v>963.97337000000016</v>
      </c>
      <c r="O29" s="29">
        <v>147.62691999999998</v>
      </c>
      <c r="P29" s="29">
        <v>0</v>
      </c>
      <c r="Q29" s="29">
        <v>23060.218645999998</v>
      </c>
      <c r="R29" s="29">
        <v>39407.905362999998</v>
      </c>
      <c r="S29" s="29">
        <v>33331.894638799989</v>
      </c>
      <c r="T29" s="29">
        <v>36.651949999999999</v>
      </c>
      <c r="U29" s="29">
        <v>493.81869</v>
      </c>
      <c r="V29" s="29">
        <v>3005.6896500000003</v>
      </c>
      <c r="W29" s="29">
        <v>359.04187999999999</v>
      </c>
      <c r="X29" s="29">
        <v>0</v>
      </c>
      <c r="Y29" s="29">
        <v>76635.002171799977</v>
      </c>
    </row>
    <row r="30" spans="1:25" ht="15" customHeight="1" x14ac:dyDescent="0.2">
      <c r="A30" s="78" t="s">
        <v>142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</row>
    <row r="31" spans="1:25" ht="15" customHeight="1" x14ac:dyDescent="0.2">
      <c r="A31" s="78" t="s">
        <v>117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1874.74692</v>
      </c>
      <c r="L31" s="29">
        <v>0</v>
      </c>
      <c r="M31" s="29">
        <v>0</v>
      </c>
      <c r="N31" s="29">
        <v>0</v>
      </c>
      <c r="O31" s="29">
        <v>12278.42785</v>
      </c>
      <c r="P31" s="29">
        <v>0</v>
      </c>
      <c r="Q31" s="29">
        <v>14153.17477</v>
      </c>
      <c r="R31" s="29">
        <v>0</v>
      </c>
      <c r="S31" s="29">
        <v>1874.74692</v>
      </c>
      <c r="T31" s="29">
        <v>0</v>
      </c>
      <c r="U31" s="29">
        <v>0</v>
      </c>
      <c r="V31" s="29">
        <v>0</v>
      </c>
      <c r="W31" s="29">
        <v>12278.42785</v>
      </c>
      <c r="X31" s="29">
        <v>0</v>
      </c>
      <c r="Y31" s="29">
        <v>14153.17477</v>
      </c>
    </row>
    <row r="32" spans="1:25" ht="15" customHeight="1" x14ac:dyDescent="0.2">
      <c r="A32" s="78" t="s">
        <v>118</v>
      </c>
      <c r="B32" s="29">
        <v>10450.447489999999</v>
      </c>
      <c r="C32" s="29">
        <v>13162.876443999998</v>
      </c>
      <c r="D32" s="29">
        <v>0</v>
      </c>
      <c r="E32" s="29">
        <v>1437.5311099999999</v>
      </c>
      <c r="F32" s="29">
        <v>0</v>
      </c>
      <c r="G32" s="29">
        <v>1670.3441499999999</v>
      </c>
      <c r="H32" s="29">
        <v>0</v>
      </c>
      <c r="I32" s="29">
        <v>26721.199193999997</v>
      </c>
      <c r="J32" s="29">
        <v>51293.609488999995</v>
      </c>
      <c r="K32" s="29">
        <v>18435.569312999996</v>
      </c>
      <c r="L32" s="29">
        <v>0</v>
      </c>
      <c r="M32" s="29">
        <v>0</v>
      </c>
      <c r="N32" s="29">
        <v>9636.6718199999996</v>
      </c>
      <c r="O32" s="29">
        <v>8261.9240069999996</v>
      </c>
      <c r="P32" s="29">
        <v>18322.689180000001</v>
      </c>
      <c r="Q32" s="29">
        <v>105950.46380899999</v>
      </c>
      <c r="R32" s="29">
        <v>61744.056978999994</v>
      </c>
      <c r="S32" s="29">
        <v>31598.445756999994</v>
      </c>
      <c r="T32" s="29">
        <v>0</v>
      </c>
      <c r="U32" s="29">
        <v>1437.5311099999999</v>
      </c>
      <c r="V32" s="29">
        <v>9636.6718199999996</v>
      </c>
      <c r="W32" s="29">
        <v>9932.2681569999986</v>
      </c>
      <c r="X32" s="29">
        <v>18322.689180000001</v>
      </c>
      <c r="Y32" s="29">
        <v>132671.66300299999</v>
      </c>
    </row>
    <row r="33" spans="1:33" ht="15" customHeight="1" x14ac:dyDescent="0.2">
      <c r="A33" s="78" t="s">
        <v>119</v>
      </c>
      <c r="B33" s="29">
        <v>0</v>
      </c>
      <c r="C33" s="29">
        <v>473.61127839999995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473.61127839999995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473.61127839999995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473.61127839999995</v>
      </c>
    </row>
    <row r="34" spans="1:33" ht="15" customHeight="1" x14ac:dyDescent="0.2">
      <c r="A34" s="78" t="s">
        <v>120</v>
      </c>
      <c r="B34" s="29">
        <v>5178.0654291999999</v>
      </c>
      <c r="C34" s="29">
        <v>3046.6192700000001</v>
      </c>
      <c r="D34" s="29">
        <v>0</v>
      </c>
      <c r="E34" s="29">
        <v>1662.4995700000002</v>
      </c>
      <c r="F34" s="29">
        <v>1195.2891299999999</v>
      </c>
      <c r="G34" s="29">
        <v>0</v>
      </c>
      <c r="H34" s="29">
        <v>0</v>
      </c>
      <c r="I34" s="29">
        <v>11082.473399199998</v>
      </c>
      <c r="J34" s="29">
        <v>2623.0087600000002</v>
      </c>
      <c r="K34" s="29">
        <v>1337.8899199999998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3960.8986800000002</v>
      </c>
      <c r="R34" s="29">
        <v>7801.0741892000005</v>
      </c>
      <c r="S34" s="29">
        <v>4384.5091899999998</v>
      </c>
      <c r="T34" s="29">
        <v>0</v>
      </c>
      <c r="U34" s="29">
        <v>1662.4995700000002</v>
      </c>
      <c r="V34" s="29">
        <v>1195.2891299999999</v>
      </c>
      <c r="W34" s="29">
        <v>0</v>
      </c>
      <c r="X34" s="29">
        <v>0</v>
      </c>
      <c r="Y34" s="29">
        <v>15043.372079199999</v>
      </c>
    </row>
    <row r="35" spans="1:33" ht="15" customHeight="1" x14ac:dyDescent="0.2">
      <c r="A35" s="78" t="s">
        <v>121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</row>
    <row r="36" spans="1:33" ht="15" customHeight="1" x14ac:dyDescent="0.2">
      <c r="A36" s="78" t="s">
        <v>122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</row>
    <row r="37" spans="1:33" ht="15" customHeight="1" x14ac:dyDescent="0.2">
      <c r="A37" s="78" t="s">
        <v>123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</row>
    <row r="38" spans="1:33" s="22" customFormat="1" ht="15" customHeight="1" x14ac:dyDescent="0.25">
      <c r="A38" s="31" t="s">
        <v>81</v>
      </c>
      <c r="B38" s="32">
        <v>2564399.9129169993</v>
      </c>
      <c r="C38" s="32">
        <v>1186403.4827657999</v>
      </c>
      <c r="D38" s="32">
        <v>36657.24267</v>
      </c>
      <c r="E38" s="32">
        <v>40368.7643752</v>
      </c>
      <c r="F38" s="32">
        <v>27478.020116399999</v>
      </c>
      <c r="G38" s="32">
        <v>11202.164382799998</v>
      </c>
      <c r="H38" s="32">
        <v>28430.785580000007</v>
      </c>
      <c r="I38" s="32">
        <v>3894940.3728071996</v>
      </c>
      <c r="J38" s="32">
        <v>227529.77154399999</v>
      </c>
      <c r="K38" s="32">
        <v>147486.8785616</v>
      </c>
      <c r="L38" s="32">
        <v>640.30970000000002</v>
      </c>
      <c r="M38" s="32">
        <v>210.67683</v>
      </c>
      <c r="N38" s="32">
        <v>22386.429892799999</v>
      </c>
      <c r="O38" s="32">
        <v>43443.974820999996</v>
      </c>
      <c r="P38" s="32">
        <v>42123.486309999993</v>
      </c>
      <c r="Q38" s="32">
        <v>483821.5276593999</v>
      </c>
      <c r="R38" s="32">
        <v>2791929.6844609994</v>
      </c>
      <c r="S38" s="32">
        <v>1333890.3613273997</v>
      </c>
      <c r="T38" s="32">
        <v>37297.552369999998</v>
      </c>
      <c r="U38" s="32">
        <v>40579.441205199997</v>
      </c>
      <c r="V38" s="32">
        <v>49864.450009199987</v>
      </c>
      <c r="W38" s="32">
        <v>54646.139203799998</v>
      </c>
      <c r="X38" s="32">
        <v>70554.271890000004</v>
      </c>
      <c r="Y38" s="32">
        <v>4378761.9004666004</v>
      </c>
      <c r="Z38" s="29"/>
      <c r="AA38" s="29"/>
      <c r="AB38" s="29"/>
      <c r="AC38" s="29"/>
      <c r="AD38" s="29"/>
      <c r="AE38" s="29"/>
      <c r="AF38" s="29"/>
      <c r="AG38" s="29"/>
    </row>
    <row r="39" spans="1:33" ht="15" customHeight="1" thickBot="1" x14ac:dyDescent="0.25">
      <c r="A39" s="35"/>
      <c r="B39" s="54"/>
      <c r="C39" s="37"/>
      <c r="D39" s="37"/>
      <c r="E39" s="37"/>
      <c r="F39" s="37"/>
      <c r="G39" s="37"/>
      <c r="H39" s="37"/>
      <c r="I39" s="37"/>
      <c r="J39" s="37"/>
      <c r="K39" s="37"/>
      <c r="L39" s="54"/>
      <c r="M39" s="54"/>
      <c r="N39" s="54"/>
      <c r="O39" s="54"/>
      <c r="P39" s="54"/>
      <c r="Q39" s="54"/>
      <c r="R39" s="37"/>
      <c r="S39" s="37"/>
      <c r="T39" s="54"/>
      <c r="U39" s="54"/>
      <c r="V39" s="54"/>
      <c r="W39" s="54"/>
      <c r="X39" s="54"/>
      <c r="Y39" s="54"/>
    </row>
    <row r="40" spans="1:33" ht="15" customHeight="1" thickTop="1" x14ac:dyDescent="0.2">
      <c r="A40" s="39" t="s">
        <v>71</v>
      </c>
      <c r="B40" s="40"/>
      <c r="C40" s="30"/>
      <c r="D40" s="30"/>
      <c r="E40" s="30"/>
      <c r="F40" s="30"/>
      <c r="G40" s="30"/>
      <c r="H40" s="30"/>
      <c r="I40" s="30"/>
      <c r="J40" s="30"/>
      <c r="K40" s="30"/>
      <c r="L40" s="40"/>
      <c r="M40" s="40"/>
      <c r="N40" s="22"/>
      <c r="O40" s="22"/>
      <c r="P40" s="22"/>
      <c r="Q40" s="22"/>
      <c r="R40" s="30"/>
      <c r="S40" s="30"/>
      <c r="T40" s="40"/>
      <c r="U40" s="40"/>
      <c r="V40" s="22"/>
      <c r="W40" s="22"/>
      <c r="X40" s="22"/>
      <c r="Y40" s="22"/>
    </row>
    <row r="41" spans="1:33" ht="15" customHeight="1" x14ac:dyDescent="0.2">
      <c r="A41" s="21"/>
      <c r="B41" s="28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8"/>
      <c r="N41" s="22"/>
      <c r="O41" s="22"/>
      <c r="P41" s="22"/>
      <c r="Q41" s="22"/>
      <c r="R41" s="29"/>
      <c r="S41" s="29"/>
      <c r="T41" s="29"/>
      <c r="U41" s="28"/>
      <c r="V41" s="22"/>
      <c r="W41" s="22"/>
      <c r="X41" s="22"/>
      <c r="Y41" s="22"/>
    </row>
    <row r="42" spans="1:33" ht="15" customHeight="1" x14ac:dyDescent="0.2">
      <c r="A42" s="21"/>
      <c r="B42" s="28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8"/>
      <c r="N42" s="22"/>
      <c r="O42" s="22"/>
      <c r="P42" s="22"/>
      <c r="Q42" s="22"/>
      <c r="R42" s="29"/>
      <c r="S42" s="29"/>
      <c r="T42" s="29"/>
      <c r="U42" s="28"/>
      <c r="V42" s="22"/>
      <c r="W42" s="22"/>
      <c r="X42" s="22"/>
      <c r="Y42" s="22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30568-A879-4676-914A-E028FE9A134E}">
  <sheetPr codeName="Hoja100">
    <pageSetUpPr fitToPage="1"/>
  </sheetPr>
  <dimension ref="A1:AO29"/>
  <sheetViews>
    <sheetView topLeftCell="O1" zoomScale="70" zoomScaleNormal="70" workbookViewId="0">
      <selection activeCell="AA32" sqref="AA32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9.1406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9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9.1406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9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9.1406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9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9.1406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9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9.1406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9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9.1406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9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9.1406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9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9.1406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9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9.1406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9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9.1406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9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9.1406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9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9.1406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9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9.1406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9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9.1406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9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9.1406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9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9.1406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9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9.1406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9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9.1406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9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9.1406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9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9.1406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9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9.1406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9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9.1406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9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9.1406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9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9.1406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9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9.1406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9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9.1406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9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9.1406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9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9.1406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9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9.1406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9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9.1406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9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9.1406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9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9.1406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9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9.1406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9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9.1406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9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9.1406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9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9.1406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9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9.1406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9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9.1406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9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9.1406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9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9.1406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9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9.1406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9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9.1406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9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9.1406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9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9.1406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9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9.1406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9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9.1406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9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9.1406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9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9.1406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9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9.1406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9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9.1406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9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9.1406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9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9.1406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9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9.1406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9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9.1406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9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9.1406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9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9.1406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9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9.1406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9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9.1406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9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9.1406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9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9.1406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9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9.1406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9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9.1406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9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9.1406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9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9.1406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9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384" width="11.42578125" style="23"/>
  </cols>
  <sheetData>
    <row r="1" spans="1:41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  <c r="AB1" s="435"/>
      <c r="AC1" s="435"/>
      <c r="AD1" s="435"/>
      <c r="AE1" s="435"/>
      <c r="AF1" s="435"/>
      <c r="AG1" s="435"/>
      <c r="AH1" s="435"/>
      <c r="AI1" s="435"/>
      <c r="AJ1" s="435"/>
      <c r="AK1" s="435"/>
      <c r="AL1" s="435"/>
      <c r="AM1" s="435"/>
      <c r="AN1" s="435"/>
      <c r="AO1" s="435"/>
    </row>
    <row r="2" spans="1:41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  <c r="AA2" s="411"/>
      <c r="AB2" s="411"/>
      <c r="AC2" s="411"/>
      <c r="AD2" s="411"/>
      <c r="AE2" s="411"/>
      <c r="AF2" s="411"/>
      <c r="AG2" s="411"/>
      <c r="AH2" s="411"/>
      <c r="AI2" s="411"/>
      <c r="AJ2" s="411"/>
      <c r="AK2" s="411"/>
      <c r="AL2" s="411"/>
      <c r="AM2" s="411"/>
      <c r="AN2" s="411"/>
      <c r="AO2" s="411"/>
    </row>
    <row r="3" spans="1:41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1"/>
      <c r="AC3" s="411"/>
      <c r="AD3" s="411"/>
      <c r="AE3" s="411"/>
      <c r="AF3" s="411"/>
      <c r="AG3" s="411"/>
      <c r="AH3" s="411"/>
      <c r="AI3" s="411"/>
      <c r="AJ3" s="411"/>
      <c r="AK3" s="411"/>
      <c r="AL3" s="411"/>
      <c r="AM3" s="411"/>
      <c r="AN3" s="411"/>
      <c r="AO3" s="411"/>
    </row>
    <row r="4" spans="1:41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  <c r="AA4" s="412"/>
      <c r="AB4" s="412"/>
      <c r="AC4" s="412"/>
      <c r="AD4" s="412"/>
      <c r="AE4" s="412"/>
      <c r="AF4" s="412"/>
      <c r="AG4" s="412"/>
      <c r="AH4" s="412"/>
      <c r="AI4" s="412"/>
      <c r="AJ4" s="412"/>
      <c r="AK4" s="412"/>
      <c r="AL4" s="412"/>
      <c r="AM4" s="412"/>
      <c r="AN4" s="412"/>
      <c r="AO4" s="412"/>
    </row>
    <row r="5" spans="1:41" ht="15" customHeight="1" x14ac:dyDescent="0.2">
      <c r="A5" s="21"/>
      <c r="B5" s="58"/>
      <c r="C5" s="58"/>
      <c r="D5" s="58"/>
      <c r="E5" s="22"/>
      <c r="F5" s="58"/>
      <c r="G5" s="58"/>
      <c r="H5" s="58"/>
      <c r="I5" s="22"/>
      <c r="J5" s="58"/>
      <c r="K5" s="58"/>
      <c r="L5" s="58"/>
      <c r="M5" s="22"/>
    </row>
    <row r="6" spans="1:41" s="64" customFormat="1" ht="15" customHeight="1" x14ac:dyDescent="0.4">
      <c r="A6" s="45"/>
      <c r="B6" s="436" t="s">
        <v>100</v>
      </c>
      <c r="C6" s="436"/>
      <c r="D6" s="436"/>
      <c r="E6" s="436"/>
      <c r="F6" s="436" t="s">
        <v>101</v>
      </c>
      <c r="G6" s="436"/>
      <c r="H6" s="436"/>
      <c r="I6" s="436"/>
      <c r="J6" s="436" t="s">
        <v>102</v>
      </c>
      <c r="K6" s="436"/>
      <c r="L6" s="436"/>
      <c r="M6" s="436"/>
      <c r="N6" s="436" t="s">
        <v>103</v>
      </c>
      <c r="O6" s="436"/>
      <c r="P6" s="436"/>
      <c r="Q6" s="436"/>
      <c r="R6" s="436" t="s">
        <v>104</v>
      </c>
      <c r="S6" s="436"/>
      <c r="T6" s="436"/>
      <c r="U6" s="436"/>
      <c r="V6" s="436" t="s">
        <v>105</v>
      </c>
      <c r="W6" s="436"/>
      <c r="X6" s="436"/>
      <c r="Y6" s="436"/>
      <c r="Z6" s="436" t="s">
        <v>106</v>
      </c>
      <c r="AA6" s="436"/>
      <c r="AB6" s="436"/>
      <c r="AC6" s="436"/>
      <c r="AD6" s="436" t="s">
        <v>107</v>
      </c>
      <c r="AE6" s="436"/>
      <c r="AF6" s="436"/>
      <c r="AG6" s="436"/>
      <c r="AH6" s="436" t="s">
        <v>108</v>
      </c>
      <c r="AI6" s="436"/>
      <c r="AJ6" s="436"/>
      <c r="AK6" s="436"/>
      <c r="AL6" s="436" t="s">
        <v>81</v>
      </c>
      <c r="AM6" s="436"/>
      <c r="AN6" s="436"/>
      <c r="AO6" s="436"/>
    </row>
    <row r="7" spans="1:41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8" t="s">
        <v>78</v>
      </c>
      <c r="G7" s="48" t="s">
        <v>79</v>
      </c>
      <c r="H7" s="49" t="s">
        <v>80</v>
      </c>
      <c r="I7" s="48" t="s">
        <v>81</v>
      </c>
      <c r="J7" s="48" t="s">
        <v>78</v>
      </c>
      <c r="K7" s="48" t="s">
        <v>79</v>
      </c>
      <c r="L7" s="49" t="s">
        <v>80</v>
      </c>
      <c r="M7" s="48" t="s">
        <v>81</v>
      </c>
      <c r="N7" s="48" t="s">
        <v>78</v>
      </c>
      <c r="O7" s="49" t="s">
        <v>79</v>
      </c>
      <c r="P7" s="48" t="s">
        <v>80</v>
      </c>
      <c r="Q7" s="48" t="s">
        <v>81</v>
      </c>
      <c r="R7" s="48" t="s">
        <v>78</v>
      </c>
      <c r="S7" s="48" t="s">
        <v>79</v>
      </c>
      <c r="T7" s="49" t="s">
        <v>80</v>
      </c>
      <c r="U7" s="48" t="s">
        <v>81</v>
      </c>
      <c r="V7" s="48" t="s">
        <v>78</v>
      </c>
      <c r="W7" s="48" t="s">
        <v>79</v>
      </c>
      <c r="X7" s="49" t="s">
        <v>80</v>
      </c>
      <c r="Y7" s="48" t="s">
        <v>81</v>
      </c>
      <c r="Z7" s="48" t="s">
        <v>78</v>
      </c>
      <c r="AA7" s="49" t="s">
        <v>79</v>
      </c>
      <c r="AB7" s="48" t="s">
        <v>80</v>
      </c>
      <c r="AC7" s="48" t="s">
        <v>81</v>
      </c>
      <c r="AD7" s="48" t="s">
        <v>78</v>
      </c>
      <c r="AE7" s="48" t="s">
        <v>79</v>
      </c>
      <c r="AF7" s="49" t="s">
        <v>80</v>
      </c>
      <c r="AG7" s="48" t="s">
        <v>81</v>
      </c>
      <c r="AH7" s="48" t="s">
        <v>78</v>
      </c>
      <c r="AI7" s="49" t="s">
        <v>79</v>
      </c>
      <c r="AJ7" s="48" t="s">
        <v>80</v>
      </c>
      <c r="AK7" s="48" t="s">
        <v>81</v>
      </c>
      <c r="AL7" s="48" t="s">
        <v>78</v>
      </c>
      <c r="AM7" s="48" t="s">
        <v>79</v>
      </c>
      <c r="AN7" s="49" t="s">
        <v>80</v>
      </c>
      <c r="AO7" s="48" t="s">
        <v>81</v>
      </c>
    </row>
    <row r="8" spans="1:41" s="66" customFormat="1" ht="15" customHeight="1" x14ac:dyDescent="0.35">
      <c r="A8" s="28" t="s">
        <v>51</v>
      </c>
      <c r="B8" s="29">
        <v>0</v>
      </c>
      <c r="C8" s="29">
        <v>12248.640149999999</v>
      </c>
      <c r="D8" s="29">
        <v>79795.048659999986</v>
      </c>
      <c r="E8" s="29">
        <v>92043.688809999992</v>
      </c>
      <c r="F8" s="29">
        <v>212.42600999999999</v>
      </c>
      <c r="G8" s="29">
        <v>91950.386509999997</v>
      </c>
      <c r="H8" s="29">
        <v>247302.4966136</v>
      </c>
      <c r="I8" s="29">
        <v>339465.30913359998</v>
      </c>
      <c r="J8" s="29">
        <v>107.62223</v>
      </c>
      <c r="K8" s="29">
        <v>50361.746080000004</v>
      </c>
      <c r="L8" s="29">
        <v>262418.46766999998</v>
      </c>
      <c r="M8" s="29">
        <v>312887.83597999997</v>
      </c>
      <c r="N8" s="29">
        <v>11.136569999999999</v>
      </c>
      <c r="O8" s="29">
        <v>14833.438450000001</v>
      </c>
      <c r="P8" s="29">
        <v>68891.994909999994</v>
      </c>
      <c r="Q8" s="29">
        <v>83736.569929999998</v>
      </c>
      <c r="R8" s="29">
        <v>18.624299999999998</v>
      </c>
      <c r="S8" s="29">
        <v>13896.31691</v>
      </c>
      <c r="T8" s="29">
        <v>67780.602639999983</v>
      </c>
      <c r="U8" s="29">
        <v>81695.543849999987</v>
      </c>
      <c r="V8" s="29">
        <v>12.348129999999999</v>
      </c>
      <c r="W8" s="29">
        <v>40491.594280000005</v>
      </c>
      <c r="X8" s="29">
        <v>84684.199684000007</v>
      </c>
      <c r="Y8" s="29">
        <v>125188.14209400001</v>
      </c>
      <c r="Z8" s="29">
        <v>1108.5868199999998</v>
      </c>
      <c r="AA8" s="29">
        <v>139493.72474199999</v>
      </c>
      <c r="AB8" s="29">
        <v>182395.97538260001</v>
      </c>
      <c r="AC8" s="29">
        <v>322998.2869446</v>
      </c>
      <c r="AD8" s="29">
        <v>0</v>
      </c>
      <c r="AE8" s="29">
        <v>1044.44731</v>
      </c>
      <c r="AF8" s="29">
        <v>18950.09807</v>
      </c>
      <c r="AG8" s="29">
        <v>19994.54538</v>
      </c>
      <c r="AH8" s="29">
        <v>0</v>
      </c>
      <c r="AI8" s="29">
        <v>0</v>
      </c>
      <c r="AJ8" s="29">
        <v>0</v>
      </c>
      <c r="AK8" s="29">
        <v>0</v>
      </c>
      <c r="AL8" s="29">
        <v>1470.7440599999998</v>
      </c>
      <c r="AM8" s="29">
        <v>364320.29443200002</v>
      </c>
      <c r="AN8" s="29">
        <v>1012218.8836301998</v>
      </c>
      <c r="AO8" s="29">
        <v>1378009.9221222</v>
      </c>
    </row>
    <row r="9" spans="1:41" s="66" customFormat="1" ht="15" customHeight="1" x14ac:dyDescent="0.35">
      <c r="A9" s="28" t="s">
        <v>52</v>
      </c>
      <c r="B9" s="29">
        <v>0</v>
      </c>
      <c r="C9" s="29">
        <v>0</v>
      </c>
      <c r="D9" s="29">
        <v>0</v>
      </c>
      <c r="E9" s="29">
        <v>0</v>
      </c>
      <c r="F9" s="29">
        <v>15.238329999999999</v>
      </c>
      <c r="G9" s="29">
        <v>3980.0182500000001</v>
      </c>
      <c r="H9" s="29">
        <v>5772.1649700000007</v>
      </c>
      <c r="I9" s="29">
        <v>9767.4215500000009</v>
      </c>
      <c r="J9" s="29">
        <v>0</v>
      </c>
      <c r="K9" s="29">
        <v>1597.19075</v>
      </c>
      <c r="L9" s="29">
        <v>7962.670720000001</v>
      </c>
      <c r="M9" s="29">
        <v>9559.8614700000016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26.775290000000002</v>
      </c>
      <c r="Y9" s="29">
        <v>26.775290000000002</v>
      </c>
      <c r="Z9" s="29">
        <v>0</v>
      </c>
      <c r="AA9" s="29">
        <v>619.85928999999999</v>
      </c>
      <c r="AB9" s="29">
        <v>2369.25488</v>
      </c>
      <c r="AC9" s="29">
        <v>2989.1141699999998</v>
      </c>
      <c r="AD9" s="29">
        <v>0</v>
      </c>
      <c r="AE9" s="29">
        <v>4.4978400000000001</v>
      </c>
      <c r="AF9" s="29">
        <v>0</v>
      </c>
      <c r="AG9" s="29">
        <v>4.4978400000000001</v>
      </c>
      <c r="AH9" s="29">
        <v>0</v>
      </c>
      <c r="AI9" s="29">
        <v>0</v>
      </c>
      <c r="AJ9" s="29">
        <v>0</v>
      </c>
      <c r="AK9" s="29">
        <v>0</v>
      </c>
      <c r="AL9" s="29">
        <v>15.238329999999999</v>
      </c>
      <c r="AM9" s="29">
        <v>6201.5661300000002</v>
      </c>
      <c r="AN9" s="29">
        <v>16130.865860000002</v>
      </c>
      <c r="AO9" s="29">
        <v>22347.670320000005</v>
      </c>
    </row>
    <row r="10" spans="1:41" s="66" customFormat="1" ht="15" customHeight="1" x14ac:dyDescent="0.35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</row>
    <row r="11" spans="1:41" s="66" customFormat="1" ht="15" customHeight="1" x14ac:dyDescent="0.35">
      <c r="A11" s="28" t="s">
        <v>54</v>
      </c>
      <c r="B11" s="29">
        <v>0</v>
      </c>
      <c r="C11" s="29">
        <v>24.141950000000001</v>
      </c>
      <c r="D11" s="29">
        <v>587.6849400000001</v>
      </c>
      <c r="E11" s="29">
        <v>611.82689000000005</v>
      </c>
      <c r="F11" s="29">
        <v>1.6890699999999998</v>
      </c>
      <c r="G11" s="29">
        <v>2129.0079900000001</v>
      </c>
      <c r="H11" s="29">
        <v>8665.8437699999995</v>
      </c>
      <c r="I11" s="29">
        <v>10796.54083</v>
      </c>
      <c r="J11" s="29">
        <v>0</v>
      </c>
      <c r="K11" s="29">
        <v>283.03327000000002</v>
      </c>
      <c r="L11" s="29">
        <v>7234.2626770000006</v>
      </c>
      <c r="M11" s="29">
        <v>7517.2959470000005</v>
      </c>
      <c r="N11" s="29">
        <v>30.188800000000001</v>
      </c>
      <c r="O11" s="29">
        <v>703.08298000000002</v>
      </c>
      <c r="P11" s="29">
        <v>2272.71164</v>
      </c>
      <c r="Q11" s="29">
        <v>3005.98342</v>
      </c>
      <c r="R11" s="29">
        <v>15.786659999999999</v>
      </c>
      <c r="S11" s="29">
        <v>2612.8919899999996</v>
      </c>
      <c r="T11" s="29">
        <v>10227.859480000001</v>
      </c>
      <c r="U11" s="29">
        <v>12856.538130000001</v>
      </c>
      <c r="V11" s="29">
        <v>0</v>
      </c>
      <c r="W11" s="29">
        <v>121.47436</v>
      </c>
      <c r="X11" s="29">
        <v>2218.580884</v>
      </c>
      <c r="Y11" s="29">
        <v>2340.0552440000001</v>
      </c>
      <c r="Z11" s="29">
        <v>0</v>
      </c>
      <c r="AA11" s="29">
        <v>131.76924</v>
      </c>
      <c r="AB11" s="29">
        <v>2735.27</v>
      </c>
      <c r="AC11" s="29">
        <v>2867.0392400000001</v>
      </c>
      <c r="AD11" s="29">
        <v>0</v>
      </c>
      <c r="AE11" s="29">
        <v>66.869710000000012</v>
      </c>
      <c r="AF11" s="29">
        <v>143.38346999999999</v>
      </c>
      <c r="AG11" s="29">
        <v>210.25317999999999</v>
      </c>
      <c r="AH11" s="29">
        <v>0</v>
      </c>
      <c r="AI11" s="29">
        <v>0</v>
      </c>
      <c r="AJ11" s="29">
        <v>0</v>
      </c>
      <c r="AK11" s="29">
        <v>0</v>
      </c>
      <c r="AL11" s="29">
        <v>47.664529999999999</v>
      </c>
      <c r="AM11" s="29">
        <v>6072.2714900000001</v>
      </c>
      <c r="AN11" s="29">
        <v>34085.596860999998</v>
      </c>
      <c r="AO11" s="29">
        <v>40205.532881000006</v>
      </c>
    </row>
    <row r="12" spans="1:41" s="66" customFormat="1" ht="15" customHeight="1" x14ac:dyDescent="0.35">
      <c r="A12" s="28" t="s">
        <v>55</v>
      </c>
      <c r="B12" s="29">
        <v>5.7744600000000004</v>
      </c>
      <c r="C12" s="29">
        <v>3737.0879</v>
      </c>
      <c r="D12" s="29">
        <v>25946.873480000002</v>
      </c>
      <c r="E12" s="29">
        <v>29689.735840000001</v>
      </c>
      <c r="F12" s="29">
        <v>492.56328999999999</v>
      </c>
      <c r="G12" s="29">
        <v>66935.138789999997</v>
      </c>
      <c r="H12" s="29">
        <v>194065.36663799998</v>
      </c>
      <c r="I12" s="29">
        <v>261493.06871799997</v>
      </c>
      <c r="J12" s="29">
        <v>3224.4127600000002</v>
      </c>
      <c r="K12" s="29">
        <v>22124.423129200004</v>
      </c>
      <c r="L12" s="29">
        <v>79491.245639999994</v>
      </c>
      <c r="M12" s="29">
        <v>104840.08152919999</v>
      </c>
      <c r="N12" s="29">
        <v>84.610759999999999</v>
      </c>
      <c r="O12" s="29">
        <v>14517.471870000001</v>
      </c>
      <c r="P12" s="29">
        <v>40193.535976599997</v>
      </c>
      <c r="Q12" s="29">
        <v>54795.618606599994</v>
      </c>
      <c r="R12" s="29">
        <v>26.160869999999999</v>
      </c>
      <c r="S12" s="29">
        <v>10654.25511</v>
      </c>
      <c r="T12" s="29">
        <v>28391.797480000001</v>
      </c>
      <c r="U12" s="29">
        <v>39072.213459999999</v>
      </c>
      <c r="V12" s="29">
        <v>0</v>
      </c>
      <c r="W12" s="29">
        <v>2618.84971</v>
      </c>
      <c r="X12" s="29">
        <v>11647.59511</v>
      </c>
      <c r="Y12" s="29">
        <v>14266.444820000001</v>
      </c>
      <c r="Z12" s="29">
        <v>91.780540000000002</v>
      </c>
      <c r="AA12" s="29">
        <v>20857.401160000005</v>
      </c>
      <c r="AB12" s="29">
        <v>57867.449246600001</v>
      </c>
      <c r="AC12" s="29">
        <v>78816.630946600009</v>
      </c>
      <c r="AD12" s="29">
        <v>11.405139999999999</v>
      </c>
      <c r="AE12" s="29">
        <v>1876.74371</v>
      </c>
      <c r="AF12" s="29">
        <v>3698.2221100000002</v>
      </c>
      <c r="AG12" s="29">
        <v>5586.3709600000002</v>
      </c>
      <c r="AH12" s="29">
        <v>0</v>
      </c>
      <c r="AI12" s="29">
        <v>0</v>
      </c>
      <c r="AJ12" s="29">
        <v>105.74889</v>
      </c>
      <c r="AK12" s="29">
        <v>105.74889</v>
      </c>
      <c r="AL12" s="29">
        <v>3936.7078200000005</v>
      </c>
      <c r="AM12" s="29">
        <v>143321.37137919999</v>
      </c>
      <c r="AN12" s="29">
        <v>441407.83457119996</v>
      </c>
      <c r="AO12" s="29">
        <v>588665.91377039987</v>
      </c>
    </row>
    <row r="13" spans="1:41" s="66" customFormat="1" ht="15" customHeight="1" x14ac:dyDescent="0.35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20.81174</v>
      </c>
      <c r="I13" s="29">
        <v>20.81174</v>
      </c>
      <c r="J13" s="29">
        <v>1.0365599999999999</v>
      </c>
      <c r="K13" s="29">
        <v>221.88670000000002</v>
      </c>
      <c r="L13" s="29">
        <v>635.51588000000004</v>
      </c>
      <c r="M13" s="29">
        <v>858.43914000000007</v>
      </c>
      <c r="N13" s="29">
        <v>0</v>
      </c>
      <c r="O13" s="29">
        <v>0</v>
      </c>
      <c r="P13" s="29">
        <v>200.21009000000001</v>
      </c>
      <c r="Q13" s="29">
        <v>200.21009000000001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164.93728999999999</v>
      </c>
      <c r="AC13" s="29">
        <v>164.93728999999999</v>
      </c>
      <c r="AD13" s="29">
        <v>0</v>
      </c>
      <c r="AE13" s="29">
        <v>0</v>
      </c>
      <c r="AF13" s="29">
        <v>57.734519999999996</v>
      </c>
      <c r="AG13" s="29">
        <v>57.734519999999996</v>
      </c>
      <c r="AH13" s="29">
        <v>0</v>
      </c>
      <c r="AI13" s="29">
        <v>0</v>
      </c>
      <c r="AJ13" s="29">
        <v>0</v>
      </c>
      <c r="AK13" s="29">
        <v>0</v>
      </c>
      <c r="AL13" s="29">
        <v>1.0365599999999999</v>
      </c>
      <c r="AM13" s="29">
        <v>221.88670000000002</v>
      </c>
      <c r="AN13" s="29">
        <v>1079.2095200000001</v>
      </c>
      <c r="AO13" s="29">
        <v>1302.1327800000001</v>
      </c>
    </row>
    <row r="14" spans="1:41" s="66" customFormat="1" ht="15" customHeight="1" x14ac:dyDescent="0.35">
      <c r="A14" s="28" t="s">
        <v>57</v>
      </c>
      <c r="B14" s="29">
        <v>0</v>
      </c>
      <c r="C14" s="29">
        <v>3739.7875199999999</v>
      </c>
      <c r="D14" s="29">
        <v>22409.2169932</v>
      </c>
      <c r="E14" s="29">
        <v>26149.004513200001</v>
      </c>
      <c r="F14" s="29">
        <v>2182.7829500000003</v>
      </c>
      <c r="G14" s="29">
        <v>15895.874690000001</v>
      </c>
      <c r="H14" s="29">
        <v>90386.580509399995</v>
      </c>
      <c r="I14" s="29">
        <v>108465.2381494</v>
      </c>
      <c r="J14" s="29">
        <v>19490.930720000008</v>
      </c>
      <c r="K14" s="29">
        <v>18052.887129999999</v>
      </c>
      <c r="L14" s="29">
        <v>54944.141281800003</v>
      </c>
      <c r="M14" s="29">
        <v>92487.959131800017</v>
      </c>
      <c r="N14" s="29">
        <v>1.73295</v>
      </c>
      <c r="O14" s="29">
        <v>17427.995903800002</v>
      </c>
      <c r="P14" s="29">
        <v>47365.386237999999</v>
      </c>
      <c r="Q14" s="29">
        <v>64795.115091800006</v>
      </c>
      <c r="R14" s="29">
        <v>49.241080000000004</v>
      </c>
      <c r="S14" s="29">
        <v>9416.0065399999985</v>
      </c>
      <c r="T14" s="29">
        <v>26334.38553</v>
      </c>
      <c r="U14" s="29">
        <v>35799.633149999994</v>
      </c>
      <c r="V14" s="29">
        <v>7.2594700000000003</v>
      </c>
      <c r="W14" s="29">
        <v>3319.6648700000001</v>
      </c>
      <c r="X14" s="29">
        <v>17157.3404878</v>
      </c>
      <c r="Y14" s="29">
        <v>20484.264827800002</v>
      </c>
      <c r="Z14" s="29">
        <v>260.53540000000004</v>
      </c>
      <c r="AA14" s="29">
        <v>14481.058919999999</v>
      </c>
      <c r="AB14" s="29">
        <v>55444.908651200007</v>
      </c>
      <c r="AC14" s="29">
        <v>70186.502971200011</v>
      </c>
      <c r="AD14" s="29">
        <v>0</v>
      </c>
      <c r="AE14" s="29">
        <v>2874.5070399999995</v>
      </c>
      <c r="AF14" s="29">
        <v>7444.0200200000008</v>
      </c>
      <c r="AG14" s="29">
        <v>10318.52706</v>
      </c>
      <c r="AH14" s="29">
        <v>0</v>
      </c>
      <c r="AI14" s="29">
        <v>0</v>
      </c>
      <c r="AJ14" s="29">
        <v>175.15952999999999</v>
      </c>
      <c r="AK14" s="29">
        <v>175.15952999999999</v>
      </c>
      <c r="AL14" s="29">
        <v>21992.482570000011</v>
      </c>
      <c r="AM14" s="29">
        <v>85207.78261379998</v>
      </c>
      <c r="AN14" s="29">
        <v>321661.1392414</v>
      </c>
      <c r="AO14" s="29">
        <v>428861.40442520002</v>
      </c>
    </row>
    <row r="15" spans="1:41" s="66" customFormat="1" ht="15" customHeight="1" x14ac:dyDescent="0.35">
      <c r="A15" s="28" t="s">
        <v>58</v>
      </c>
      <c r="B15" s="29">
        <v>41.245450000000005</v>
      </c>
      <c r="C15" s="29">
        <v>14114.302580000001</v>
      </c>
      <c r="D15" s="29">
        <v>30298.157460000002</v>
      </c>
      <c r="E15" s="29">
        <v>44453.705490000008</v>
      </c>
      <c r="F15" s="29">
        <v>858.7962399999999</v>
      </c>
      <c r="G15" s="29">
        <v>161509.72226359998</v>
      </c>
      <c r="H15" s="29">
        <v>200171.48974519997</v>
      </c>
      <c r="I15" s="29">
        <v>362540.00824879995</v>
      </c>
      <c r="J15" s="29">
        <v>11903.1166966</v>
      </c>
      <c r="K15" s="29">
        <v>52945.253239000012</v>
      </c>
      <c r="L15" s="29">
        <v>102975.95779860001</v>
      </c>
      <c r="M15" s="29">
        <v>167824.32773420002</v>
      </c>
      <c r="N15" s="29">
        <v>121.75734</v>
      </c>
      <c r="O15" s="29">
        <v>37508.316789999997</v>
      </c>
      <c r="P15" s="29">
        <v>72703.569553799985</v>
      </c>
      <c r="Q15" s="29">
        <v>110333.64368379998</v>
      </c>
      <c r="R15" s="29">
        <v>218.35969999999998</v>
      </c>
      <c r="S15" s="29">
        <v>41061.527419999991</v>
      </c>
      <c r="T15" s="29">
        <v>64669.099790000007</v>
      </c>
      <c r="U15" s="29">
        <v>105948.98691000001</v>
      </c>
      <c r="V15" s="29">
        <v>44.3033</v>
      </c>
      <c r="W15" s="29">
        <v>18561.48172</v>
      </c>
      <c r="X15" s="29">
        <v>31811.097513400004</v>
      </c>
      <c r="Y15" s="29">
        <v>50416.882533399999</v>
      </c>
      <c r="Z15" s="29">
        <v>424.17289000000005</v>
      </c>
      <c r="AA15" s="29">
        <v>48587.061392399999</v>
      </c>
      <c r="AB15" s="29">
        <v>122619.14564480001</v>
      </c>
      <c r="AC15" s="29">
        <v>171630.3799272</v>
      </c>
      <c r="AD15" s="29">
        <v>86.988880000000009</v>
      </c>
      <c r="AE15" s="29">
        <v>10134.65199</v>
      </c>
      <c r="AF15" s="29">
        <v>17842.154890000002</v>
      </c>
      <c r="AG15" s="29">
        <v>28063.795760000001</v>
      </c>
      <c r="AH15" s="29">
        <v>0</v>
      </c>
      <c r="AI15" s="29">
        <v>8.8306399999999989</v>
      </c>
      <c r="AJ15" s="29">
        <v>122.18156</v>
      </c>
      <c r="AK15" s="29">
        <v>131.01220000000001</v>
      </c>
      <c r="AL15" s="29">
        <v>13698.740496600001</v>
      </c>
      <c r="AM15" s="29">
        <v>384431.14803499996</v>
      </c>
      <c r="AN15" s="29">
        <v>643212.85395580006</v>
      </c>
      <c r="AO15" s="29">
        <v>1041342.7424874</v>
      </c>
    </row>
    <row r="16" spans="1:41" s="66" customFormat="1" ht="15" customHeight="1" x14ac:dyDescent="0.35">
      <c r="A16" s="28" t="s">
        <v>59</v>
      </c>
      <c r="B16" s="29">
        <v>29.106349999999999</v>
      </c>
      <c r="C16" s="29">
        <v>2018.0112400000003</v>
      </c>
      <c r="D16" s="29">
        <v>9330.56351</v>
      </c>
      <c r="E16" s="29">
        <v>11377.6811</v>
      </c>
      <c r="F16" s="29">
        <v>84.267939999999996</v>
      </c>
      <c r="G16" s="29">
        <v>22095.887591600003</v>
      </c>
      <c r="H16" s="29">
        <v>46360.946170000003</v>
      </c>
      <c r="I16" s="29">
        <v>68541.101701600011</v>
      </c>
      <c r="J16" s="29">
        <v>7.3275100000000002</v>
      </c>
      <c r="K16" s="29">
        <v>10599.124529999999</v>
      </c>
      <c r="L16" s="29">
        <v>16868.691420000003</v>
      </c>
      <c r="M16" s="29">
        <v>27475.143459999999</v>
      </c>
      <c r="N16" s="29">
        <v>21.192150000000002</v>
      </c>
      <c r="O16" s="29">
        <v>7448.4808800000001</v>
      </c>
      <c r="P16" s="29">
        <v>15598.26359</v>
      </c>
      <c r="Q16" s="29">
        <v>23067.93662</v>
      </c>
      <c r="R16" s="29">
        <v>18.093959999999999</v>
      </c>
      <c r="S16" s="29">
        <v>6640.0400099999997</v>
      </c>
      <c r="T16" s="29">
        <v>14968.546779999999</v>
      </c>
      <c r="U16" s="29">
        <v>21626.68075</v>
      </c>
      <c r="V16" s="29">
        <v>1.80507</v>
      </c>
      <c r="W16" s="29">
        <v>1329.7088100000003</v>
      </c>
      <c r="X16" s="29">
        <v>7733.8579688000009</v>
      </c>
      <c r="Y16" s="29">
        <v>9065.3718488000013</v>
      </c>
      <c r="Z16" s="29">
        <v>34.800280000000001</v>
      </c>
      <c r="AA16" s="29">
        <v>8443.5843899999982</v>
      </c>
      <c r="AB16" s="29">
        <v>31427.019179999999</v>
      </c>
      <c r="AC16" s="29">
        <v>39905.403849999995</v>
      </c>
      <c r="AD16" s="29">
        <v>37.222029999999997</v>
      </c>
      <c r="AE16" s="29">
        <v>2031.3835799999999</v>
      </c>
      <c r="AF16" s="29">
        <v>3835.0194500000002</v>
      </c>
      <c r="AG16" s="29">
        <v>5903.6250600000003</v>
      </c>
      <c r="AH16" s="29">
        <v>0</v>
      </c>
      <c r="AI16" s="29">
        <v>0</v>
      </c>
      <c r="AJ16" s="29">
        <v>0</v>
      </c>
      <c r="AK16" s="29">
        <v>0</v>
      </c>
      <c r="AL16" s="29">
        <v>233.81529000000003</v>
      </c>
      <c r="AM16" s="29">
        <v>60606.221031600006</v>
      </c>
      <c r="AN16" s="29">
        <v>146122.9080688</v>
      </c>
      <c r="AO16" s="29">
        <v>206962.94439040002</v>
      </c>
    </row>
    <row r="17" spans="1:41" s="66" customFormat="1" ht="15" customHeight="1" x14ac:dyDescent="0.35">
      <c r="A17" s="28" t="s">
        <v>60</v>
      </c>
      <c r="B17" s="29">
        <v>10.08526</v>
      </c>
      <c r="C17" s="29">
        <v>1708.35778</v>
      </c>
      <c r="D17" s="29">
        <v>18979.404560000003</v>
      </c>
      <c r="E17" s="29">
        <v>20697.847600000001</v>
      </c>
      <c r="F17" s="29">
        <v>19.968240000000002</v>
      </c>
      <c r="G17" s="29">
        <v>16680.870759999998</v>
      </c>
      <c r="H17" s="29">
        <v>81113.722900000022</v>
      </c>
      <c r="I17" s="29">
        <v>97814.561900000015</v>
      </c>
      <c r="J17" s="29">
        <v>769.60613999999998</v>
      </c>
      <c r="K17" s="29">
        <v>8056.6993799999991</v>
      </c>
      <c r="L17" s="29">
        <v>51675.628047400009</v>
      </c>
      <c r="M17" s="29">
        <v>60501.93356740001</v>
      </c>
      <c r="N17" s="29">
        <v>78.925509999999989</v>
      </c>
      <c r="O17" s="29">
        <v>12943.237689600001</v>
      </c>
      <c r="P17" s="29">
        <v>55762.386585</v>
      </c>
      <c r="Q17" s="29">
        <v>68784.549784600007</v>
      </c>
      <c r="R17" s="29">
        <v>57.161949999999997</v>
      </c>
      <c r="S17" s="29">
        <v>17994.267940000002</v>
      </c>
      <c r="T17" s="29">
        <v>60874.512909999998</v>
      </c>
      <c r="U17" s="29">
        <v>78925.942800000004</v>
      </c>
      <c r="V17" s="29">
        <v>23.040279999999999</v>
      </c>
      <c r="W17" s="29">
        <v>4387.2612099999997</v>
      </c>
      <c r="X17" s="29">
        <v>28106.971921599998</v>
      </c>
      <c r="Y17" s="29">
        <v>32517.273411599999</v>
      </c>
      <c r="Z17" s="29">
        <v>829.63497999999993</v>
      </c>
      <c r="AA17" s="29">
        <v>12052.654660000002</v>
      </c>
      <c r="AB17" s="29">
        <v>60376.425080599998</v>
      </c>
      <c r="AC17" s="29">
        <v>73258.714720599994</v>
      </c>
      <c r="AD17" s="29">
        <v>0</v>
      </c>
      <c r="AE17" s="29">
        <v>171.56923999999998</v>
      </c>
      <c r="AF17" s="29">
        <v>858.34563000000003</v>
      </c>
      <c r="AG17" s="29">
        <v>1029.9148700000001</v>
      </c>
      <c r="AH17" s="29">
        <v>0</v>
      </c>
      <c r="AI17" s="29">
        <v>0</v>
      </c>
      <c r="AJ17" s="29">
        <v>190.38739999999999</v>
      </c>
      <c r="AK17" s="29">
        <v>190.38739999999999</v>
      </c>
      <c r="AL17" s="29">
        <v>1788.42236</v>
      </c>
      <c r="AM17" s="29">
        <v>73994.918659599993</v>
      </c>
      <c r="AN17" s="29">
        <v>357937.78503460006</v>
      </c>
      <c r="AO17" s="29">
        <v>433721.12605419999</v>
      </c>
    </row>
    <row r="18" spans="1:41" s="66" customFormat="1" ht="15" customHeight="1" x14ac:dyDescent="0.35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55.090300000000006</v>
      </c>
      <c r="H18" s="29">
        <v>152.49135999999999</v>
      </c>
      <c r="I18" s="29">
        <v>207.58166</v>
      </c>
      <c r="J18" s="29">
        <v>0</v>
      </c>
      <c r="K18" s="29">
        <v>220</v>
      </c>
      <c r="L18" s="29">
        <v>319.51140240000001</v>
      </c>
      <c r="M18" s="29">
        <v>539.51140239999995</v>
      </c>
      <c r="N18" s="29">
        <v>0</v>
      </c>
      <c r="O18" s="29">
        <v>0</v>
      </c>
      <c r="P18" s="29">
        <v>0</v>
      </c>
      <c r="Q18" s="29">
        <v>0</v>
      </c>
      <c r="R18" s="29">
        <v>1.6739900000000001</v>
      </c>
      <c r="S18" s="29">
        <v>0</v>
      </c>
      <c r="T18" s="29">
        <v>0</v>
      </c>
      <c r="U18" s="29">
        <v>1.6739900000000001</v>
      </c>
      <c r="V18" s="29">
        <v>0</v>
      </c>
      <c r="W18" s="29">
        <v>19.941650000000003</v>
      </c>
      <c r="X18" s="29">
        <v>215.19978</v>
      </c>
      <c r="Y18" s="29">
        <v>235.14143000000001</v>
      </c>
      <c r="Z18" s="29">
        <v>0</v>
      </c>
      <c r="AA18" s="29">
        <v>105.56806</v>
      </c>
      <c r="AB18" s="29">
        <v>479.92259999999999</v>
      </c>
      <c r="AC18" s="29">
        <v>585.49065999999993</v>
      </c>
      <c r="AD18" s="29">
        <v>0</v>
      </c>
      <c r="AE18" s="29">
        <v>0</v>
      </c>
      <c r="AF18" s="29">
        <v>189.08712</v>
      </c>
      <c r="AG18" s="29">
        <v>189.08712</v>
      </c>
      <c r="AH18" s="29">
        <v>0</v>
      </c>
      <c r="AI18" s="29">
        <v>0</v>
      </c>
      <c r="AJ18" s="29">
        <v>0</v>
      </c>
      <c r="AK18" s="29">
        <v>0</v>
      </c>
      <c r="AL18" s="29">
        <v>1.6739900000000001</v>
      </c>
      <c r="AM18" s="29">
        <v>400.60001</v>
      </c>
      <c r="AN18" s="29">
        <v>1356.2122623999999</v>
      </c>
      <c r="AO18" s="29">
        <v>1758.4862624</v>
      </c>
    </row>
    <row r="19" spans="1:41" s="66" customFormat="1" ht="15" customHeight="1" x14ac:dyDescent="0.35">
      <c r="A19" s="28" t="s">
        <v>62</v>
      </c>
      <c r="B19" s="29">
        <v>0</v>
      </c>
      <c r="C19" s="29">
        <v>2157.6744499999995</v>
      </c>
      <c r="D19" s="29">
        <v>6823.2924800000001</v>
      </c>
      <c r="E19" s="29">
        <v>8980.9669299999987</v>
      </c>
      <c r="F19" s="29">
        <v>1473.6120700000001</v>
      </c>
      <c r="G19" s="29">
        <v>11767.8017</v>
      </c>
      <c r="H19" s="29">
        <v>38224.398677999998</v>
      </c>
      <c r="I19" s="29">
        <v>51465.812447999997</v>
      </c>
      <c r="J19" s="29">
        <v>1344.2538200000001</v>
      </c>
      <c r="K19" s="29">
        <v>7720.2784800000009</v>
      </c>
      <c r="L19" s="29">
        <v>30717.2070704</v>
      </c>
      <c r="M19" s="29">
        <v>39781.739370399999</v>
      </c>
      <c r="N19" s="29">
        <v>85.566479999999999</v>
      </c>
      <c r="O19" s="29">
        <v>8626.6083213999991</v>
      </c>
      <c r="P19" s="29">
        <v>12501.873957399999</v>
      </c>
      <c r="Q19" s="29">
        <v>21214.048758799996</v>
      </c>
      <c r="R19" s="29">
        <v>25.429590000000001</v>
      </c>
      <c r="S19" s="29">
        <v>4939.6576899999991</v>
      </c>
      <c r="T19" s="29">
        <v>10594.3269538</v>
      </c>
      <c r="U19" s="29">
        <v>15559.414233799998</v>
      </c>
      <c r="V19" s="29">
        <v>0</v>
      </c>
      <c r="W19" s="29">
        <v>2640.8363599999998</v>
      </c>
      <c r="X19" s="29">
        <v>6188.8736200000003</v>
      </c>
      <c r="Y19" s="29">
        <v>8829.7099799999996</v>
      </c>
      <c r="Z19" s="29">
        <v>81.293399999999991</v>
      </c>
      <c r="AA19" s="29">
        <v>2968.9035099999996</v>
      </c>
      <c r="AB19" s="29">
        <v>26480.0029712</v>
      </c>
      <c r="AC19" s="29">
        <v>29530.199881199998</v>
      </c>
      <c r="AD19" s="29">
        <v>0</v>
      </c>
      <c r="AE19" s="29">
        <v>439.7285</v>
      </c>
      <c r="AF19" s="29">
        <v>3787.1799944000004</v>
      </c>
      <c r="AG19" s="29">
        <v>4226.9084944000006</v>
      </c>
      <c r="AH19" s="29">
        <v>0</v>
      </c>
      <c r="AI19" s="29">
        <v>0</v>
      </c>
      <c r="AJ19" s="29">
        <v>41.402190000000004</v>
      </c>
      <c r="AK19" s="29">
        <v>41.402190000000004</v>
      </c>
      <c r="AL19" s="29">
        <v>3010.1553600000002</v>
      </c>
      <c r="AM19" s="29">
        <v>41261.489011399994</v>
      </c>
      <c r="AN19" s="29">
        <v>135358.55791520001</v>
      </c>
      <c r="AO19" s="29">
        <v>179630.20228660002</v>
      </c>
    </row>
    <row r="20" spans="1:41" s="66" customFormat="1" ht="15" customHeight="1" x14ac:dyDescent="0.35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66.660429999999991</v>
      </c>
      <c r="H20" s="29">
        <v>281.82661999999999</v>
      </c>
      <c r="I20" s="29">
        <v>348.48704999999995</v>
      </c>
      <c r="J20" s="29">
        <v>0</v>
      </c>
      <c r="K20" s="29">
        <v>0</v>
      </c>
      <c r="L20" s="29">
        <v>110.29833000000001</v>
      </c>
      <c r="M20" s="29">
        <v>110.29833000000001</v>
      </c>
      <c r="N20" s="29">
        <v>0</v>
      </c>
      <c r="O20" s="29">
        <v>20.503779999999999</v>
      </c>
      <c r="P20" s="29">
        <v>144.0857</v>
      </c>
      <c r="Q20" s="29">
        <v>164.58948000000001</v>
      </c>
      <c r="R20" s="29">
        <v>0</v>
      </c>
      <c r="S20" s="29">
        <v>14.12236</v>
      </c>
      <c r="T20" s="29">
        <v>15.730229999999999</v>
      </c>
      <c r="U20" s="29">
        <v>29.852589999999999</v>
      </c>
      <c r="V20" s="29">
        <v>1.43343</v>
      </c>
      <c r="W20" s="29">
        <v>0</v>
      </c>
      <c r="X20" s="29">
        <v>101.95874999999999</v>
      </c>
      <c r="Y20" s="29">
        <v>103.39218</v>
      </c>
      <c r="Z20" s="29">
        <v>2.6338300000000001</v>
      </c>
      <c r="AA20" s="29">
        <v>104.79056000000001</v>
      </c>
      <c r="AB20" s="29">
        <v>284.91809000000001</v>
      </c>
      <c r="AC20" s="29">
        <v>392.34248000000002</v>
      </c>
      <c r="AD20" s="29">
        <v>0</v>
      </c>
      <c r="AE20" s="29">
        <v>0</v>
      </c>
      <c r="AF20" s="29">
        <v>47.186119999999995</v>
      </c>
      <c r="AG20" s="29">
        <v>47.186119999999995</v>
      </c>
      <c r="AH20" s="29">
        <v>0</v>
      </c>
      <c r="AI20" s="29">
        <v>0</v>
      </c>
      <c r="AJ20" s="29">
        <v>19.240569999999998</v>
      </c>
      <c r="AK20" s="29">
        <v>19.240569999999998</v>
      </c>
      <c r="AL20" s="29">
        <v>4.0672600000000001</v>
      </c>
      <c r="AM20" s="29">
        <v>206.07713000000001</v>
      </c>
      <c r="AN20" s="29">
        <v>1005.24441</v>
      </c>
      <c r="AO20" s="29">
        <v>1215.3887999999999</v>
      </c>
    </row>
    <row r="21" spans="1:41" s="66" customFormat="1" ht="15" customHeight="1" x14ac:dyDescent="0.35">
      <c r="A21" s="28" t="s">
        <v>64</v>
      </c>
      <c r="B21" s="29">
        <v>0</v>
      </c>
      <c r="C21" s="29">
        <v>0</v>
      </c>
      <c r="D21" s="29">
        <v>9.1819299999999995</v>
      </c>
      <c r="E21" s="29">
        <v>9.1819299999999995</v>
      </c>
      <c r="F21" s="29">
        <v>0</v>
      </c>
      <c r="G21" s="29">
        <v>232.12909000000002</v>
      </c>
      <c r="H21" s="29">
        <v>769.10494999999992</v>
      </c>
      <c r="I21" s="29">
        <v>1001.2340399999999</v>
      </c>
      <c r="J21" s="29">
        <v>0</v>
      </c>
      <c r="K21" s="29">
        <v>0</v>
      </c>
      <c r="L21" s="29">
        <v>1631.4420500000001</v>
      </c>
      <c r="M21" s="29">
        <v>1631.4420500000001</v>
      </c>
      <c r="N21" s="29">
        <v>0</v>
      </c>
      <c r="O21" s="29">
        <v>72.988119999999995</v>
      </c>
      <c r="P21" s="29">
        <v>46.997120000000002</v>
      </c>
      <c r="Q21" s="29">
        <v>119.98524</v>
      </c>
      <c r="R21" s="29">
        <v>0</v>
      </c>
      <c r="S21" s="29">
        <v>0</v>
      </c>
      <c r="T21" s="29">
        <v>37.092460000000003</v>
      </c>
      <c r="U21" s="29">
        <v>37.092460000000003</v>
      </c>
      <c r="V21" s="29">
        <v>0</v>
      </c>
      <c r="W21" s="29">
        <v>0</v>
      </c>
      <c r="X21" s="29">
        <v>737.26267000000007</v>
      </c>
      <c r="Y21" s="29">
        <v>737.26267000000007</v>
      </c>
      <c r="Z21" s="29">
        <v>0</v>
      </c>
      <c r="AA21" s="29">
        <v>154.94213999999999</v>
      </c>
      <c r="AB21" s="29">
        <v>1003.3139399999999</v>
      </c>
      <c r="AC21" s="29">
        <v>1158.2560799999999</v>
      </c>
      <c r="AD21" s="29">
        <v>0</v>
      </c>
      <c r="AE21" s="29">
        <v>102.86198999999999</v>
      </c>
      <c r="AF21" s="29">
        <v>69.227779999999996</v>
      </c>
      <c r="AG21" s="29">
        <v>172.08976999999999</v>
      </c>
      <c r="AH21" s="29">
        <v>0</v>
      </c>
      <c r="AI21" s="29">
        <v>0</v>
      </c>
      <c r="AJ21" s="29">
        <v>0</v>
      </c>
      <c r="AK21" s="29">
        <v>0</v>
      </c>
      <c r="AL21" s="29">
        <v>0</v>
      </c>
      <c r="AM21" s="29">
        <v>562.92133999999999</v>
      </c>
      <c r="AN21" s="29">
        <v>4303.6229000000003</v>
      </c>
      <c r="AO21" s="29">
        <v>4866.5442399999993</v>
      </c>
    </row>
    <row r="22" spans="1:41" s="66" customFormat="1" ht="15" customHeight="1" x14ac:dyDescent="0.35">
      <c r="A22" s="28" t="s">
        <v>65</v>
      </c>
      <c r="B22" s="29">
        <v>0</v>
      </c>
      <c r="C22" s="29">
        <v>564.93592999999998</v>
      </c>
      <c r="D22" s="29">
        <v>2303.6094199999998</v>
      </c>
      <c r="E22" s="29">
        <v>2868.5453499999999</v>
      </c>
      <c r="F22" s="29">
        <v>184.64485999999999</v>
      </c>
      <c r="G22" s="29">
        <v>3676.2974199999999</v>
      </c>
      <c r="H22" s="29">
        <v>12528.202011200001</v>
      </c>
      <c r="I22" s="29">
        <v>16389.144291200002</v>
      </c>
      <c r="J22" s="29">
        <v>0</v>
      </c>
      <c r="K22" s="29">
        <v>1228.73875</v>
      </c>
      <c r="L22" s="29">
        <v>5226.1136099999994</v>
      </c>
      <c r="M22" s="29">
        <v>6454.852359999999</v>
      </c>
      <c r="N22" s="29">
        <v>6.9553500000000001</v>
      </c>
      <c r="O22" s="29">
        <v>1300.5856400000002</v>
      </c>
      <c r="P22" s="29">
        <v>2308.9266399999997</v>
      </c>
      <c r="Q22" s="29">
        <v>3616.4676300000001</v>
      </c>
      <c r="R22" s="29">
        <v>12.049130000000002</v>
      </c>
      <c r="S22" s="29">
        <v>1302.5442800000001</v>
      </c>
      <c r="T22" s="29">
        <v>2516.8954699999999</v>
      </c>
      <c r="U22" s="29">
        <v>3831.4888799999999</v>
      </c>
      <c r="V22" s="29">
        <v>1.1439999999999999</v>
      </c>
      <c r="W22" s="29">
        <v>477.61671000000001</v>
      </c>
      <c r="X22" s="29">
        <v>1611.5246299999999</v>
      </c>
      <c r="Y22" s="29">
        <v>2090.2853399999999</v>
      </c>
      <c r="Z22" s="29">
        <v>72.939940000000007</v>
      </c>
      <c r="AA22" s="29">
        <v>2417.7837100000002</v>
      </c>
      <c r="AB22" s="29">
        <v>9482.6996299999992</v>
      </c>
      <c r="AC22" s="29">
        <v>11973.423279999999</v>
      </c>
      <c r="AD22" s="29">
        <v>0</v>
      </c>
      <c r="AE22" s="29">
        <v>438.18715000000003</v>
      </c>
      <c r="AF22" s="29">
        <v>1727.7152656000001</v>
      </c>
      <c r="AG22" s="29">
        <v>2165.9024156</v>
      </c>
      <c r="AH22" s="29">
        <v>0</v>
      </c>
      <c r="AI22" s="29">
        <v>3.1692</v>
      </c>
      <c r="AJ22" s="29">
        <v>0</v>
      </c>
      <c r="AK22" s="29">
        <v>3.1692</v>
      </c>
      <c r="AL22" s="29">
        <v>277.73328000000004</v>
      </c>
      <c r="AM22" s="29">
        <v>11409.858789999998</v>
      </c>
      <c r="AN22" s="29">
        <v>37705.686676800004</v>
      </c>
      <c r="AO22" s="29">
        <v>49393.278746800002</v>
      </c>
    </row>
    <row r="23" spans="1:41" s="66" customFormat="1" ht="15" customHeight="1" x14ac:dyDescent="0.35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1.16648</v>
      </c>
      <c r="H23" s="29">
        <v>134.68518</v>
      </c>
      <c r="I23" s="29">
        <v>135.85166000000001</v>
      </c>
      <c r="J23" s="29">
        <v>0</v>
      </c>
      <c r="K23" s="29">
        <v>0</v>
      </c>
      <c r="L23" s="29">
        <v>22.694669999999999</v>
      </c>
      <c r="M23" s="29">
        <v>22.694669999999999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46.258830000000003</v>
      </c>
      <c r="AB23" s="29">
        <v>171.30602999999999</v>
      </c>
      <c r="AC23" s="29">
        <v>217.56486000000001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47.425310000000003</v>
      </c>
      <c r="AN23" s="29">
        <v>328.68588</v>
      </c>
      <c r="AO23" s="29">
        <v>376.11119000000002</v>
      </c>
    </row>
    <row r="24" spans="1:41" s="66" customFormat="1" ht="15" customHeight="1" x14ac:dyDescent="0.35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</row>
    <row r="25" spans="1:41" s="67" customFormat="1" ht="15" customHeight="1" thickBot="1" x14ac:dyDescent="0.3">
      <c r="A25" s="28" t="s">
        <v>68</v>
      </c>
      <c r="B25" s="29">
        <v>0</v>
      </c>
      <c r="C25" s="29">
        <v>0</v>
      </c>
      <c r="D25" s="29">
        <v>13.294559999999999</v>
      </c>
      <c r="E25" s="29">
        <v>13.294559999999999</v>
      </c>
      <c r="F25" s="29">
        <v>0</v>
      </c>
      <c r="G25" s="29">
        <v>52.32893</v>
      </c>
      <c r="H25" s="29">
        <v>0</v>
      </c>
      <c r="I25" s="29">
        <v>52.32893</v>
      </c>
      <c r="J25" s="29">
        <v>0</v>
      </c>
      <c r="K25" s="29">
        <v>0</v>
      </c>
      <c r="L25" s="29">
        <v>16.436820000000001</v>
      </c>
      <c r="M25" s="29">
        <v>16.436820000000001</v>
      </c>
      <c r="N25" s="29">
        <v>0</v>
      </c>
      <c r="O25" s="29">
        <v>9.419319999999999</v>
      </c>
      <c r="P25" s="29">
        <v>0</v>
      </c>
      <c r="Q25" s="29">
        <v>9.419319999999999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4.1016599999999999</v>
      </c>
      <c r="X25" s="29">
        <v>0</v>
      </c>
      <c r="Y25" s="29">
        <v>4.1016599999999999</v>
      </c>
      <c r="Z25" s="29">
        <v>0</v>
      </c>
      <c r="AA25" s="29">
        <v>0</v>
      </c>
      <c r="AB25" s="29">
        <v>6.9184200000000002</v>
      </c>
      <c r="AC25" s="29">
        <v>6.9184200000000002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65.849909999999994</v>
      </c>
      <c r="AN25" s="29">
        <v>36.649799999999999</v>
      </c>
      <c r="AO25" s="29">
        <v>102.49970999999999</v>
      </c>
    </row>
    <row r="26" spans="1:41" s="66" customFormat="1" ht="15" customHeight="1" thickTop="1" thickBot="1" x14ac:dyDescent="0.4">
      <c r="A26" s="402" t="s">
        <v>96</v>
      </c>
      <c r="B26" s="32">
        <v>86.211520000000007</v>
      </c>
      <c r="C26" s="32">
        <v>40312.9395</v>
      </c>
      <c r="D26" s="32">
        <v>196496.32799319999</v>
      </c>
      <c r="E26" s="32">
        <v>236895.47901320001</v>
      </c>
      <c r="F26" s="32">
        <v>5525.9890000000014</v>
      </c>
      <c r="G26" s="32">
        <v>397028.38119520003</v>
      </c>
      <c r="H26" s="32">
        <v>925950.13185539981</v>
      </c>
      <c r="I26" s="32">
        <v>1328504.5020506</v>
      </c>
      <c r="J26" s="32">
        <v>36848.306436600011</v>
      </c>
      <c r="K26" s="32">
        <v>173411.26143820005</v>
      </c>
      <c r="L26" s="32">
        <v>622250.2850876</v>
      </c>
      <c r="M26" s="32">
        <v>832509.85296239995</v>
      </c>
      <c r="N26" s="32">
        <v>442.06591000000003</v>
      </c>
      <c r="O26" s="32">
        <v>115412.1297448</v>
      </c>
      <c r="P26" s="32">
        <v>317989.94200079999</v>
      </c>
      <c r="Q26" s="32">
        <v>433844.13765560003</v>
      </c>
      <c r="R26" s="32">
        <v>442.58122999999995</v>
      </c>
      <c r="S26" s="32">
        <v>108531.63024999999</v>
      </c>
      <c r="T26" s="32">
        <v>286410.84972379997</v>
      </c>
      <c r="U26" s="32">
        <v>395385.06120380008</v>
      </c>
      <c r="V26" s="32">
        <v>91.333680000000001</v>
      </c>
      <c r="W26" s="32">
        <v>73972.531340000001</v>
      </c>
      <c r="X26" s="32">
        <v>192241.23830959998</v>
      </c>
      <c r="Y26" s="32">
        <v>266305.10332960007</v>
      </c>
      <c r="Z26" s="32">
        <v>2906.37808</v>
      </c>
      <c r="AA26" s="32">
        <v>250465.36060439999</v>
      </c>
      <c r="AB26" s="32">
        <v>553309.46703700011</v>
      </c>
      <c r="AC26" s="32">
        <v>806681.20572139998</v>
      </c>
      <c r="AD26" s="32">
        <v>135.61605</v>
      </c>
      <c r="AE26" s="32">
        <v>19185.448060000006</v>
      </c>
      <c r="AF26" s="32">
        <v>58649.374440000007</v>
      </c>
      <c r="AG26" s="32">
        <v>77970.438549999992</v>
      </c>
      <c r="AH26" s="32">
        <v>0</v>
      </c>
      <c r="AI26" s="32">
        <v>11.999839999999999</v>
      </c>
      <c r="AJ26" s="32">
        <v>654.12013999999999</v>
      </c>
      <c r="AK26" s="32">
        <v>666.11998000000006</v>
      </c>
      <c r="AL26" s="32">
        <v>46478.481906600013</v>
      </c>
      <c r="AM26" s="32">
        <v>1178331.6819725998</v>
      </c>
      <c r="AN26" s="32">
        <v>3153951.7365873987</v>
      </c>
      <c r="AO26" s="32">
        <v>4378761.9004665986</v>
      </c>
    </row>
    <row r="27" spans="1:41" ht="15" customHeight="1" thickTop="1" thickBot="1" x14ac:dyDescent="0.25">
      <c r="A27" s="35"/>
      <c r="B27" s="54"/>
      <c r="C27" s="37"/>
      <c r="D27" s="37"/>
      <c r="E27" s="37"/>
      <c r="F27" s="54"/>
      <c r="G27" s="54"/>
      <c r="H27" s="54"/>
      <c r="I27" s="54"/>
      <c r="J27" s="54"/>
      <c r="K27" s="54"/>
      <c r="L27" s="54"/>
      <c r="M27" s="54"/>
      <c r="N27" s="54"/>
      <c r="O27" s="37"/>
      <c r="P27" s="37"/>
      <c r="Q27" s="37"/>
      <c r="R27" s="54"/>
      <c r="S27" s="54"/>
      <c r="T27" s="54"/>
      <c r="U27" s="54"/>
      <c r="V27" s="54"/>
      <c r="W27" s="54"/>
      <c r="X27" s="54"/>
      <c r="Y27" s="54"/>
      <c r="Z27" s="54"/>
      <c r="AA27" s="37"/>
      <c r="AB27" s="37"/>
      <c r="AC27" s="37"/>
      <c r="AD27" s="54"/>
      <c r="AE27" s="54"/>
      <c r="AF27" s="54"/>
      <c r="AG27" s="54"/>
      <c r="AH27" s="54"/>
      <c r="AI27" s="37"/>
      <c r="AJ27" s="37"/>
      <c r="AK27" s="37"/>
      <c r="AL27" s="54"/>
      <c r="AM27" s="54"/>
      <c r="AN27" s="54"/>
      <c r="AO27" s="54"/>
    </row>
    <row r="28" spans="1:41" ht="15" customHeight="1" thickTop="1" x14ac:dyDescent="0.2">
      <c r="A28" s="39" t="s">
        <v>71</v>
      </c>
      <c r="B28" s="40"/>
      <c r="C28" s="30"/>
      <c r="D28" s="30"/>
      <c r="E28" s="30"/>
      <c r="F28" s="22"/>
      <c r="G28" s="22"/>
      <c r="H28" s="22"/>
      <c r="I28" s="22"/>
      <c r="J28" s="22"/>
      <c r="K28" s="22"/>
      <c r="L28" s="22"/>
      <c r="M28" s="22"/>
    </row>
    <row r="29" spans="1:41" ht="13.5" customHeight="1" x14ac:dyDescent="0.2">
      <c r="A29" s="403"/>
      <c r="B29" s="148"/>
      <c r="C29" s="269"/>
      <c r="D29" s="269"/>
      <c r="E29" s="269"/>
      <c r="F29" s="242"/>
      <c r="G29" s="242"/>
      <c r="H29" s="242"/>
      <c r="I29" s="242"/>
      <c r="J29" s="242"/>
      <c r="K29" s="242"/>
      <c r="L29" s="242"/>
      <c r="M29" s="242"/>
    </row>
  </sheetData>
  <mergeCells count="14">
    <mergeCell ref="Z6:AC6"/>
    <mergeCell ref="AD6:AG6"/>
    <mergeCell ref="AH6:AK6"/>
    <mergeCell ref="AL6:AO6"/>
    <mergeCell ref="A1:AO1"/>
    <mergeCell ref="A2:AO2"/>
    <mergeCell ref="A3:AO3"/>
    <mergeCell ref="A4:AO4"/>
    <mergeCell ref="B6:E6"/>
    <mergeCell ref="F6:I6"/>
    <mergeCell ref="J6:M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67EEB-29E3-41B1-87E6-31E9D0EA075A}">
  <sheetPr codeName="Hoja94">
    <pageSetUpPr fitToPage="1"/>
  </sheetPr>
  <dimension ref="A1:CC28"/>
  <sheetViews>
    <sheetView zoomScale="70" zoomScaleNormal="70" workbookViewId="0">
      <selection activeCell="E29" sqref="E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8" width="18.140625" style="23" customWidth="1"/>
    <col min="9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6" width="18" style="23" customWidth="1"/>
    <col min="17" max="17" width="15.7109375" style="23" customWidth="1"/>
    <col min="18" max="36" width="11.42578125" style="23"/>
    <col min="37" max="37" width="24" style="23" bestFit="1" customWidth="1"/>
    <col min="38" max="68" width="11.42578125" style="23"/>
    <col min="69" max="69" width="24" style="23" bestFit="1" customWidth="1"/>
    <col min="70" max="70" width="16.7109375" style="23" customWidth="1"/>
    <col min="71" max="71" width="24" style="23" bestFit="1" customWidth="1"/>
    <col min="72" max="72" width="10.5703125" style="23" bestFit="1" customWidth="1"/>
    <col min="73" max="73" width="9.140625" style="23" bestFit="1" customWidth="1"/>
    <col min="74" max="74" width="11.42578125" style="23"/>
    <col min="75" max="75" width="24" style="23" bestFit="1" customWidth="1"/>
    <col min="76" max="76" width="10.140625" style="23" bestFit="1" customWidth="1"/>
    <col min="77" max="77" width="24" style="23" bestFit="1" customWidth="1"/>
    <col min="78" max="78" width="11.42578125" style="23"/>
    <col min="79" max="79" width="24" style="23" bestFit="1" customWidth="1"/>
    <col min="80" max="80" width="10.5703125" style="23" bestFit="1" customWidth="1"/>
    <col min="81" max="81" width="9.28515625" style="23" bestFit="1" customWidth="1"/>
    <col min="82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4" width="18.140625" style="23" customWidth="1"/>
    <col min="265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2" width="18" style="23" customWidth="1"/>
    <col min="273" max="273" width="15.7109375" style="23" customWidth="1"/>
    <col min="274" max="292" width="11.42578125" style="23"/>
    <col min="293" max="293" width="24" style="23" bestFit="1" customWidth="1"/>
    <col min="294" max="324" width="11.42578125" style="23"/>
    <col min="325" max="325" width="24" style="23" bestFit="1" customWidth="1"/>
    <col min="326" max="326" width="16.7109375" style="23" customWidth="1"/>
    <col min="327" max="327" width="24" style="23" bestFit="1" customWidth="1"/>
    <col min="328" max="328" width="10.5703125" style="23" bestFit="1" customWidth="1"/>
    <col min="329" max="329" width="9.140625" style="23" bestFit="1" customWidth="1"/>
    <col min="330" max="330" width="11.42578125" style="23"/>
    <col min="331" max="331" width="24" style="23" bestFit="1" customWidth="1"/>
    <col min="332" max="332" width="10.140625" style="23" bestFit="1" customWidth="1"/>
    <col min="333" max="333" width="24" style="23" bestFit="1" customWidth="1"/>
    <col min="334" max="334" width="11.42578125" style="23"/>
    <col min="335" max="335" width="24" style="23" bestFit="1" customWidth="1"/>
    <col min="336" max="336" width="10.5703125" style="23" bestFit="1" customWidth="1"/>
    <col min="337" max="337" width="9.28515625" style="23" bestFit="1" customWidth="1"/>
    <col min="338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0" width="18.140625" style="23" customWidth="1"/>
    <col min="521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8" width="18" style="23" customWidth="1"/>
    <col min="529" max="529" width="15.7109375" style="23" customWidth="1"/>
    <col min="530" max="548" width="11.42578125" style="23"/>
    <col min="549" max="549" width="24" style="23" bestFit="1" customWidth="1"/>
    <col min="550" max="580" width="11.42578125" style="23"/>
    <col min="581" max="581" width="24" style="23" bestFit="1" customWidth="1"/>
    <col min="582" max="582" width="16.7109375" style="23" customWidth="1"/>
    <col min="583" max="583" width="24" style="23" bestFit="1" customWidth="1"/>
    <col min="584" max="584" width="10.5703125" style="23" bestFit="1" customWidth="1"/>
    <col min="585" max="585" width="9.140625" style="23" bestFit="1" customWidth="1"/>
    <col min="586" max="586" width="11.42578125" style="23"/>
    <col min="587" max="587" width="24" style="23" bestFit="1" customWidth="1"/>
    <col min="588" max="588" width="10.140625" style="23" bestFit="1" customWidth="1"/>
    <col min="589" max="589" width="24" style="23" bestFit="1" customWidth="1"/>
    <col min="590" max="590" width="11.42578125" style="23"/>
    <col min="591" max="591" width="24" style="23" bestFit="1" customWidth="1"/>
    <col min="592" max="592" width="10.5703125" style="23" bestFit="1" customWidth="1"/>
    <col min="593" max="593" width="9.28515625" style="23" bestFit="1" customWidth="1"/>
    <col min="594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6" width="18.140625" style="23" customWidth="1"/>
    <col min="777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4" width="18" style="23" customWidth="1"/>
    <col min="785" max="785" width="15.7109375" style="23" customWidth="1"/>
    <col min="786" max="804" width="11.42578125" style="23"/>
    <col min="805" max="805" width="24" style="23" bestFit="1" customWidth="1"/>
    <col min="806" max="836" width="11.42578125" style="23"/>
    <col min="837" max="837" width="24" style="23" bestFit="1" customWidth="1"/>
    <col min="838" max="838" width="16.7109375" style="23" customWidth="1"/>
    <col min="839" max="839" width="24" style="23" bestFit="1" customWidth="1"/>
    <col min="840" max="840" width="10.5703125" style="23" bestFit="1" customWidth="1"/>
    <col min="841" max="841" width="9.140625" style="23" bestFit="1" customWidth="1"/>
    <col min="842" max="842" width="11.42578125" style="23"/>
    <col min="843" max="843" width="24" style="23" bestFit="1" customWidth="1"/>
    <col min="844" max="844" width="10.140625" style="23" bestFit="1" customWidth="1"/>
    <col min="845" max="845" width="24" style="23" bestFit="1" customWidth="1"/>
    <col min="846" max="846" width="11.42578125" style="23"/>
    <col min="847" max="847" width="24" style="23" bestFit="1" customWidth="1"/>
    <col min="848" max="848" width="10.5703125" style="23" bestFit="1" customWidth="1"/>
    <col min="849" max="849" width="9.28515625" style="23" bestFit="1" customWidth="1"/>
    <col min="850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2" width="18.140625" style="23" customWidth="1"/>
    <col min="1033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0" width="18" style="23" customWidth="1"/>
    <col min="1041" max="1041" width="15.7109375" style="23" customWidth="1"/>
    <col min="1042" max="1060" width="11.42578125" style="23"/>
    <col min="1061" max="1061" width="24" style="23" bestFit="1" customWidth="1"/>
    <col min="1062" max="1092" width="11.42578125" style="23"/>
    <col min="1093" max="1093" width="24" style="23" bestFit="1" customWidth="1"/>
    <col min="1094" max="1094" width="16.7109375" style="23" customWidth="1"/>
    <col min="1095" max="1095" width="24" style="23" bestFit="1" customWidth="1"/>
    <col min="1096" max="1096" width="10.5703125" style="23" bestFit="1" customWidth="1"/>
    <col min="1097" max="1097" width="9.140625" style="23" bestFit="1" customWidth="1"/>
    <col min="1098" max="1098" width="11.42578125" style="23"/>
    <col min="1099" max="1099" width="24" style="23" bestFit="1" customWidth="1"/>
    <col min="1100" max="1100" width="10.140625" style="23" bestFit="1" customWidth="1"/>
    <col min="1101" max="1101" width="24" style="23" bestFit="1" customWidth="1"/>
    <col min="1102" max="1102" width="11.42578125" style="23"/>
    <col min="1103" max="1103" width="24" style="23" bestFit="1" customWidth="1"/>
    <col min="1104" max="1104" width="10.5703125" style="23" bestFit="1" customWidth="1"/>
    <col min="1105" max="1105" width="9.28515625" style="23" bestFit="1" customWidth="1"/>
    <col min="1106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88" width="18.140625" style="23" customWidth="1"/>
    <col min="1289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6" width="18" style="23" customWidth="1"/>
    <col min="1297" max="1297" width="15.7109375" style="23" customWidth="1"/>
    <col min="1298" max="1316" width="11.42578125" style="23"/>
    <col min="1317" max="1317" width="24" style="23" bestFit="1" customWidth="1"/>
    <col min="1318" max="1348" width="11.42578125" style="23"/>
    <col min="1349" max="1349" width="24" style="23" bestFit="1" customWidth="1"/>
    <col min="1350" max="1350" width="16.7109375" style="23" customWidth="1"/>
    <col min="1351" max="1351" width="24" style="23" bestFit="1" customWidth="1"/>
    <col min="1352" max="1352" width="10.5703125" style="23" bestFit="1" customWidth="1"/>
    <col min="1353" max="1353" width="9.140625" style="23" bestFit="1" customWidth="1"/>
    <col min="1354" max="1354" width="11.42578125" style="23"/>
    <col min="1355" max="1355" width="24" style="23" bestFit="1" customWidth="1"/>
    <col min="1356" max="1356" width="10.140625" style="23" bestFit="1" customWidth="1"/>
    <col min="1357" max="1357" width="24" style="23" bestFit="1" customWidth="1"/>
    <col min="1358" max="1358" width="11.42578125" style="23"/>
    <col min="1359" max="1359" width="24" style="23" bestFit="1" customWidth="1"/>
    <col min="1360" max="1360" width="10.5703125" style="23" bestFit="1" customWidth="1"/>
    <col min="1361" max="1361" width="9.28515625" style="23" bestFit="1" customWidth="1"/>
    <col min="1362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4" width="18.140625" style="23" customWidth="1"/>
    <col min="1545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2" width="18" style="23" customWidth="1"/>
    <col min="1553" max="1553" width="15.7109375" style="23" customWidth="1"/>
    <col min="1554" max="1572" width="11.42578125" style="23"/>
    <col min="1573" max="1573" width="24" style="23" bestFit="1" customWidth="1"/>
    <col min="1574" max="1604" width="11.42578125" style="23"/>
    <col min="1605" max="1605" width="24" style="23" bestFit="1" customWidth="1"/>
    <col min="1606" max="1606" width="16.7109375" style="23" customWidth="1"/>
    <col min="1607" max="1607" width="24" style="23" bestFit="1" customWidth="1"/>
    <col min="1608" max="1608" width="10.5703125" style="23" bestFit="1" customWidth="1"/>
    <col min="1609" max="1609" width="9.140625" style="23" bestFit="1" customWidth="1"/>
    <col min="1610" max="1610" width="11.42578125" style="23"/>
    <col min="1611" max="1611" width="24" style="23" bestFit="1" customWidth="1"/>
    <col min="1612" max="1612" width="10.140625" style="23" bestFit="1" customWidth="1"/>
    <col min="1613" max="1613" width="24" style="23" bestFit="1" customWidth="1"/>
    <col min="1614" max="1614" width="11.42578125" style="23"/>
    <col min="1615" max="1615" width="24" style="23" bestFit="1" customWidth="1"/>
    <col min="1616" max="1616" width="10.5703125" style="23" bestFit="1" customWidth="1"/>
    <col min="1617" max="1617" width="9.28515625" style="23" bestFit="1" customWidth="1"/>
    <col min="1618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0" width="18.140625" style="23" customWidth="1"/>
    <col min="1801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8" width="18" style="23" customWidth="1"/>
    <col min="1809" max="1809" width="15.7109375" style="23" customWidth="1"/>
    <col min="1810" max="1828" width="11.42578125" style="23"/>
    <col min="1829" max="1829" width="24" style="23" bestFit="1" customWidth="1"/>
    <col min="1830" max="1860" width="11.42578125" style="23"/>
    <col min="1861" max="1861" width="24" style="23" bestFit="1" customWidth="1"/>
    <col min="1862" max="1862" width="16.7109375" style="23" customWidth="1"/>
    <col min="1863" max="1863" width="24" style="23" bestFit="1" customWidth="1"/>
    <col min="1864" max="1864" width="10.5703125" style="23" bestFit="1" customWidth="1"/>
    <col min="1865" max="1865" width="9.140625" style="23" bestFit="1" customWidth="1"/>
    <col min="1866" max="1866" width="11.42578125" style="23"/>
    <col min="1867" max="1867" width="24" style="23" bestFit="1" customWidth="1"/>
    <col min="1868" max="1868" width="10.140625" style="23" bestFit="1" customWidth="1"/>
    <col min="1869" max="1869" width="24" style="23" bestFit="1" customWidth="1"/>
    <col min="1870" max="1870" width="11.42578125" style="23"/>
    <col min="1871" max="1871" width="24" style="23" bestFit="1" customWidth="1"/>
    <col min="1872" max="1872" width="10.5703125" style="23" bestFit="1" customWidth="1"/>
    <col min="1873" max="1873" width="9.28515625" style="23" bestFit="1" customWidth="1"/>
    <col min="1874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6" width="18.140625" style="23" customWidth="1"/>
    <col min="2057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4" width="18" style="23" customWidth="1"/>
    <col min="2065" max="2065" width="15.7109375" style="23" customWidth="1"/>
    <col min="2066" max="2084" width="11.42578125" style="23"/>
    <col min="2085" max="2085" width="24" style="23" bestFit="1" customWidth="1"/>
    <col min="2086" max="2116" width="11.42578125" style="23"/>
    <col min="2117" max="2117" width="24" style="23" bestFit="1" customWidth="1"/>
    <col min="2118" max="2118" width="16.7109375" style="23" customWidth="1"/>
    <col min="2119" max="2119" width="24" style="23" bestFit="1" customWidth="1"/>
    <col min="2120" max="2120" width="10.5703125" style="23" bestFit="1" customWidth="1"/>
    <col min="2121" max="2121" width="9.140625" style="23" bestFit="1" customWidth="1"/>
    <col min="2122" max="2122" width="11.42578125" style="23"/>
    <col min="2123" max="2123" width="24" style="23" bestFit="1" customWidth="1"/>
    <col min="2124" max="2124" width="10.140625" style="23" bestFit="1" customWidth="1"/>
    <col min="2125" max="2125" width="24" style="23" bestFit="1" customWidth="1"/>
    <col min="2126" max="2126" width="11.42578125" style="23"/>
    <col min="2127" max="2127" width="24" style="23" bestFit="1" customWidth="1"/>
    <col min="2128" max="2128" width="10.5703125" style="23" bestFit="1" customWidth="1"/>
    <col min="2129" max="2129" width="9.28515625" style="23" bestFit="1" customWidth="1"/>
    <col min="2130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2" width="18.140625" style="23" customWidth="1"/>
    <col min="2313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0" width="18" style="23" customWidth="1"/>
    <col min="2321" max="2321" width="15.7109375" style="23" customWidth="1"/>
    <col min="2322" max="2340" width="11.42578125" style="23"/>
    <col min="2341" max="2341" width="24" style="23" bestFit="1" customWidth="1"/>
    <col min="2342" max="2372" width="11.42578125" style="23"/>
    <col min="2373" max="2373" width="24" style="23" bestFit="1" customWidth="1"/>
    <col min="2374" max="2374" width="16.7109375" style="23" customWidth="1"/>
    <col min="2375" max="2375" width="24" style="23" bestFit="1" customWidth="1"/>
    <col min="2376" max="2376" width="10.5703125" style="23" bestFit="1" customWidth="1"/>
    <col min="2377" max="2377" width="9.140625" style="23" bestFit="1" customWidth="1"/>
    <col min="2378" max="2378" width="11.42578125" style="23"/>
    <col min="2379" max="2379" width="24" style="23" bestFit="1" customWidth="1"/>
    <col min="2380" max="2380" width="10.140625" style="23" bestFit="1" customWidth="1"/>
    <col min="2381" max="2381" width="24" style="23" bestFit="1" customWidth="1"/>
    <col min="2382" max="2382" width="11.42578125" style="23"/>
    <col min="2383" max="2383" width="24" style="23" bestFit="1" customWidth="1"/>
    <col min="2384" max="2384" width="10.5703125" style="23" bestFit="1" customWidth="1"/>
    <col min="2385" max="2385" width="9.28515625" style="23" bestFit="1" customWidth="1"/>
    <col min="2386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68" width="18.140625" style="23" customWidth="1"/>
    <col min="2569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6" width="18" style="23" customWidth="1"/>
    <col min="2577" max="2577" width="15.7109375" style="23" customWidth="1"/>
    <col min="2578" max="2596" width="11.42578125" style="23"/>
    <col min="2597" max="2597" width="24" style="23" bestFit="1" customWidth="1"/>
    <col min="2598" max="2628" width="11.42578125" style="23"/>
    <col min="2629" max="2629" width="24" style="23" bestFit="1" customWidth="1"/>
    <col min="2630" max="2630" width="16.7109375" style="23" customWidth="1"/>
    <col min="2631" max="2631" width="24" style="23" bestFit="1" customWidth="1"/>
    <col min="2632" max="2632" width="10.5703125" style="23" bestFit="1" customWidth="1"/>
    <col min="2633" max="2633" width="9.140625" style="23" bestFit="1" customWidth="1"/>
    <col min="2634" max="2634" width="11.42578125" style="23"/>
    <col min="2635" max="2635" width="24" style="23" bestFit="1" customWidth="1"/>
    <col min="2636" max="2636" width="10.140625" style="23" bestFit="1" customWidth="1"/>
    <col min="2637" max="2637" width="24" style="23" bestFit="1" customWidth="1"/>
    <col min="2638" max="2638" width="11.42578125" style="23"/>
    <col min="2639" max="2639" width="24" style="23" bestFit="1" customWidth="1"/>
    <col min="2640" max="2640" width="10.5703125" style="23" bestFit="1" customWidth="1"/>
    <col min="2641" max="2641" width="9.28515625" style="23" bestFit="1" customWidth="1"/>
    <col min="2642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4" width="18.140625" style="23" customWidth="1"/>
    <col min="2825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2" width="18" style="23" customWidth="1"/>
    <col min="2833" max="2833" width="15.7109375" style="23" customWidth="1"/>
    <col min="2834" max="2852" width="11.42578125" style="23"/>
    <col min="2853" max="2853" width="24" style="23" bestFit="1" customWidth="1"/>
    <col min="2854" max="2884" width="11.42578125" style="23"/>
    <col min="2885" max="2885" width="24" style="23" bestFit="1" customWidth="1"/>
    <col min="2886" max="2886" width="16.7109375" style="23" customWidth="1"/>
    <col min="2887" max="2887" width="24" style="23" bestFit="1" customWidth="1"/>
    <col min="2888" max="2888" width="10.5703125" style="23" bestFit="1" customWidth="1"/>
    <col min="2889" max="2889" width="9.140625" style="23" bestFit="1" customWidth="1"/>
    <col min="2890" max="2890" width="11.42578125" style="23"/>
    <col min="2891" max="2891" width="24" style="23" bestFit="1" customWidth="1"/>
    <col min="2892" max="2892" width="10.140625" style="23" bestFit="1" customWidth="1"/>
    <col min="2893" max="2893" width="24" style="23" bestFit="1" customWidth="1"/>
    <col min="2894" max="2894" width="11.42578125" style="23"/>
    <col min="2895" max="2895" width="24" style="23" bestFit="1" customWidth="1"/>
    <col min="2896" max="2896" width="10.5703125" style="23" bestFit="1" customWidth="1"/>
    <col min="2897" max="2897" width="9.28515625" style="23" bestFit="1" customWidth="1"/>
    <col min="2898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0" width="18.140625" style="23" customWidth="1"/>
    <col min="3081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8" width="18" style="23" customWidth="1"/>
    <col min="3089" max="3089" width="15.7109375" style="23" customWidth="1"/>
    <col min="3090" max="3108" width="11.42578125" style="23"/>
    <col min="3109" max="3109" width="24" style="23" bestFit="1" customWidth="1"/>
    <col min="3110" max="3140" width="11.42578125" style="23"/>
    <col min="3141" max="3141" width="24" style="23" bestFit="1" customWidth="1"/>
    <col min="3142" max="3142" width="16.7109375" style="23" customWidth="1"/>
    <col min="3143" max="3143" width="24" style="23" bestFit="1" customWidth="1"/>
    <col min="3144" max="3144" width="10.5703125" style="23" bestFit="1" customWidth="1"/>
    <col min="3145" max="3145" width="9.140625" style="23" bestFit="1" customWidth="1"/>
    <col min="3146" max="3146" width="11.42578125" style="23"/>
    <col min="3147" max="3147" width="24" style="23" bestFit="1" customWidth="1"/>
    <col min="3148" max="3148" width="10.140625" style="23" bestFit="1" customWidth="1"/>
    <col min="3149" max="3149" width="24" style="23" bestFit="1" customWidth="1"/>
    <col min="3150" max="3150" width="11.42578125" style="23"/>
    <col min="3151" max="3151" width="24" style="23" bestFit="1" customWidth="1"/>
    <col min="3152" max="3152" width="10.5703125" style="23" bestFit="1" customWidth="1"/>
    <col min="3153" max="3153" width="9.28515625" style="23" bestFit="1" customWidth="1"/>
    <col min="3154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6" width="18.140625" style="23" customWidth="1"/>
    <col min="3337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4" width="18" style="23" customWidth="1"/>
    <col min="3345" max="3345" width="15.7109375" style="23" customWidth="1"/>
    <col min="3346" max="3364" width="11.42578125" style="23"/>
    <col min="3365" max="3365" width="24" style="23" bestFit="1" customWidth="1"/>
    <col min="3366" max="3396" width="11.42578125" style="23"/>
    <col min="3397" max="3397" width="24" style="23" bestFit="1" customWidth="1"/>
    <col min="3398" max="3398" width="16.7109375" style="23" customWidth="1"/>
    <col min="3399" max="3399" width="24" style="23" bestFit="1" customWidth="1"/>
    <col min="3400" max="3400" width="10.5703125" style="23" bestFit="1" customWidth="1"/>
    <col min="3401" max="3401" width="9.140625" style="23" bestFit="1" customWidth="1"/>
    <col min="3402" max="3402" width="11.42578125" style="23"/>
    <col min="3403" max="3403" width="24" style="23" bestFit="1" customWidth="1"/>
    <col min="3404" max="3404" width="10.140625" style="23" bestFit="1" customWidth="1"/>
    <col min="3405" max="3405" width="24" style="23" bestFit="1" customWidth="1"/>
    <col min="3406" max="3406" width="11.42578125" style="23"/>
    <col min="3407" max="3407" width="24" style="23" bestFit="1" customWidth="1"/>
    <col min="3408" max="3408" width="10.5703125" style="23" bestFit="1" customWidth="1"/>
    <col min="3409" max="3409" width="9.28515625" style="23" bestFit="1" customWidth="1"/>
    <col min="3410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2" width="18.140625" style="23" customWidth="1"/>
    <col min="3593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0" width="18" style="23" customWidth="1"/>
    <col min="3601" max="3601" width="15.7109375" style="23" customWidth="1"/>
    <col min="3602" max="3620" width="11.42578125" style="23"/>
    <col min="3621" max="3621" width="24" style="23" bestFit="1" customWidth="1"/>
    <col min="3622" max="3652" width="11.42578125" style="23"/>
    <col min="3653" max="3653" width="24" style="23" bestFit="1" customWidth="1"/>
    <col min="3654" max="3654" width="16.7109375" style="23" customWidth="1"/>
    <col min="3655" max="3655" width="24" style="23" bestFit="1" customWidth="1"/>
    <col min="3656" max="3656" width="10.5703125" style="23" bestFit="1" customWidth="1"/>
    <col min="3657" max="3657" width="9.140625" style="23" bestFit="1" customWidth="1"/>
    <col min="3658" max="3658" width="11.42578125" style="23"/>
    <col min="3659" max="3659" width="24" style="23" bestFit="1" customWidth="1"/>
    <col min="3660" max="3660" width="10.140625" style="23" bestFit="1" customWidth="1"/>
    <col min="3661" max="3661" width="24" style="23" bestFit="1" customWidth="1"/>
    <col min="3662" max="3662" width="11.42578125" style="23"/>
    <col min="3663" max="3663" width="24" style="23" bestFit="1" customWidth="1"/>
    <col min="3664" max="3664" width="10.5703125" style="23" bestFit="1" customWidth="1"/>
    <col min="3665" max="3665" width="9.28515625" style="23" bestFit="1" customWidth="1"/>
    <col min="3666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48" width="18.140625" style="23" customWidth="1"/>
    <col min="3849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6" width="18" style="23" customWidth="1"/>
    <col min="3857" max="3857" width="15.7109375" style="23" customWidth="1"/>
    <col min="3858" max="3876" width="11.42578125" style="23"/>
    <col min="3877" max="3877" width="24" style="23" bestFit="1" customWidth="1"/>
    <col min="3878" max="3908" width="11.42578125" style="23"/>
    <col min="3909" max="3909" width="24" style="23" bestFit="1" customWidth="1"/>
    <col min="3910" max="3910" width="16.7109375" style="23" customWidth="1"/>
    <col min="3911" max="3911" width="24" style="23" bestFit="1" customWidth="1"/>
    <col min="3912" max="3912" width="10.5703125" style="23" bestFit="1" customWidth="1"/>
    <col min="3913" max="3913" width="9.140625" style="23" bestFit="1" customWidth="1"/>
    <col min="3914" max="3914" width="11.42578125" style="23"/>
    <col min="3915" max="3915" width="24" style="23" bestFit="1" customWidth="1"/>
    <col min="3916" max="3916" width="10.140625" style="23" bestFit="1" customWidth="1"/>
    <col min="3917" max="3917" width="24" style="23" bestFit="1" customWidth="1"/>
    <col min="3918" max="3918" width="11.42578125" style="23"/>
    <col min="3919" max="3919" width="24" style="23" bestFit="1" customWidth="1"/>
    <col min="3920" max="3920" width="10.5703125" style="23" bestFit="1" customWidth="1"/>
    <col min="3921" max="3921" width="9.28515625" style="23" bestFit="1" customWidth="1"/>
    <col min="3922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4" width="18.140625" style="23" customWidth="1"/>
    <col min="4105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2" width="18" style="23" customWidth="1"/>
    <col min="4113" max="4113" width="15.7109375" style="23" customWidth="1"/>
    <col min="4114" max="4132" width="11.42578125" style="23"/>
    <col min="4133" max="4133" width="24" style="23" bestFit="1" customWidth="1"/>
    <col min="4134" max="4164" width="11.42578125" style="23"/>
    <col min="4165" max="4165" width="24" style="23" bestFit="1" customWidth="1"/>
    <col min="4166" max="4166" width="16.7109375" style="23" customWidth="1"/>
    <col min="4167" max="4167" width="24" style="23" bestFit="1" customWidth="1"/>
    <col min="4168" max="4168" width="10.5703125" style="23" bestFit="1" customWidth="1"/>
    <col min="4169" max="4169" width="9.140625" style="23" bestFit="1" customWidth="1"/>
    <col min="4170" max="4170" width="11.42578125" style="23"/>
    <col min="4171" max="4171" width="24" style="23" bestFit="1" customWidth="1"/>
    <col min="4172" max="4172" width="10.140625" style="23" bestFit="1" customWidth="1"/>
    <col min="4173" max="4173" width="24" style="23" bestFit="1" customWidth="1"/>
    <col min="4174" max="4174" width="11.42578125" style="23"/>
    <col min="4175" max="4175" width="24" style="23" bestFit="1" customWidth="1"/>
    <col min="4176" max="4176" width="10.5703125" style="23" bestFit="1" customWidth="1"/>
    <col min="4177" max="4177" width="9.28515625" style="23" bestFit="1" customWidth="1"/>
    <col min="4178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0" width="18.140625" style="23" customWidth="1"/>
    <col min="4361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8" width="18" style="23" customWidth="1"/>
    <col min="4369" max="4369" width="15.7109375" style="23" customWidth="1"/>
    <col min="4370" max="4388" width="11.42578125" style="23"/>
    <col min="4389" max="4389" width="24" style="23" bestFit="1" customWidth="1"/>
    <col min="4390" max="4420" width="11.42578125" style="23"/>
    <col min="4421" max="4421" width="24" style="23" bestFit="1" customWidth="1"/>
    <col min="4422" max="4422" width="16.7109375" style="23" customWidth="1"/>
    <col min="4423" max="4423" width="24" style="23" bestFit="1" customWidth="1"/>
    <col min="4424" max="4424" width="10.5703125" style="23" bestFit="1" customWidth="1"/>
    <col min="4425" max="4425" width="9.140625" style="23" bestFit="1" customWidth="1"/>
    <col min="4426" max="4426" width="11.42578125" style="23"/>
    <col min="4427" max="4427" width="24" style="23" bestFit="1" customWidth="1"/>
    <col min="4428" max="4428" width="10.140625" style="23" bestFit="1" customWidth="1"/>
    <col min="4429" max="4429" width="24" style="23" bestFit="1" customWidth="1"/>
    <col min="4430" max="4430" width="11.42578125" style="23"/>
    <col min="4431" max="4431" width="24" style="23" bestFit="1" customWidth="1"/>
    <col min="4432" max="4432" width="10.5703125" style="23" bestFit="1" customWidth="1"/>
    <col min="4433" max="4433" width="9.28515625" style="23" bestFit="1" customWidth="1"/>
    <col min="4434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6" width="18.140625" style="23" customWidth="1"/>
    <col min="4617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4" width="18" style="23" customWidth="1"/>
    <col min="4625" max="4625" width="15.7109375" style="23" customWidth="1"/>
    <col min="4626" max="4644" width="11.42578125" style="23"/>
    <col min="4645" max="4645" width="24" style="23" bestFit="1" customWidth="1"/>
    <col min="4646" max="4676" width="11.42578125" style="23"/>
    <col min="4677" max="4677" width="24" style="23" bestFit="1" customWidth="1"/>
    <col min="4678" max="4678" width="16.7109375" style="23" customWidth="1"/>
    <col min="4679" max="4679" width="24" style="23" bestFit="1" customWidth="1"/>
    <col min="4680" max="4680" width="10.5703125" style="23" bestFit="1" customWidth="1"/>
    <col min="4681" max="4681" width="9.140625" style="23" bestFit="1" customWidth="1"/>
    <col min="4682" max="4682" width="11.42578125" style="23"/>
    <col min="4683" max="4683" width="24" style="23" bestFit="1" customWidth="1"/>
    <col min="4684" max="4684" width="10.140625" style="23" bestFit="1" customWidth="1"/>
    <col min="4685" max="4685" width="24" style="23" bestFit="1" customWidth="1"/>
    <col min="4686" max="4686" width="11.42578125" style="23"/>
    <col min="4687" max="4687" width="24" style="23" bestFit="1" customWidth="1"/>
    <col min="4688" max="4688" width="10.5703125" style="23" bestFit="1" customWidth="1"/>
    <col min="4689" max="4689" width="9.28515625" style="23" bestFit="1" customWidth="1"/>
    <col min="4690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2" width="18.140625" style="23" customWidth="1"/>
    <col min="4873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0" width="18" style="23" customWidth="1"/>
    <col min="4881" max="4881" width="15.7109375" style="23" customWidth="1"/>
    <col min="4882" max="4900" width="11.42578125" style="23"/>
    <col min="4901" max="4901" width="24" style="23" bestFit="1" customWidth="1"/>
    <col min="4902" max="4932" width="11.42578125" style="23"/>
    <col min="4933" max="4933" width="24" style="23" bestFit="1" customWidth="1"/>
    <col min="4934" max="4934" width="16.7109375" style="23" customWidth="1"/>
    <col min="4935" max="4935" width="24" style="23" bestFit="1" customWidth="1"/>
    <col min="4936" max="4936" width="10.5703125" style="23" bestFit="1" customWidth="1"/>
    <col min="4937" max="4937" width="9.140625" style="23" bestFit="1" customWidth="1"/>
    <col min="4938" max="4938" width="11.42578125" style="23"/>
    <col min="4939" max="4939" width="24" style="23" bestFit="1" customWidth="1"/>
    <col min="4940" max="4940" width="10.140625" style="23" bestFit="1" customWidth="1"/>
    <col min="4941" max="4941" width="24" style="23" bestFit="1" customWidth="1"/>
    <col min="4942" max="4942" width="11.42578125" style="23"/>
    <col min="4943" max="4943" width="24" style="23" bestFit="1" customWidth="1"/>
    <col min="4944" max="4944" width="10.5703125" style="23" bestFit="1" customWidth="1"/>
    <col min="4945" max="4945" width="9.28515625" style="23" bestFit="1" customWidth="1"/>
    <col min="4946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28" width="18.140625" style="23" customWidth="1"/>
    <col min="5129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6" width="18" style="23" customWidth="1"/>
    <col min="5137" max="5137" width="15.7109375" style="23" customWidth="1"/>
    <col min="5138" max="5156" width="11.42578125" style="23"/>
    <col min="5157" max="5157" width="24" style="23" bestFit="1" customWidth="1"/>
    <col min="5158" max="5188" width="11.42578125" style="23"/>
    <col min="5189" max="5189" width="24" style="23" bestFit="1" customWidth="1"/>
    <col min="5190" max="5190" width="16.7109375" style="23" customWidth="1"/>
    <col min="5191" max="5191" width="24" style="23" bestFit="1" customWidth="1"/>
    <col min="5192" max="5192" width="10.5703125" style="23" bestFit="1" customWidth="1"/>
    <col min="5193" max="5193" width="9.140625" style="23" bestFit="1" customWidth="1"/>
    <col min="5194" max="5194" width="11.42578125" style="23"/>
    <col min="5195" max="5195" width="24" style="23" bestFit="1" customWidth="1"/>
    <col min="5196" max="5196" width="10.140625" style="23" bestFit="1" customWidth="1"/>
    <col min="5197" max="5197" width="24" style="23" bestFit="1" customWidth="1"/>
    <col min="5198" max="5198" width="11.42578125" style="23"/>
    <col min="5199" max="5199" width="24" style="23" bestFit="1" customWidth="1"/>
    <col min="5200" max="5200" width="10.5703125" style="23" bestFit="1" customWidth="1"/>
    <col min="5201" max="5201" width="9.28515625" style="23" bestFit="1" customWidth="1"/>
    <col min="5202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4" width="18.140625" style="23" customWidth="1"/>
    <col min="5385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2" width="18" style="23" customWidth="1"/>
    <col min="5393" max="5393" width="15.7109375" style="23" customWidth="1"/>
    <col min="5394" max="5412" width="11.42578125" style="23"/>
    <col min="5413" max="5413" width="24" style="23" bestFit="1" customWidth="1"/>
    <col min="5414" max="5444" width="11.42578125" style="23"/>
    <col min="5445" max="5445" width="24" style="23" bestFit="1" customWidth="1"/>
    <col min="5446" max="5446" width="16.7109375" style="23" customWidth="1"/>
    <col min="5447" max="5447" width="24" style="23" bestFit="1" customWidth="1"/>
    <col min="5448" max="5448" width="10.5703125" style="23" bestFit="1" customWidth="1"/>
    <col min="5449" max="5449" width="9.140625" style="23" bestFit="1" customWidth="1"/>
    <col min="5450" max="5450" width="11.42578125" style="23"/>
    <col min="5451" max="5451" width="24" style="23" bestFit="1" customWidth="1"/>
    <col min="5452" max="5452" width="10.140625" style="23" bestFit="1" customWidth="1"/>
    <col min="5453" max="5453" width="24" style="23" bestFit="1" customWidth="1"/>
    <col min="5454" max="5454" width="11.42578125" style="23"/>
    <col min="5455" max="5455" width="24" style="23" bestFit="1" customWidth="1"/>
    <col min="5456" max="5456" width="10.5703125" style="23" bestFit="1" customWidth="1"/>
    <col min="5457" max="5457" width="9.28515625" style="23" bestFit="1" customWidth="1"/>
    <col min="5458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0" width="18.140625" style="23" customWidth="1"/>
    <col min="5641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8" width="18" style="23" customWidth="1"/>
    <col min="5649" max="5649" width="15.7109375" style="23" customWidth="1"/>
    <col min="5650" max="5668" width="11.42578125" style="23"/>
    <col min="5669" max="5669" width="24" style="23" bestFit="1" customWidth="1"/>
    <col min="5670" max="5700" width="11.42578125" style="23"/>
    <col min="5701" max="5701" width="24" style="23" bestFit="1" customWidth="1"/>
    <col min="5702" max="5702" width="16.7109375" style="23" customWidth="1"/>
    <col min="5703" max="5703" width="24" style="23" bestFit="1" customWidth="1"/>
    <col min="5704" max="5704" width="10.5703125" style="23" bestFit="1" customWidth="1"/>
    <col min="5705" max="5705" width="9.140625" style="23" bestFit="1" customWidth="1"/>
    <col min="5706" max="5706" width="11.42578125" style="23"/>
    <col min="5707" max="5707" width="24" style="23" bestFit="1" customWidth="1"/>
    <col min="5708" max="5708" width="10.140625" style="23" bestFit="1" customWidth="1"/>
    <col min="5709" max="5709" width="24" style="23" bestFit="1" customWidth="1"/>
    <col min="5710" max="5710" width="11.42578125" style="23"/>
    <col min="5711" max="5711" width="24" style="23" bestFit="1" customWidth="1"/>
    <col min="5712" max="5712" width="10.5703125" style="23" bestFit="1" customWidth="1"/>
    <col min="5713" max="5713" width="9.28515625" style="23" bestFit="1" customWidth="1"/>
    <col min="5714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6" width="18.140625" style="23" customWidth="1"/>
    <col min="5897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4" width="18" style="23" customWidth="1"/>
    <col min="5905" max="5905" width="15.7109375" style="23" customWidth="1"/>
    <col min="5906" max="5924" width="11.42578125" style="23"/>
    <col min="5925" max="5925" width="24" style="23" bestFit="1" customWidth="1"/>
    <col min="5926" max="5956" width="11.42578125" style="23"/>
    <col min="5957" max="5957" width="24" style="23" bestFit="1" customWidth="1"/>
    <col min="5958" max="5958" width="16.7109375" style="23" customWidth="1"/>
    <col min="5959" max="5959" width="24" style="23" bestFit="1" customWidth="1"/>
    <col min="5960" max="5960" width="10.5703125" style="23" bestFit="1" customWidth="1"/>
    <col min="5961" max="5961" width="9.140625" style="23" bestFit="1" customWidth="1"/>
    <col min="5962" max="5962" width="11.42578125" style="23"/>
    <col min="5963" max="5963" width="24" style="23" bestFit="1" customWidth="1"/>
    <col min="5964" max="5964" width="10.140625" style="23" bestFit="1" customWidth="1"/>
    <col min="5965" max="5965" width="24" style="23" bestFit="1" customWidth="1"/>
    <col min="5966" max="5966" width="11.42578125" style="23"/>
    <col min="5967" max="5967" width="24" style="23" bestFit="1" customWidth="1"/>
    <col min="5968" max="5968" width="10.5703125" style="23" bestFit="1" customWidth="1"/>
    <col min="5969" max="5969" width="9.28515625" style="23" bestFit="1" customWidth="1"/>
    <col min="5970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2" width="18.140625" style="23" customWidth="1"/>
    <col min="6153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0" width="18" style="23" customWidth="1"/>
    <col min="6161" max="6161" width="15.7109375" style="23" customWidth="1"/>
    <col min="6162" max="6180" width="11.42578125" style="23"/>
    <col min="6181" max="6181" width="24" style="23" bestFit="1" customWidth="1"/>
    <col min="6182" max="6212" width="11.42578125" style="23"/>
    <col min="6213" max="6213" width="24" style="23" bestFit="1" customWidth="1"/>
    <col min="6214" max="6214" width="16.7109375" style="23" customWidth="1"/>
    <col min="6215" max="6215" width="24" style="23" bestFit="1" customWidth="1"/>
    <col min="6216" max="6216" width="10.5703125" style="23" bestFit="1" customWidth="1"/>
    <col min="6217" max="6217" width="9.140625" style="23" bestFit="1" customWidth="1"/>
    <col min="6218" max="6218" width="11.42578125" style="23"/>
    <col min="6219" max="6219" width="24" style="23" bestFit="1" customWidth="1"/>
    <col min="6220" max="6220" width="10.140625" style="23" bestFit="1" customWidth="1"/>
    <col min="6221" max="6221" width="24" style="23" bestFit="1" customWidth="1"/>
    <col min="6222" max="6222" width="11.42578125" style="23"/>
    <col min="6223" max="6223" width="24" style="23" bestFit="1" customWidth="1"/>
    <col min="6224" max="6224" width="10.5703125" style="23" bestFit="1" customWidth="1"/>
    <col min="6225" max="6225" width="9.28515625" style="23" bestFit="1" customWidth="1"/>
    <col min="6226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08" width="18.140625" style="23" customWidth="1"/>
    <col min="6409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6" width="18" style="23" customWidth="1"/>
    <col min="6417" max="6417" width="15.7109375" style="23" customWidth="1"/>
    <col min="6418" max="6436" width="11.42578125" style="23"/>
    <col min="6437" max="6437" width="24" style="23" bestFit="1" customWidth="1"/>
    <col min="6438" max="6468" width="11.42578125" style="23"/>
    <col min="6469" max="6469" width="24" style="23" bestFit="1" customWidth="1"/>
    <col min="6470" max="6470" width="16.7109375" style="23" customWidth="1"/>
    <col min="6471" max="6471" width="24" style="23" bestFit="1" customWidth="1"/>
    <col min="6472" max="6472" width="10.5703125" style="23" bestFit="1" customWidth="1"/>
    <col min="6473" max="6473" width="9.140625" style="23" bestFit="1" customWidth="1"/>
    <col min="6474" max="6474" width="11.42578125" style="23"/>
    <col min="6475" max="6475" width="24" style="23" bestFit="1" customWidth="1"/>
    <col min="6476" max="6476" width="10.140625" style="23" bestFit="1" customWidth="1"/>
    <col min="6477" max="6477" width="24" style="23" bestFit="1" customWidth="1"/>
    <col min="6478" max="6478" width="11.42578125" style="23"/>
    <col min="6479" max="6479" width="24" style="23" bestFit="1" customWidth="1"/>
    <col min="6480" max="6480" width="10.5703125" style="23" bestFit="1" customWidth="1"/>
    <col min="6481" max="6481" width="9.28515625" style="23" bestFit="1" customWidth="1"/>
    <col min="6482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4" width="18.140625" style="23" customWidth="1"/>
    <col min="6665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2" width="18" style="23" customWidth="1"/>
    <col min="6673" max="6673" width="15.7109375" style="23" customWidth="1"/>
    <col min="6674" max="6692" width="11.42578125" style="23"/>
    <col min="6693" max="6693" width="24" style="23" bestFit="1" customWidth="1"/>
    <col min="6694" max="6724" width="11.42578125" style="23"/>
    <col min="6725" max="6725" width="24" style="23" bestFit="1" customWidth="1"/>
    <col min="6726" max="6726" width="16.7109375" style="23" customWidth="1"/>
    <col min="6727" max="6727" width="24" style="23" bestFit="1" customWidth="1"/>
    <col min="6728" max="6728" width="10.5703125" style="23" bestFit="1" customWidth="1"/>
    <col min="6729" max="6729" width="9.140625" style="23" bestFit="1" customWidth="1"/>
    <col min="6730" max="6730" width="11.42578125" style="23"/>
    <col min="6731" max="6731" width="24" style="23" bestFit="1" customWidth="1"/>
    <col min="6732" max="6732" width="10.140625" style="23" bestFit="1" customWidth="1"/>
    <col min="6733" max="6733" width="24" style="23" bestFit="1" customWidth="1"/>
    <col min="6734" max="6734" width="11.42578125" style="23"/>
    <col min="6735" max="6735" width="24" style="23" bestFit="1" customWidth="1"/>
    <col min="6736" max="6736" width="10.5703125" style="23" bestFit="1" customWidth="1"/>
    <col min="6737" max="6737" width="9.28515625" style="23" bestFit="1" customWidth="1"/>
    <col min="6738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0" width="18.140625" style="23" customWidth="1"/>
    <col min="6921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8" width="18" style="23" customWidth="1"/>
    <col min="6929" max="6929" width="15.7109375" style="23" customWidth="1"/>
    <col min="6930" max="6948" width="11.42578125" style="23"/>
    <col min="6949" max="6949" width="24" style="23" bestFit="1" customWidth="1"/>
    <col min="6950" max="6980" width="11.42578125" style="23"/>
    <col min="6981" max="6981" width="24" style="23" bestFit="1" customWidth="1"/>
    <col min="6982" max="6982" width="16.7109375" style="23" customWidth="1"/>
    <col min="6983" max="6983" width="24" style="23" bestFit="1" customWidth="1"/>
    <col min="6984" max="6984" width="10.5703125" style="23" bestFit="1" customWidth="1"/>
    <col min="6985" max="6985" width="9.140625" style="23" bestFit="1" customWidth="1"/>
    <col min="6986" max="6986" width="11.42578125" style="23"/>
    <col min="6987" max="6987" width="24" style="23" bestFit="1" customWidth="1"/>
    <col min="6988" max="6988" width="10.140625" style="23" bestFit="1" customWidth="1"/>
    <col min="6989" max="6989" width="24" style="23" bestFit="1" customWidth="1"/>
    <col min="6990" max="6990" width="11.42578125" style="23"/>
    <col min="6991" max="6991" width="24" style="23" bestFit="1" customWidth="1"/>
    <col min="6992" max="6992" width="10.5703125" style="23" bestFit="1" customWidth="1"/>
    <col min="6993" max="6993" width="9.28515625" style="23" bestFit="1" customWidth="1"/>
    <col min="6994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6" width="18.140625" style="23" customWidth="1"/>
    <col min="7177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4" width="18" style="23" customWidth="1"/>
    <col min="7185" max="7185" width="15.7109375" style="23" customWidth="1"/>
    <col min="7186" max="7204" width="11.42578125" style="23"/>
    <col min="7205" max="7205" width="24" style="23" bestFit="1" customWidth="1"/>
    <col min="7206" max="7236" width="11.42578125" style="23"/>
    <col min="7237" max="7237" width="24" style="23" bestFit="1" customWidth="1"/>
    <col min="7238" max="7238" width="16.7109375" style="23" customWidth="1"/>
    <col min="7239" max="7239" width="24" style="23" bestFit="1" customWidth="1"/>
    <col min="7240" max="7240" width="10.5703125" style="23" bestFit="1" customWidth="1"/>
    <col min="7241" max="7241" width="9.140625" style="23" bestFit="1" customWidth="1"/>
    <col min="7242" max="7242" width="11.42578125" style="23"/>
    <col min="7243" max="7243" width="24" style="23" bestFit="1" customWidth="1"/>
    <col min="7244" max="7244" width="10.140625" style="23" bestFit="1" customWidth="1"/>
    <col min="7245" max="7245" width="24" style="23" bestFit="1" customWidth="1"/>
    <col min="7246" max="7246" width="11.42578125" style="23"/>
    <col min="7247" max="7247" width="24" style="23" bestFit="1" customWidth="1"/>
    <col min="7248" max="7248" width="10.5703125" style="23" bestFit="1" customWidth="1"/>
    <col min="7249" max="7249" width="9.28515625" style="23" bestFit="1" customWidth="1"/>
    <col min="7250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2" width="18.140625" style="23" customWidth="1"/>
    <col min="7433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0" width="18" style="23" customWidth="1"/>
    <col min="7441" max="7441" width="15.7109375" style="23" customWidth="1"/>
    <col min="7442" max="7460" width="11.42578125" style="23"/>
    <col min="7461" max="7461" width="24" style="23" bestFit="1" customWidth="1"/>
    <col min="7462" max="7492" width="11.42578125" style="23"/>
    <col min="7493" max="7493" width="24" style="23" bestFit="1" customWidth="1"/>
    <col min="7494" max="7494" width="16.7109375" style="23" customWidth="1"/>
    <col min="7495" max="7495" width="24" style="23" bestFit="1" customWidth="1"/>
    <col min="7496" max="7496" width="10.5703125" style="23" bestFit="1" customWidth="1"/>
    <col min="7497" max="7497" width="9.140625" style="23" bestFit="1" customWidth="1"/>
    <col min="7498" max="7498" width="11.42578125" style="23"/>
    <col min="7499" max="7499" width="24" style="23" bestFit="1" customWidth="1"/>
    <col min="7500" max="7500" width="10.140625" style="23" bestFit="1" customWidth="1"/>
    <col min="7501" max="7501" width="24" style="23" bestFit="1" customWidth="1"/>
    <col min="7502" max="7502" width="11.42578125" style="23"/>
    <col min="7503" max="7503" width="24" style="23" bestFit="1" customWidth="1"/>
    <col min="7504" max="7504" width="10.5703125" style="23" bestFit="1" customWidth="1"/>
    <col min="7505" max="7505" width="9.28515625" style="23" bestFit="1" customWidth="1"/>
    <col min="7506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88" width="18.140625" style="23" customWidth="1"/>
    <col min="7689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6" width="18" style="23" customWidth="1"/>
    <col min="7697" max="7697" width="15.7109375" style="23" customWidth="1"/>
    <col min="7698" max="7716" width="11.42578125" style="23"/>
    <col min="7717" max="7717" width="24" style="23" bestFit="1" customWidth="1"/>
    <col min="7718" max="7748" width="11.42578125" style="23"/>
    <col min="7749" max="7749" width="24" style="23" bestFit="1" customWidth="1"/>
    <col min="7750" max="7750" width="16.7109375" style="23" customWidth="1"/>
    <col min="7751" max="7751" width="24" style="23" bestFit="1" customWidth="1"/>
    <col min="7752" max="7752" width="10.5703125" style="23" bestFit="1" customWidth="1"/>
    <col min="7753" max="7753" width="9.140625" style="23" bestFit="1" customWidth="1"/>
    <col min="7754" max="7754" width="11.42578125" style="23"/>
    <col min="7755" max="7755" width="24" style="23" bestFit="1" customWidth="1"/>
    <col min="7756" max="7756" width="10.140625" style="23" bestFit="1" customWidth="1"/>
    <col min="7757" max="7757" width="24" style="23" bestFit="1" customWidth="1"/>
    <col min="7758" max="7758" width="11.42578125" style="23"/>
    <col min="7759" max="7759" width="24" style="23" bestFit="1" customWidth="1"/>
    <col min="7760" max="7760" width="10.5703125" style="23" bestFit="1" customWidth="1"/>
    <col min="7761" max="7761" width="9.28515625" style="23" bestFit="1" customWidth="1"/>
    <col min="7762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4" width="18.140625" style="23" customWidth="1"/>
    <col min="7945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2" width="18" style="23" customWidth="1"/>
    <col min="7953" max="7953" width="15.7109375" style="23" customWidth="1"/>
    <col min="7954" max="7972" width="11.42578125" style="23"/>
    <col min="7973" max="7973" width="24" style="23" bestFit="1" customWidth="1"/>
    <col min="7974" max="8004" width="11.42578125" style="23"/>
    <col min="8005" max="8005" width="24" style="23" bestFit="1" customWidth="1"/>
    <col min="8006" max="8006" width="16.7109375" style="23" customWidth="1"/>
    <col min="8007" max="8007" width="24" style="23" bestFit="1" customWidth="1"/>
    <col min="8008" max="8008" width="10.5703125" style="23" bestFit="1" customWidth="1"/>
    <col min="8009" max="8009" width="9.140625" style="23" bestFit="1" customWidth="1"/>
    <col min="8010" max="8010" width="11.42578125" style="23"/>
    <col min="8011" max="8011" width="24" style="23" bestFit="1" customWidth="1"/>
    <col min="8012" max="8012" width="10.140625" style="23" bestFit="1" customWidth="1"/>
    <col min="8013" max="8013" width="24" style="23" bestFit="1" customWidth="1"/>
    <col min="8014" max="8014" width="11.42578125" style="23"/>
    <col min="8015" max="8015" width="24" style="23" bestFit="1" customWidth="1"/>
    <col min="8016" max="8016" width="10.5703125" style="23" bestFit="1" customWidth="1"/>
    <col min="8017" max="8017" width="9.28515625" style="23" bestFit="1" customWidth="1"/>
    <col min="8018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0" width="18.140625" style="23" customWidth="1"/>
    <col min="8201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8" width="18" style="23" customWidth="1"/>
    <col min="8209" max="8209" width="15.7109375" style="23" customWidth="1"/>
    <col min="8210" max="8228" width="11.42578125" style="23"/>
    <col min="8229" max="8229" width="24" style="23" bestFit="1" customWidth="1"/>
    <col min="8230" max="8260" width="11.42578125" style="23"/>
    <col min="8261" max="8261" width="24" style="23" bestFit="1" customWidth="1"/>
    <col min="8262" max="8262" width="16.7109375" style="23" customWidth="1"/>
    <col min="8263" max="8263" width="24" style="23" bestFit="1" customWidth="1"/>
    <col min="8264" max="8264" width="10.5703125" style="23" bestFit="1" customWidth="1"/>
    <col min="8265" max="8265" width="9.140625" style="23" bestFit="1" customWidth="1"/>
    <col min="8266" max="8266" width="11.42578125" style="23"/>
    <col min="8267" max="8267" width="24" style="23" bestFit="1" customWidth="1"/>
    <col min="8268" max="8268" width="10.140625" style="23" bestFit="1" customWidth="1"/>
    <col min="8269" max="8269" width="24" style="23" bestFit="1" customWidth="1"/>
    <col min="8270" max="8270" width="11.42578125" style="23"/>
    <col min="8271" max="8271" width="24" style="23" bestFit="1" customWidth="1"/>
    <col min="8272" max="8272" width="10.5703125" style="23" bestFit="1" customWidth="1"/>
    <col min="8273" max="8273" width="9.28515625" style="23" bestFit="1" customWidth="1"/>
    <col min="8274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6" width="18.140625" style="23" customWidth="1"/>
    <col min="8457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4" width="18" style="23" customWidth="1"/>
    <col min="8465" max="8465" width="15.7109375" style="23" customWidth="1"/>
    <col min="8466" max="8484" width="11.42578125" style="23"/>
    <col min="8485" max="8485" width="24" style="23" bestFit="1" customWidth="1"/>
    <col min="8486" max="8516" width="11.42578125" style="23"/>
    <col min="8517" max="8517" width="24" style="23" bestFit="1" customWidth="1"/>
    <col min="8518" max="8518" width="16.7109375" style="23" customWidth="1"/>
    <col min="8519" max="8519" width="24" style="23" bestFit="1" customWidth="1"/>
    <col min="8520" max="8520" width="10.5703125" style="23" bestFit="1" customWidth="1"/>
    <col min="8521" max="8521" width="9.140625" style="23" bestFit="1" customWidth="1"/>
    <col min="8522" max="8522" width="11.42578125" style="23"/>
    <col min="8523" max="8523" width="24" style="23" bestFit="1" customWidth="1"/>
    <col min="8524" max="8524" width="10.140625" style="23" bestFit="1" customWidth="1"/>
    <col min="8525" max="8525" width="24" style="23" bestFit="1" customWidth="1"/>
    <col min="8526" max="8526" width="11.42578125" style="23"/>
    <col min="8527" max="8527" width="24" style="23" bestFit="1" customWidth="1"/>
    <col min="8528" max="8528" width="10.5703125" style="23" bestFit="1" customWidth="1"/>
    <col min="8529" max="8529" width="9.28515625" style="23" bestFit="1" customWidth="1"/>
    <col min="8530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2" width="18.140625" style="23" customWidth="1"/>
    <col min="8713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0" width="18" style="23" customWidth="1"/>
    <col min="8721" max="8721" width="15.7109375" style="23" customWidth="1"/>
    <col min="8722" max="8740" width="11.42578125" style="23"/>
    <col min="8741" max="8741" width="24" style="23" bestFit="1" customWidth="1"/>
    <col min="8742" max="8772" width="11.42578125" style="23"/>
    <col min="8773" max="8773" width="24" style="23" bestFit="1" customWidth="1"/>
    <col min="8774" max="8774" width="16.7109375" style="23" customWidth="1"/>
    <col min="8775" max="8775" width="24" style="23" bestFit="1" customWidth="1"/>
    <col min="8776" max="8776" width="10.5703125" style="23" bestFit="1" customWidth="1"/>
    <col min="8777" max="8777" width="9.140625" style="23" bestFit="1" customWidth="1"/>
    <col min="8778" max="8778" width="11.42578125" style="23"/>
    <col min="8779" max="8779" width="24" style="23" bestFit="1" customWidth="1"/>
    <col min="8780" max="8780" width="10.140625" style="23" bestFit="1" customWidth="1"/>
    <col min="8781" max="8781" width="24" style="23" bestFit="1" customWidth="1"/>
    <col min="8782" max="8782" width="11.42578125" style="23"/>
    <col min="8783" max="8783" width="24" style="23" bestFit="1" customWidth="1"/>
    <col min="8784" max="8784" width="10.5703125" style="23" bestFit="1" customWidth="1"/>
    <col min="8785" max="8785" width="9.28515625" style="23" bestFit="1" customWidth="1"/>
    <col min="8786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68" width="18.140625" style="23" customWidth="1"/>
    <col min="8969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6" width="18" style="23" customWidth="1"/>
    <col min="8977" max="8977" width="15.7109375" style="23" customWidth="1"/>
    <col min="8978" max="8996" width="11.42578125" style="23"/>
    <col min="8997" max="8997" width="24" style="23" bestFit="1" customWidth="1"/>
    <col min="8998" max="9028" width="11.42578125" style="23"/>
    <col min="9029" max="9029" width="24" style="23" bestFit="1" customWidth="1"/>
    <col min="9030" max="9030" width="16.7109375" style="23" customWidth="1"/>
    <col min="9031" max="9031" width="24" style="23" bestFit="1" customWidth="1"/>
    <col min="9032" max="9032" width="10.5703125" style="23" bestFit="1" customWidth="1"/>
    <col min="9033" max="9033" width="9.140625" style="23" bestFit="1" customWidth="1"/>
    <col min="9034" max="9034" width="11.42578125" style="23"/>
    <col min="9035" max="9035" width="24" style="23" bestFit="1" customWidth="1"/>
    <col min="9036" max="9036" width="10.140625" style="23" bestFit="1" customWidth="1"/>
    <col min="9037" max="9037" width="24" style="23" bestFit="1" customWidth="1"/>
    <col min="9038" max="9038" width="11.42578125" style="23"/>
    <col min="9039" max="9039" width="24" style="23" bestFit="1" customWidth="1"/>
    <col min="9040" max="9040" width="10.5703125" style="23" bestFit="1" customWidth="1"/>
    <col min="9041" max="9041" width="9.28515625" style="23" bestFit="1" customWidth="1"/>
    <col min="9042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4" width="18.140625" style="23" customWidth="1"/>
    <col min="9225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2" width="18" style="23" customWidth="1"/>
    <col min="9233" max="9233" width="15.7109375" style="23" customWidth="1"/>
    <col min="9234" max="9252" width="11.42578125" style="23"/>
    <col min="9253" max="9253" width="24" style="23" bestFit="1" customWidth="1"/>
    <col min="9254" max="9284" width="11.42578125" style="23"/>
    <col min="9285" max="9285" width="24" style="23" bestFit="1" customWidth="1"/>
    <col min="9286" max="9286" width="16.7109375" style="23" customWidth="1"/>
    <col min="9287" max="9287" width="24" style="23" bestFit="1" customWidth="1"/>
    <col min="9288" max="9288" width="10.5703125" style="23" bestFit="1" customWidth="1"/>
    <col min="9289" max="9289" width="9.140625" style="23" bestFit="1" customWidth="1"/>
    <col min="9290" max="9290" width="11.42578125" style="23"/>
    <col min="9291" max="9291" width="24" style="23" bestFit="1" customWidth="1"/>
    <col min="9292" max="9292" width="10.140625" style="23" bestFit="1" customWidth="1"/>
    <col min="9293" max="9293" width="24" style="23" bestFit="1" customWidth="1"/>
    <col min="9294" max="9294" width="11.42578125" style="23"/>
    <col min="9295" max="9295" width="24" style="23" bestFit="1" customWidth="1"/>
    <col min="9296" max="9296" width="10.5703125" style="23" bestFit="1" customWidth="1"/>
    <col min="9297" max="9297" width="9.28515625" style="23" bestFit="1" customWidth="1"/>
    <col min="9298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0" width="18.140625" style="23" customWidth="1"/>
    <col min="9481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8" width="18" style="23" customWidth="1"/>
    <col min="9489" max="9489" width="15.7109375" style="23" customWidth="1"/>
    <col min="9490" max="9508" width="11.42578125" style="23"/>
    <col min="9509" max="9509" width="24" style="23" bestFit="1" customWidth="1"/>
    <col min="9510" max="9540" width="11.42578125" style="23"/>
    <col min="9541" max="9541" width="24" style="23" bestFit="1" customWidth="1"/>
    <col min="9542" max="9542" width="16.7109375" style="23" customWidth="1"/>
    <col min="9543" max="9543" width="24" style="23" bestFit="1" customWidth="1"/>
    <col min="9544" max="9544" width="10.5703125" style="23" bestFit="1" customWidth="1"/>
    <col min="9545" max="9545" width="9.140625" style="23" bestFit="1" customWidth="1"/>
    <col min="9546" max="9546" width="11.42578125" style="23"/>
    <col min="9547" max="9547" width="24" style="23" bestFit="1" customWidth="1"/>
    <col min="9548" max="9548" width="10.140625" style="23" bestFit="1" customWidth="1"/>
    <col min="9549" max="9549" width="24" style="23" bestFit="1" customWidth="1"/>
    <col min="9550" max="9550" width="11.42578125" style="23"/>
    <col min="9551" max="9551" width="24" style="23" bestFit="1" customWidth="1"/>
    <col min="9552" max="9552" width="10.5703125" style="23" bestFit="1" customWidth="1"/>
    <col min="9553" max="9553" width="9.28515625" style="23" bestFit="1" customWidth="1"/>
    <col min="9554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6" width="18.140625" style="23" customWidth="1"/>
    <col min="9737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4" width="18" style="23" customWidth="1"/>
    <col min="9745" max="9745" width="15.7109375" style="23" customWidth="1"/>
    <col min="9746" max="9764" width="11.42578125" style="23"/>
    <col min="9765" max="9765" width="24" style="23" bestFit="1" customWidth="1"/>
    <col min="9766" max="9796" width="11.42578125" style="23"/>
    <col min="9797" max="9797" width="24" style="23" bestFit="1" customWidth="1"/>
    <col min="9798" max="9798" width="16.7109375" style="23" customWidth="1"/>
    <col min="9799" max="9799" width="24" style="23" bestFit="1" customWidth="1"/>
    <col min="9800" max="9800" width="10.5703125" style="23" bestFit="1" customWidth="1"/>
    <col min="9801" max="9801" width="9.140625" style="23" bestFit="1" customWidth="1"/>
    <col min="9802" max="9802" width="11.42578125" style="23"/>
    <col min="9803" max="9803" width="24" style="23" bestFit="1" customWidth="1"/>
    <col min="9804" max="9804" width="10.140625" style="23" bestFit="1" customWidth="1"/>
    <col min="9805" max="9805" width="24" style="23" bestFit="1" customWidth="1"/>
    <col min="9806" max="9806" width="11.42578125" style="23"/>
    <col min="9807" max="9807" width="24" style="23" bestFit="1" customWidth="1"/>
    <col min="9808" max="9808" width="10.5703125" style="23" bestFit="1" customWidth="1"/>
    <col min="9809" max="9809" width="9.28515625" style="23" bestFit="1" customWidth="1"/>
    <col min="9810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2" width="18.140625" style="23" customWidth="1"/>
    <col min="9993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0" width="18" style="23" customWidth="1"/>
    <col min="10001" max="10001" width="15.7109375" style="23" customWidth="1"/>
    <col min="10002" max="10020" width="11.42578125" style="23"/>
    <col min="10021" max="10021" width="24" style="23" bestFit="1" customWidth="1"/>
    <col min="10022" max="10052" width="11.42578125" style="23"/>
    <col min="10053" max="10053" width="24" style="23" bestFit="1" customWidth="1"/>
    <col min="10054" max="10054" width="16.7109375" style="23" customWidth="1"/>
    <col min="10055" max="10055" width="24" style="23" bestFit="1" customWidth="1"/>
    <col min="10056" max="10056" width="10.5703125" style="23" bestFit="1" customWidth="1"/>
    <col min="10057" max="10057" width="9.140625" style="23" bestFit="1" customWidth="1"/>
    <col min="10058" max="10058" width="11.42578125" style="23"/>
    <col min="10059" max="10059" width="24" style="23" bestFit="1" customWidth="1"/>
    <col min="10060" max="10060" width="10.140625" style="23" bestFit="1" customWidth="1"/>
    <col min="10061" max="10061" width="24" style="23" bestFit="1" customWidth="1"/>
    <col min="10062" max="10062" width="11.42578125" style="23"/>
    <col min="10063" max="10063" width="24" style="23" bestFit="1" customWidth="1"/>
    <col min="10064" max="10064" width="10.5703125" style="23" bestFit="1" customWidth="1"/>
    <col min="10065" max="10065" width="9.28515625" style="23" bestFit="1" customWidth="1"/>
    <col min="10066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48" width="18.140625" style="23" customWidth="1"/>
    <col min="10249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6" width="18" style="23" customWidth="1"/>
    <col min="10257" max="10257" width="15.7109375" style="23" customWidth="1"/>
    <col min="10258" max="10276" width="11.42578125" style="23"/>
    <col min="10277" max="10277" width="24" style="23" bestFit="1" customWidth="1"/>
    <col min="10278" max="10308" width="11.42578125" style="23"/>
    <col min="10309" max="10309" width="24" style="23" bestFit="1" customWidth="1"/>
    <col min="10310" max="10310" width="16.7109375" style="23" customWidth="1"/>
    <col min="10311" max="10311" width="24" style="23" bestFit="1" customWidth="1"/>
    <col min="10312" max="10312" width="10.5703125" style="23" bestFit="1" customWidth="1"/>
    <col min="10313" max="10313" width="9.140625" style="23" bestFit="1" customWidth="1"/>
    <col min="10314" max="10314" width="11.42578125" style="23"/>
    <col min="10315" max="10315" width="24" style="23" bestFit="1" customWidth="1"/>
    <col min="10316" max="10316" width="10.140625" style="23" bestFit="1" customWidth="1"/>
    <col min="10317" max="10317" width="24" style="23" bestFit="1" customWidth="1"/>
    <col min="10318" max="10318" width="11.42578125" style="23"/>
    <col min="10319" max="10319" width="24" style="23" bestFit="1" customWidth="1"/>
    <col min="10320" max="10320" width="10.5703125" style="23" bestFit="1" customWidth="1"/>
    <col min="10321" max="10321" width="9.28515625" style="23" bestFit="1" customWidth="1"/>
    <col min="10322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4" width="18.140625" style="23" customWidth="1"/>
    <col min="10505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2" width="18" style="23" customWidth="1"/>
    <col min="10513" max="10513" width="15.7109375" style="23" customWidth="1"/>
    <col min="10514" max="10532" width="11.42578125" style="23"/>
    <col min="10533" max="10533" width="24" style="23" bestFit="1" customWidth="1"/>
    <col min="10534" max="10564" width="11.42578125" style="23"/>
    <col min="10565" max="10565" width="24" style="23" bestFit="1" customWidth="1"/>
    <col min="10566" max="10566" width="16.7109375" style="23" customWidth="1"/>
    <col min="10567" max="10567" width="24" style="23" bestFit="1" customWidth="1"/>
    <col min="10568" max="10568" width="10.5703125" style="23" bestFit="1" customWidth="1"/>
    <col min="10569" max="10569" width="9.140625" style="23" bestFit="1" customWidth="1"/>
    <col min="10570" max="10570" width="11.42578125" style="23"/>
    <col min="10571" max="10571" width="24" style="23" bestFit="1" customWidth="1"/>
    <col min="10572" max="10572" width="10.140625" style="23" bestFit="1" customWidth="1"/>
    <col min="10573" max="10573" width="24" style="23" bestFit="1" customWidth="1"/>
    <col min="10574" max="10574" width="11.42578125" style="23"/>
    <col min="10575" max="10575" width="24" style="23" bestFit="1" customWidth="1"/>
    <col min="10576" max="10576" width="10.5703125" style="23" bestFit="1" customWidth="1"/>
    <col min="10577" max="10577" width="9.28515625" style="23" bestFit="1" customWidth="1"/>
    <col min="10578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0" width="18.140625" style="23" customWidth="1"/>
    <col min="10761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8" width="18" style="23" customWidth="1"/>
    <col min="10769" max="10769" width="15.7109375" style="23" customWidth="1"/>
    <col min="10770" max="10788" width="11.42578125" style="23"/>
    <col min="10789" max="10789" width="24" style="23" bestFit="1" customWidth="1"/>
    <col min="10790" max="10820" width="11.42578125" style="23"/>
    <col min="10821" max="10821" width="24" style="23" bestFit="1" customWidth="1"/>
    <col min="10822" max="10822" width="16.7109375" style="23" customWidth="1"/>
    <col min="10823" max="10823" width="24" style="23" bestFit="1" customWidth="1"/>
    <col min="10824" max="10824" width="10.5703125" style="23" bestFit="1" customWidth="1"/>
    <col min="10825" max="10825" width="9.140625" style="23" bestFit="1" customWidth="1"/>
    <col min="10826" max="10826" width="11.42578125" style="23"/>
    <col min="10827" max="10827" width="24" style="23" bestFit="1" customWidth="1"/>
    <col min="10828" max="10828" width="10.140625" style="23" bestFit="1" customWidth="1"/>
    <col min="10829" max="10829" width="24" style="23" bestFit="1" customWidth="1"/>
    <col min="10830" max="10830" width="11.42578125" style="23"/>
    <col min="10831" max="10831" width="24" style="23" bestFit="1" customWidth="1"/>
    <col min="10832" max="10832" width="10.5703125" style="23" bestFit="1" customWidth="1"/>
    <col min="10833" max="10833" width="9.28515625" style="23" bestFit="1" customWidth="1"/>
    <col min="10834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6" width="18.140625" style="23" customWidth="1"/>
    <col min="11017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4" width="18" style="23" customWidth="1"/>
    <col min="11025" max="11025" width="15.7109375" style="23" customWidth="1"/>
    <col min="11026" max="11044" width="11.42578125" style="23"/>
    <col min="11045" max="11045" width="24" style="23" bestFit="1" customWidth="1"/>
    <col min="11046" max="11076" width="11.42578125" style="23"/>
    <col min="11077" max="11077" width="24" style="23" bestFit="1" customWidth="1"/>
    <col min="11078" max="11078" width="16.7109375" style="23" customWidth="1"/>
    <col min="11079" max="11079" width="24" style="23" bestFit="1" customWidth="1"/>
    <col min="11080" max="11080" width="10.5703125" style="23" bestFit="1" customWidth="1"/>
    <col min="11081" max="11081" width="9.140625" style="23" bestFit="1" customWidth="1"/>
    <col min="11082" max="11082" width="11.42578125" style="23"/>
    <col min="11083" max="11083" width="24" style="23" bestFit="1" customWidth="1"/>
    <col min="11084" max="11084" width="10.140625" style="23" bestFit="1" customWidth="1"/>
    <col min="11085" max="11085" width="24" style="23" bestFit="1" customWidth="1"/>
    <col min="11086" max="11086" width="11.42578125" style="23"/>
    <col min="11087" max="11087" width="24" style="23" bestFit="1" customWidth="1"/>
    <col min="11088" max="11088" width="10.5703125" style="23" bestFit="1" customWidth="1"/>
    <col min="11089" max="11089" width="9.28515625" style="23" bestFit="1" customWidth="1"/>
    <col min="11090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2" width="18.140625" style="23" customWidth="1"/>
    <col min="11273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0" width="18" style="23" customWidth="1"/>
    <col min="11281" max="11281" width="15.7109375" style="23" customWidth="1"/>
    <col min="11282" max="11300" width="11.42578125" style="23"/>
    <col min="11301" max="11301" width="24" style="23" bestFit="1" customWidth="1"/>
    <col min="11302" max="11332" width="11.42578125" style="23"/>
    <col min="11333" max="11333" width="24" style="23" bestFit="1" customWidth="1"/>
    <col min="11334" max="11334" width="16.7109375" style="23" customWidth="1"/>
    <col min="11335" max="11335" width="24" style="23" bestFit="1" customWidth="1"/>
    <col min="11336" max="11336" width="10.5703125" style="23" bestFit="1" customWidth="1"/>
    <col min="11337" max="11337" width="9.140625" style="23" bestFit="1" customWidth="1"/>
    <col min="11338" max="11338" width="11.42578125" style="23"/>
    <col min="11339" max="11339" width="24" style="23" bestFit="1" customWidth="1"/>
    <col min="11340" max="11340" width="10.140625" style="23" bestFit="1" customWidth="1"/>
    <col min="11341" max="11341" width="24" style="23" bestFit="1" customWidth="1"/>
    <col min="11342" max="11342" width="11.42578125" style="23"/>
    <col min="11343" max="11343" width="24" style="23" bestFit="1" customWidth="1"/>
    <col min="11344" max="11344" width="10.5703125" style="23" bestFit="1" customWidth="1"/>
    <col min="11345" max="11345" width="9.28515625" style="23" bestFit="1" customWidth="1"/>
    <col min="11346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28" width="18.140625" style="23" customWidth="1"/>
    <col min="11529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6" width="18" style="23" customWidth="1"/>
    <col min="11537" max="11537" width="15.7109375" style="23" customWidth="1"/>
    <col min="11538" max="11556" width="11.42578125" style="23"/>
    <col min="11557" max="11557" width="24" style="23" bestFit="1" customWidth="1"/>
    <col min="11558" max="11588" width="11.42578125" style="23"/>
    <col min="11589" max="11589" width="24" style="23" bestFit="1" customWidth="1"/>
    <col min="11590" max="11590" width="16.7109375" style="23" customWidth="1"/>
    <col min="11591" max="11591" width="24" style="23" bestFit="1" customWidth="1"/>
    <col min="11592" max="11592" width="10.5703125" style="23" bestFit="1" customWidth="1"/>
    <col min="11593" max="11593" width="9.140625" style="23" bestFit="1" customWidth="1"/>
    <col min="11594" max="11594" width="11.42578125" style="23"/>
    <col min="11595" max="11595" width="24" style="23" bestFit="1" customWidth="1"/>
    <col min="11596" max="11596" width="10.140625" style="23" bestFit="1" customWidth="1"/>
    <col min="11597" max="11597" width="24" style="23" bestFit="1" customWidth="1"/>
    <col min="11598" max="11598" width="11.42578125" style="23"/>
    <col min="11599" max="11599" width="24" style="23" bestFit="1" customWidth="1"/>
    <col min="11600" max="11600" width="10.5703125" style="23" bestFit="1" customWidth="1"/>
    <col min="11601" max="11601" width="9.28515625" style="23" bestFit="1" customWidth="1"/>
    <col min="11602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4" width="18.140625" style="23" customWidth="1"/>
    <col min="11785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2" width="18" style="23" customWidth="1"/>
    <col min="11793" max="11793" width="15.7109375" style="23" customWidth="1"/>
    <col min="11794" max="11812" width="11.42578125" style="23"/>
    <col min="11813" max="11813" width="24" style="23" bestFit="1" customWidth="1"/>
    <col min="11814" max="11844" width="11.42578125" style="23"/>
    <col min="11845" max="11845" width="24" style="23" bestFit="1" customWidth="1"/>
    <col min="11846" max="11846" width="16.7109375" style="23" customWidth="1"/>
    <col min="11847" max="11847" width="24" style="23" bestFit="1" customWidth="1"/>
    <col min="11848" max="11848" width="10.5703125" style="23" bestFit="1" customWidth="1"/>
    <col min="11849" max="11849" width="9.140625" style="23" bestFit="1" customWidth="1"/>
    <col min="11850" max="11850" width="11.42578125" style="23"/>
    <col min="11851" max="11851" width="24" style="23" bestFit="1" customWidth="1"/>
    <col min="11852" max="11852" width="10.140625" style="23" bestFit="1" customWidth="1"/>
    <col min="11853" max="11853" width="24" style="23" bestFit="1" customWidth="1"/>
    <col min="11854" max="11854" width="11.42578125" style="23"/>
    <col min="11855" max="11855" width="24" style="23" bestFit="1" customWidth="1"/>
    <col min="11856" max="11856" width="10.5703125" style="23" bestFit="1" customWidth="1"/>
    <col min="11857" max="11857" width="9.28515625" style="23" bestFit="1" customWidth="1"/>
    <col min="11858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0" width="18.140625" style="23" customWidth="1"/>
    <col min="12041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8" width="18" style="23" customWidth="1"/>
    <col min="12049" max="12049" width="15.7109375" style="23" customWidth="1"/>
    <col min="12050" max="12068" width="11.42578125" style="23"/>
    <col min="12069" max="12069" width="24" style="23" bestFit="1" customWidth="1"/>
    <col min="12070" max="12100" width="11.42578125" style="23"/>
    <col min="12101" max="12101" width="24" style="23" bestFit="1" customWidth="1"/>
    <col min="12102" max="12102" width="16.7109375" style="23" customWidth="1"/>
    <col min="12103" max="12103" width="24" style="23" bestFit="1" customWidth="1"/>
    <col min="12104" max="12104" width="10.5703125" style="23" bestFit="1" customWidth="1"/>
    <col min="12105" max="12105" width="9.140625" style="23" bestFit="1" customWidth="1"/>
    <col min="12106" max="12106" width="11.42578125" style="23"/>
    <col min="12107" max="12107" width="24" style="23" bestFit="1" customWidth="1"/>
    <col min="12108" max="12108" width="10.140625" style="23" bestFit="1" customWidth="1"/>
    <col min="12109" max="12109" width="24" style="23" bestFit="1" customWidth="1"/>
    <col min="12110" max="12110" width="11.42578125" style="23"/>
    <col min="12111" max="12111" width="24" style="23" bestFit="1" customWidth="1"/>
    <col min="12112" max="12112" width="10.5703125" style="23" bestFit="1" customWidth="1"/>
    <col min="12113" max="12113" width="9.28515625" style="23" bestFit="1" customWidth="1"/>
    <col min="12114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6" width="18.140625" style="23" customWidth="1"/>
    <col min="12297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4" width="18" style="23" customWidth="1"/>
    <col min="12305" max="12305" width="15.7109375" style="23" customWidth="1"/>
    <col min="12306" max="12324" width="11.42578125" style="23"/>
    <col min="12325" max="12325" width="24" style="23" bestFit="1" customWidth="1"/>
    <col min="12326" max="12356" width="11.42578125" style="23"/>
    <col min="12357" max="12357" width="24" style="23" bestFit="1" customWidth="1"/>
    <col min="12358" max="12358" width="16.7109375" style="23" customWidth="1"/>
    <col min="12359" max="12359" width="24" style="23" bestFit="1" customWidth="1"/>
    <col min="12360" max="12360" width="10.5703125" style="23" bestFit="1" customWidth="1"/>
    <col min="12361" max="12361" width="9.140625" style="23" bestFit="1" customWidth="1"/>
    <col min="12362" max="12362" width="11.42578125" style="23"/>
    <col min="12363" max="12363" width="24" style="23" bestFit="1" customWidth="1"/>
    <col min="12364" max="12364" width="10.140625" style="23" bestFit="1" customWidth="1"/>
    <col min="12365" max="12365" width="24" style="23" bestFit="1" customWidth="1"/>
    <col min="12366" max="12366" width="11.42578125" style="23"/>
    <col min="12367" max="12367" width="24" style="23" bestFit="1" customWidth="1"/>
    <col min="12368" max="12368" width="10.5703125" style="23" bestFit="1" customWidth="1"/>
    <col min="12369" max="12369" width="9.28515625" style="23" bestFit="1" customWidth="1"/>
    <col min="12370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2" width="18.140625" style="23" customWidth="1"/>
    <col min="12553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0" width="18" style="23" customWidth="1"/>
    <col min="12561" max="12561" width="15.7109375" style="23" customWidth="1"/>
    <col min="12562" max="12580" width="11.42578125" style="23"/>
    <col min="12581" max="12581" width="24" style="23" bestFit="1" customWidth="1"/>
    <col min="12582" max="12612" width="11.42578125" style="23"/>
    <col min="12613" max="12613" width="24" style="23" bestFit="1" customWidth="1"/>
    <col min="12614" max="12614" width="16.7109375" style="23" customWidth="1"/>
    <col min="12615" max="12615" width="24" style="23" bestFit="1" customWidth="1"/>
    <col min="12616" max="12616" width="10.5703125" style="23" bestFit="1" customWidth="1"/>
    <col min="12617" max="12617" width="9.140625" style="23" bestFit="1" customWidth="1"/>
    <col min="12618" max="12618" width="11.42578125" style="23"/>
    <col min="12619" max="12619" width="24" style="23" bestFit="1" customWidth="1"/>
    <col min="12620" max="12620" width="10.140625" style="23" bestFit="1" customWidth="1"/>
    <col min="12621" max="12621" width="24" style="23" bestFit="1" customWidth="1"/>
    <col min="12622" max="12622" width="11.42578125" style="23"/>
    <col min="12623" max="12623" width="24" style="23" bestFit="1" customWidth="1"/>
    <col min="12624" max="12624" width="10.5703125" style="23" bestFit="1" customWidth="1"/>
    <col min="12625" max="12625" width="9.28515625" style="23" bestFit="1" customWidth="1"/>
    <col min="12626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08" width="18.140625" style="23" customWidth="1"/>
    <col min="12809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6" width="18" style="23" customWidth="1"/>
    <col min="12817" max="12817" width="15.7109375" style="23" customWidth="1"/>
    <col min="12818" max="12836" width="11.42578125" style="23"/>
    <col min="12837" max="12837" width="24" style="23" bestFit="1" customWidth="1"/>
    <col min="12838" max="12868" width="11.42578125" style="23"/>
    <col min="12869" max="12869" width="24" style="23" bestFit="1" customWidth="1"/>
    <col min="12870" max="12870" width="16.7109375" style="23" customWidth="1"/>
    <col min="12871" max="12871" width="24" style="23" bestFit="1" customWidth="1"/>
    <col min="12872" max="12872" width="10.5703125" style="23" bestFit="1" customWidth="1"/>
    <col min="12873" max="12873" width="9.140625" style="23" bestFit="1" customWidth="1"/>
    <col min="12874" max="12874" width="11.42578125" style="23"/>
    <col min="12875" max="12875" width="24" style="23" bestFit="1" customWidth="1"/>
    <col min="12876" max="12876" width="10.140625" style="23" bestFit="1" customWidth="1"/>
    <col min="12877" max="12877" width="24" style="23" bestFit="1" customWidth="1"/>
    <col min="12878" max="12878" width="11.42578125" style="23"/>
    <col min="12879" max="12879" width="24" style="23" bestFit="1" customWidth="1"/>
    <col min="12880" max="12880" width="10.5703125" style="23" bestFit="1" customWidth="1"/>
    <col min="12881" max="12881" width="9.28515625" style="23" bestFit="1" customWidth="1"/>
    <col min="12882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4" width="18.140625" style="23" customWidth="1"/>
    <col min="13065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2" width="18" style="23" customWidth="1"/>
    <col min="13073" max="13073" width="15.7109375" style="23" customWidth="1"/>
    <col min="13074" max="13092" width="11.42578125" style="23"/>
    <col min="13093" max="13093" width="24" style="23" bestFit="1" customWidth="1"/>
    <col min="13094" max="13124" width="11.42578125" style="23"/>
    <col min="13125" max="13125" width="24" style="23" bestFit="1" customWidth="1"/>
    <col min="13126" max="13126" width="16.7109375" style="23" customWidth="1"/>
    <col min="13127" max="13127" width="24" style="23" bestFit="1" customWidth="1"/>
    <col min="13128" max="13128" width="10.5703125" style="23" bestFit="1" customWidth="1"/>
    <col min="13129" max="13129" width="9.140625" style="23" bestFit="1" customWidth="1"/>
    <col min="13130" max="13130" width="11.42578125" style="23"/>
    <col min="13131" max="13131" width="24" style="23" bestFit="1" customWidth="1"/>
    <col min="13132" max="13132" width="10.140625" style="23" bestFit="1" customWidth="1"/>
    <col min="13133" max="13133" width="24" style="23" bestFit="1" customWidth="1"/>
    <col min="13134" max="13134" width="11.42578125" style="23"/>
    <col min="13135" max="13135" width="24" style="23" bestFit="1" customWidth="1"/>
    <col min="13136" max="13136" width="10.5703125" style="23" bestFit="1" customWidth="1"/>
    <col min="13137" max="13137" width="9.28515625" style="23" bestFit="1" customWidth="1"/>
    <col min="13138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0" width="18.140625" style="23" customWidth="1"/>
    <col min="13321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8" width="18" style="23" customWidth="1"/>
    <col min="13329" max="13329" width="15.7109375" style="23" customWidth="1"/>
    <col min="13330" max="13348" width="11.42578125" style="23"/>
    <col min="13349" max="13349" width="24" style="23" bestFit="1" customWidth="1"/>
    <col min="13350" max="13380" width="11.42578125" style="23"/>
    <col min="13381" max="13381" width="24" style="23" bestFit="1" customWidth="1"/>
    <col min="13382" max="13382" width="16.7109375" style="23" customWidth="1"/>
    <col min="13383" max="13383" width="24" style="23" bestFit="1" customWidth="1"/>
    <col min="13384" max="13384" width="10.5703125" style="23" bestFit="1" customWidth="1"/>
    <col min="13385" max="13385" width="9.140625" style="23" bestFit="1" customWidth="1"/>
    <col min="13386" max="13386" width="11.42578125" style="23"/>
    <col min="13387" max="13387" width="24" style="23" bestFit="1" customWidth="1"/>
    <col min="13388" max="13388" width="10.140625" style="23" bestFit="1" customWidth="1"/>
    <col min="13389" max="13389" width="24" style="23" bestFit="1" customWidth="1"/>
    <col min="13390" max="13390" width="11.42578125" style="23"/>
    <col min="13391" max="13391" width="24" style="23" bestFit="1" customWidth="1"/>
    <col min="13392" max="13392" width="10.5703125" style="23" bestFit="1" customWidth="1"/>
    <col min="13393" max="13393" width="9.28515625" style="23" bestFit="1" customWidth="1"/>
    <col min="13394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6" width="18.140625" style="23" customWidth="1"/>
    <col min="13577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4" width="18" style="23" customWidth="1"/>
    <col min="13585" max="13585" width="15.7109375" style="23" customWidth="1"/>
    <col min="13586" max="13604" width="11.42578125" style="23"/>
    <col min="13605" max="13605" width="24" style="23" bestFit="1" customWidth="1"/>
    <col min="13606" max="13636" width="11.42578125" style="23"/>
    <col min="13637" max="13637" width="24" style="23" bestFit="1" customWidth="1"/>
    <col min="13638" max="13638" width="16.7109375" style="23" customWidth="1"/>
    <col min="13639" max="13639" width="24" style="23" bestFit="1" customWidth="1"/>
    <col min="13640" max="13640" width="10.5703125" style="23" bestFit="1" customWidth="1"/>
    <col min="13641" max="13641" width="9.140625" style="23" bestFit="1" customWidth="1"/>
    <col min="13642" max="13642" width="11.42578125" style="23"/>
    <col min="13643" max="13643" width="24" style="23" bestFit="1" customWidth="1"/>
    <col min="13644" max="13644" width="10.140625" style="23" bestFit="1" customWidth="1"/>
    <col min="13645" max="13645" width="24" style="23" bestFit="1" customWidth="1"/>
    <col min="13646" max="13646" width="11.42578125" style="23"/>
    <col min="13647" max="13647" width="24" style="23" bestFit="1" customWidth="1"/>
    <col min="13648" max="13648" width="10.5703125" style="23" bestFit="1" customWidth="1"/>
    <col min="13649" max="13649" width="9.28515625" style="23" bestFit="1" customWidth="1"/>
    <col min="13650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2" width="18.140625" style="23" customWidth="1"/>
    <col min="13833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0" width="18" style="23" customWidth="1"/>
    <col min="13841" max="13841" width="15.7109375" style="23" customWidth="1"/>
    <col min="13842" max="13860" width="11.42578125" style="23"/>
    <col min="13861" max="13861" width="24" style="23" bestFit="1" customWidth="1"/>
    <col min="13862" max="13892" width="11.42578125" style="23"/>
    <col min="13893" max="13893" width="24" style="23" bestFit="1" customWidth="1"/>
    <col min="13894" max="13894" width="16.7109375" style="23" customWidth="1"/>
    <col min="13895" max="13895" width="24" style="23" bestFit="1" customWidth="1"/>
    <col min="13896" max="13896" width="10.5703125" style="23" bestFit="1" customWidth="1"/>
    <col min="13897" max="13897" width="9.140625" style="23" bestFit="1" customWidth="1"/>
    <col min="13898" max="13898" width="11.42578125" style="23"/>
    <col min="13899" max="13899" width="24" style="23" bestFit="1" customWidth="1"/>
    <col min="13900" max="13900" width="10.140625" style="23" bestFit="1" customWidth="1"/>
    <col min="13901" max="13901" width="24" style="23" bestFit="1" customWidth="1"/>
    <col min="13902" max="13902" width="11.42578125" style="23"/>
    <col min="13903" max="13903" width="24" style="23" bestFit="1" customWidth="1"/>
    <col min="13904" max="13904" width="10.5703125" style="23" bestFit="1" customWidth="1"/>
    <col min="13905" max="13905" width="9.28515625" style="23" bestFit="1" customWidth="1"/>
    <col min="13906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88" width="18.140625" style="23" customWidth="1"/>
    <col min="14089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6" width="18" style="23" customWidth="1"/>
    <col min="14097" max="14097" width="15.7109375" style="23" customWidth="1"/>
    <col min="14098" max="14116" width="11.42578125" style="23"/>
    <col min="14117" max="14117" width="24" style="23" bestFit="1" customWidth="1"/>
    <col min="14118" max="14148" width="11.42578125" style="23"/>
    <col min="14149" max="14149" width="24" style="23" bestFit="1" customWidth="1"/>
    <col min="14150" max="14150" width="16.7109375" style="23" customWidth="1"/>
    <col min="14151" max="14151" width="24" style="23" bestFit="1" customWidth="1"/>
    <col min="14152" max="14152" width="10.5703125" style="23" bestFit="1" customWidth="1"/>
    <col min="14153" max="14153" width="9.140625" style="23" bestFit="1" customWidth="1"/>
    <col min="14154" max="14154" width="11.42578125" style="23"/>
    <col min="14155" max="14155" width="24" style="23" bestFit="1" customWidth="1"/>
    <col min="14156" max="14156" width="10.140625" style="23" bestFit="1" customWidth="1"/>
    <col min="14157" max="14157" width="24" style="23" bestFit="1" customWidth="1"/>
    <col min="14158" max="14158" width="11.42578125" style="23"/>
    <col min="14159" max="14159" width="24" style="23" bestFit="1" customWidth="1"/>
    <col min="14160" max="14160" width="10.5703125" style="23" bestFit="1" customWidth="1"/>
    <col min="14161" max="14161" width="9.28515625" style="23" bestFit="1" customWidth="1"/>
    <col min="14162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4" width="18.140625" style="23" customWidth="1"/>
    <col min="14345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2" width="18" style="23" customWidth="1"/>
    <col min="14353" max="14353" width="15.7109375" style="23" customWidth="1"/>
    <col min="14354" max="14372" width="11.42578125" style="23"/>
    <col min="14373" max="14373" width="24" style="23" bestFit="1" customWidth="1"/>
    <col min="14374" max="14404" width="11.42578125" style="23"/>
    <col min="14405" max="14405" width="24" style="23" bestFit="1" customWidth="1"/>
    <col min="14406" max="14406" width="16.7109375" style="23" customWidth="1"/>
    <col min="14407" max="14407" width="24" style="23" bestFit="1" customWidth="1"/>
    <col min="14408" max="14408" width="10.5703125" style="23" bestFit="1" customWidth="1"/>
    <col min="14409" max="14409" width="9.140625" style="23" bestFit="1" customWidth="1"/>
    <col min="14410" max="14410" width="11.42578125" style="23"/>
    <col min="14411" max="14411" width="24" style="23" bestFit="1" customWidth="1"/>
    <col min="14412" max="14412" width="10.140625" style="23" bestFit="1" customWidth="1"/>
    <col min="14413" max="14413" width="24" style="23" bestFit="1" customWidth="1"/>
    <col min="14414" max="14414" width="11.42578125" style="23"/>
    <col min="14415" max="14415" width="24" style="23" bestFit="1" customWidth="1"/>
    <col min="14416" max="14416" width="10.5703125" style="23" bestFit="1" customWidth="1"/>
    <col min="14417" max="14417" width="9.28515625" style="23" bestFit="1" customWidth="1"/>
    <col min="14418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0" width="18.140625" style="23" customWidth="1"/>
    <col min="14601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8" width="18" style="23" customWidth="1"/>
    <col min="14609" max="14609" width="15.7109375" style="23" customWidth="1"/>
    <col min="14610" max="14628" width="11.42578125" style="23"/>
    <col min="14629" max="14629" width="24" style="23" bestFit="1" customWidth="1"/>
    <col min="14630" max="14660" width="11.42578125" style="23"/>
    <col min="14661" max="14661" width="24" style="23" bestFit="1" customWidth="1"/>
    <col min="14662" max="14662" width="16.7109375" style="23" customWidth="1"/>
    <col min="14663" max="14663" width="24" style="23" bestFit="1" customWidth="1"/>
    <col min="14664" max="14664" width="10.5703125" style="23" bestFit="1" customWidth="1"/>
    <col min="14665" max="14665" width="9.140625" style="23" bestFit="1" customWidth="1"/>
    <col min="14666" max="14666" width="11.42578125" style="23"/>
    <col min="14667" max="14667" width="24" style="23" bestFit="1" customWidth="1"/>
    <col min="14668" max="14668" width="10.140625" style="23" bestFit="1" customWidth="1"/>
    <col min="14669" max="14669" width="24" style="23" bestFit="1" customWidth="1"/>
    <col min="14670" max="14670" width="11.42578125" style="23"/>
    <col min="14671" max="14671" width="24" style="23" bestFit="1" customWidth="1"/>
    <col min="14672" max="14672" width="10.5703125" style="23" bestFit="1" customWidth="1"/>
    <col min="14673" max="14673" width="9.28515625" style="23" bestFit="1" customWidth="1"/>
    <col min="14674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6" width="18.140625" style="23" customWidth="1"/>
    <col min="14857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4" width="18" style="23" customWidth="1"/>
    <col min="14865" max="14865" width="15.7109375" style="23" customWidth="1"/>
    <col min="14866" max="14884" width="11.42578125" style="23"/>
    <col min="14885" max="14885" width="24" style="23" bestFit="1" customWidth="1"/>
    <col min="14886" max="14916" width="11.42578125" style="23"/>
    <col min="14917" max="14917" width="24" style="23" bestFit="1" customWidth="1"/>
    <col min="14918" max="14918" width="16.7109375" style="23" customWidth="1"/>
    <col min="14919" max="14919" width="24" style="23" bestFit="1" customWidth="1"/>
    <col min="14920" max="14920" width="10.5703125" style="23" bestFit="1" customWidth="1"/>
    <col min="14921" max="14921" width="9.140625" style="23" bestFit="1" customWidth="1"/>
    <col min="14922" max="14922" width="11.42578125" style="23"/>
    <col min="14923" max="14923" width="24" style="23" bestFit="1" customWidth="1"/>
    <col min="14924" max="14924" width="10.140625" style="23" bestFit="1" customWidth="1"/>
    <col min="14925" max="14925" width="24" style="23" bestFit="1" customWidth="1"/>
    <col min="14926" max="14926" width="11.42578125" style="23"/>
    <col min="14927" max="14927" width="24" style="23" bestFit="1" customWidth="1"/>
    <col min="14928" max="14928" width="10.5703125" style="23" bestFit="1" customWidth="1"/>
    <col min="14929" max="14929" width="9.28515625" style="23" bestFit="1" customWidth="1"/>
    <col min="14930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2" width="18.140625" style="23" customWidth="1"/>
    <col min="15113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0" width="18" style="23" customWidth="1"/>
    <col min="15121" max="15121" width="15.7109375" style="23" customWidth="1"/>
    <col min="15122" max="15140" width="11.42578125" style="23"/>
    <col min="15141" max="15141" width="24" style="23" bestFit="1" customWidth="1"/>
    <col min="15142" max="15172" width="11.42578125" style="23"/>
    <col min="15173" max="15173" width="24" style="23" bestFit="1" customWidth="1"/>
    <col min="15174" max="15174" width="16.7109375" style="23" customWidth="1"/>
    <col min="15175" max="15175" width="24" style="23" bestFit="1" customWidth="1"/>
    <col min="15176" max="15176" width="10.5703125" style="23" bestFit="1" customWidth="1"/>
    <col min="15177" max="15177" width="9.140625" style="23" bestFit="1" customWidth="1"/>
    <col min="15178" max="15178" width="11.42578125" style="23"/>
    <col min="15179" max="15179" width="24" style="23" bestFit="1" customWidth="1"/>
    <col min="15180" max="15180" width="10.140625" style="23" bestFit="1" customWidth="1"/>
    <col min="15181" max="15181" width="24" style="23" bestFit="1" customWidth="1"/>
    <col min="15182" max="15182" width="11.42578125" style="23"/>
    <col min="15183" max="15183" width="24" style="23" bestFit="1" customWidth="1"/>
    <col min="15184" max="15184" width="10.5703125" style="23" bestFit="1" customWidth="1"/>
    <col min="15185" max="15185" width="9.28515625" style="23" bestFit="1" customWidth="1"/>
    <col min="15186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68" width="18.140625" style="23" customWidth="1"/>
    <col min="15369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6" width="18" style="23" customWidth="1"/>
    <col min="15377" max="15377" width="15.7109375" style="23" customWidth="1"/>
    <col min="15378" max="15396" width="11.42578125" style="23"/>
    <col min="15397" max="15397" width="24" style="23" bestFit="1" customWidth="1"/>
    <col min="15398" max="15428" width="11.42578125" style="23"/>
    <col min="15429" max="15429" width="24" style="23" bestFit="1" customWidth="1"/>
    <col min="15430" max="15430" width="16.7109375" style="23" customWidth="1"/>
    <col min="15431" max="15431" width="24" style="23" bestFit="1" customWidth="1"/>
    <col min="15432" max="15432" width="10.5703125" style="23" bestFit="1" customWidth="1"/>
    <col min="15433" max="15433" width="9.140625" style="23" bestFit="1" customWidth="1"/>
    <col min="15434" max="15434" width="11.42578125" style="23"/>
    <col min="15435" max="15435" width="24" style="23" bestFit="1" customWidth="1"/>
    <col min="15436" max="15436" width="10.140625" style="23" bestFit="1" customWidth="1"/>
    <col min="15437" max="15437" width="24" style="23" bestFit="1" customWidth="1"/>
    <col min="15438" max="15438" width="11.42578125" style="23"/>
    <col min="15439" max="15439" width="24" style="23" bestFit="1" customWidth="1"/>
    <col min="15440" max="15440" width="10.5703125" style="23" bestFit="1" customWidth="1"/>
    <col min="15441" max="15441" width="9.28515625" style="23" bestFit="1" customWidth="1"/>
    <col min="15442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4" width="18.140625" style="23" customWidth="1"/>
    <col min="15625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2" width="18" style="23" customWidth="1"/>
    <col min="15633" max="15633" width="15.7109375" style="23" customWidth="1"/>
    <col min="15634" max="15652" width="11.42578125" style="23"/>
    <col min="15653" max="15653" width="24" style="23" bestFit="1" customWidth="1"/>
    <col min="15654" max="15684" width="11.42578125" style="23"/>
    <col min="15685" max="15685" width="24" style="23" bestFit="1" customWidth="1"/>
    <col min="15686" max="15686" width="16.7109375" style="23" customWidth="1"/>
    <col min="15687" max="15687" width="24" style="23" bestFit="1" customWidth="1"/>
    <col min="15688" max="15688" width="10.5703125" style="23" bestFit="1" customWidth="1"/>
    <col min="15689" max="15689" width="9.140625" style="23" bestFit="1" customWidth="1"/>
    <col min="15690" max="15690" width="11.42578125" style="23"/>
    <col min="15691" max="15691" width="24" style="23" bestFit="1" customWidth="1"/>
    <col min="15692" max="15692" width="10.140625" style="23" bestFit="1" customWidth="1"/>
    <col min="15693" max="15693" width="24" style="23" bestFit="1" customWidth="1"/>
    <col min="15694" max="15694" width="11.42578125" style="23"/>
    <col min="15695" max="15695" width="24" style="23" bestFit="1" customWidth="1"/>
    <col min="15696" max="15696" width="10.5703125" style="23" bestFit="1" customWidth="1"/>
    <col min="15697" max="15697" width="9.28515625" style="23" bestFit="1" customWidth="1"/>
    <col min="15698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0" width="18.140625" style="23" customWidth="1"/>
    <col min="15881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8" width="18" style="23" customWidth="1"/>
    <col min="15889" max="15889" width="15.7109375" style="23" customWidth="1"/>
    <col min="15890" max="15908" width="11.42578125" style="23"/>
    <col min="15909" max="15909" width="24" style="23" bestFit="1" customWidth="1"/>
    <col min="15910" max="15940" width="11.42578125" style="23"/>
    <col min="15941" max="15941" width="24" style="23" bestFit="1" customWidth="1"/>
    <col min="15942" max="15942" width="16.7109375" style="23" customWidth="1"/>
    <col min="15943" max="15943" width="24" style="23" bestFit="1" customWidth="1"/>
    <col min="15944" max="15944" width="10.5703125" style="23" bestFit="1" customWidth="1"/>
    <col min="15945" max="15945" width="9.140625" style="23" bestFit="1" customWidth="1"/>
    <col min="15946" max="15946" width="11.42578125" style="23"/>
    <col min="15947" max="15947" width="24" style="23" bestFit="1" customWidth="1"/>
    <col min="15948" max="15948" width="10.140625" style="23" bestFit="1" customWidth="1"/>
    <col min="15949" max="15949" width="24" style="23" bestFit="1" customWidth="1"/>
    <col min="15950" max="15950" width="11.42578125" style="23"/>
    <col min="15951" max="15951" width="24" style="23" bestFit="1" customWidth="1"/>
    <col min="15952" max="15952" width="10.5703125" style="23" bestFit="1" customWidth="1"/>
    <col min="15953" max="15953" width="9.28515625" style="23" bestFit="1" customWidth="1"/>
    <col min="15954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6" width="18.140625" style="23" customWidth="1"/>
    <col min="16137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4" width="18" style="23" customWidth="1"/>
    <col min="16145" max="16145" width="15.7109375" style="23" customWidth="1"/>
    <col min="16146" max="16164" width="11.42578125" style="23"/>
    <col min="16165" max="16165" width="24" style="23" bestFit="1" customWidth="1"/>
    <col min="16166" max="16196" width="11.42578125" style="23"/>
    <col min="16197" max="16197" width="24" style="23" bestFit="1" customWidth="1"/>
    <col min="16198" max="16198" width="16.7109375" style="23" customWidth="1"/>
    <col min="16199" max="16199" width="24" style="23" bestFit="1" customWidth="1"/>
    <col min="16200" max="16200" width="10.5703125" style="23" bestFit="1" customWidth="1"/>
    <col min="16201" max="16201" width="9.140625" style="23" bestFit="1" customWidth="1"/>
    <col min="16202" max="16202" width="11.42578125" style="23"/>
    <col min="16203" max="16203" width="24" style="23" bestFit="1" customWidth="1"/>
    <col min="16204" max="16204" width="10.140625" style="23" bestFit="1" customWidth="1"/>
    <col min="16205" max="16205" width="24" style="23" bestFit="1" customWidth="1"/>
    <col min="16206" max="16206" width="11.42578125" style="23"/>
    <col min="16207" max="16207" width="24" style="23" bestFit="1" customWidth="1"/>
    <col min="16208" max="16208" width="10.5703125" style="23" bestFit="1" customWidth="1"/>
    <col min="16209" max="16209" width="9.28515625" style="23" bestFit="1" customWidth="1"/>
    <col min="16210" max="16384" width="11.42578125" style="23"/>
  </cols>
  <sheetData>
    <row r="1" spans="1:81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  <c r="AB1" s="435"/>
      <c r="AC1" s="435"/>
      <c r="AD1" s="435"/>
      <c r="AE1" s="435"/>
      <c r="AF1" s="435"/>
      <c r="AG1" s="435"/>
      <c r="AH1" s="435"/>
      <c r="AI1" s="435"/>
      <c r="AJ1" s="435"/>
      <c r="AK1" s="435"/>
      <c r="AL1" s="435"/>
      <c r="AM1" s="435"/>
      <c r="AN1" s="435"/>
      <c r="AO1" s="435"/>
      <c r="AP1" s="435"/>
      <c r="AQ1" s="435"/>
      <c r="AR1" s="435"/>
      <c r="AS1" s="435"/>
      <c r="AT1" s="435"/>
      <c r="AU1" s="435"/>
      <c r="AV1" s="435"/>
      <c r="AW1" s="435"/>
      <c r="AX1" s="435"/>
      <c r="AY1" s="435"/>
      <c r="AZ1" s="435"/>
      <c r="BA1" s="435"/>
      <c r="BB1" s="435"/>
      <c r="BC1" s="435"/>
      <c r="BD1" s="435"/>
      <c r="BE1" s="435"/>
      <c r="BF1" s="435"/>
      <c r="BG1" s="435"/>
      <c r="BH1" s="435"/>
      <c r="BI1" s="435"/>
      <c r="BJ1" s="435"/>
      <c r="BK1" s="435"/>
      <c r="BL1" s="435"/>
      <c r="BM1" s="435"/>
      <c r="BN1" s="435"/>
      <c r="BO1" s="435"/>
      <c r="BP1" s="435"/>
      <c r="BQ1" s="435"/>
      <c r="BR1" s="435"/>
      <c r="BS1" s="435"/>
      <c r="BT1" s="435"/>
      <c r="BU1" s="435"/>
      <c r="BV1" s="435"/>
      <c r="BW1" s="435"/>
      <c r="BX1" s="435"/>
      <c r="BY1" s="435"/>
      <c r="BZ1" s="435"/>
      <c r="CA1" s="435"/>
      <c r="CB1" s="435"/>
      <c r="CC1" s="435"/>
    </row>
    <row r="2" spans="1:81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  <c r="AA2" s="411"/>
      <c r="AB2" s="411"/>
      <c r="AC2" s="411"/>
      <c r="AD2" s="411"/>
      <c r="AE2" s="411"/>
      <c r="AF2" s="411"/>
      <c r="AG2" s="411"/>
      <c r="AH2" s="411"/>
      <c r="AI2" s="411"/>
      <c r="AJ2" s="411"/>
      <c r="AK2" s="411"/>
      <c r="AL2" s="411"/>
      <c r="AM2" s="411"/>
      <c r="AN2" s="411"/>
      <c r="AO2" s="411"/>
      <c r="AP2" s="411"/>
      <c r="AQ2" s="411"/>
      <c r="AR2" s="411"/>
      <c r="AS2" s="411"/>
      <c r="AT2" s="411"/>
      <c r="AU2" s="411"/>
      <c r="AV2" s="411"/>
      <c r="AW2" s="411"/>
      <c r="AX2" s="411"/>
      <c r="AY2" s="411"/>
      <c r="AZ2" s="411"/>
      <c r="BA2" s="411"/>
      <c r="BB2" s="411"/>
      <c r="BC2" s="411"/>
      <c r="BD2" s="411"/>
      <c r="BE2" s="411"/>
      <c r="BF2" s="411"/>
      <c r="BG2" s="411"/>
      <c r="BH2" s="411"/>
      <c r="BI2" s="411"/>
      <c r="BJ2" s="411"/>
      <c r="BK2" s="411"/>
      <c r="BL2" s="411"/>
      <c r="BM2" s="411"/>
      <c r="BN2" s="411"/>
      <c r="BO2" s="411"/>
      <c r="BP2" s="411"/>
      <c r="BQ2" s="411"/>
      <c r="BR2" s="411"/>
      <c r="BS2" s="411"/>
      <c r="BT2" s="411"/>
      <c r="BU2" s="411"/>
      <c r="BV2" s="411"/>
      <c r="BW2" s="411"/>
      <c r="BX2" s="411"/>
      <c r="BY2" s="411"/>
      <c r="BZ2" s="411"/>
      <c r="CA2" s="411"/>
      <c r="CB2" s="411"/>
      <c r="CC2" s="411"/>
    </row>
    <row r="3" spans="1:81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1"/>
      <c r="AC3" s="411"/>
      <c r="AD3" s="411"/>
      <c r="AE3" s="411"/>
      <c r="AF3" s="411"/>
      <c r="AG3" s="411"/>
      <c r="AH3" s="411"/>
      <c r="AI3" s="411"/>
      <c r="AJ3" s="411"/>
      <c r="AK3" s="411"/>
      <c r="AL3" s="411"/>
      <c r="AM3" s="411"/>
      <c r="AN3" s="411"/>
      <c r="AO3" s="411"/>
      <c r="AP3" s="411"/>
      <c r="AQ3" s="411"/>
      <c r="AR3" s="411"/>
      <c r="AS3" s="411"/>
      <c r="AT3" s="411"/>
      <c r="AU3" s="411"/>
      <c r="AV3" s="411"/>
      <c r="AW3" s="411"/>
      <c r="AX3" s="411"/>
      <c r="AY3" s="411"/>
      <c r="AZ3" s="411"/>
      <c r="BA3" s="411"/>
      <c r="BB3" s="411"/>
      <c r="BC3" s="411"/>
      <c r="BD3" s="411"/>
      <c r="BE3" s="411"/>
      <c r="BF3" s="411"/>
      <c r="BG3" s="411"/>
      <c r="BH3" s="411"/>
      <c r="BI3" s="411"/>
      <c r="BJ3" s="411"/>
      <c r="BK3" s="411"/>
      <c r="BL3" s="411"/>
      <c r="BM3" s="411"/>
      <c r="BN3" s="411"/>
      <c r="BO3" s="411"/>
      <c r="BP3" s="411"/>
      <c r="BQ3" s="411"/>
      <c r="BR3" s="411"/>
      <c r="BS3" s="411"/>
      <c r="BT3" s="411"/>
      <c r="BU3" s="411"/>
      <c r="BV3" s="411"/>
      <c r="BW3" s="411"/>
      <c r="BX3" s="411"/>
      <c r="BY3" s="411"/>
      <c r="BZ3" s="411"/>
      <c r="CA3" s="411"/>
      <c r="CB3" s="411"/>
      <c r="CC3" s="411"/>
    </row>
    <row r="4" spans="1:81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  <c r="AA4" s="412"/>
      <c r="AB4" s="412"/>
      <c r="AC4" s="412"/>
      <c r="AD4" s="412"/>
      <c r="AE4" s="412"/>
      <c r="AF4" s="412"/>
      <c r="AG4" s="412"/>
      <c r="AH4" s="412"/>
      <c r="AI4" s="412"/>
      <c r="AJ4" s="412"/>
      <c r="AK4" s="412"/>
      <c r="AL4" s="412"/>
      <c r="AM4" s="412"/>
      <c r="AN4" s="412"/>
      <c r="AO4" s="412"/>
      <c r="AP4" s="412"/>
      <c r="AQ4" s="412"/>
      <c r="AR4" s="412"/>
      <c r="AS4" s="412"/>
      <c r="AT4" s="412"/>
      <c r="AU4" s="412"/>
      <c r="AV4" s="412"/>
      <c r="AW4" s="412"/>
      <c r="AX4" s="412"/>
      <c r="AY4" s="412"/>
      <c r="AZ4" s="412"/>
      <c r="BA4" s="412"/>
      <c r="BB4" s="412"/>
      <c r="BC4" s="412"/>
      <c r="BD4" s="412"/>
      <c r="BE4" s="412"/>
      <c r="BF4" s="412"/>
      <c r="BG4" s="412"/>
      <c r="BH4" s="412"/>
      <c r="BI4" s="412"/>
      <c r="BJ4" s="412"/>
      <c r="BK4" s="412"/>
      <c r="BL4" s="412"/>
      <c r="BM4" s="412"/>
      <c r="BN4" s="412"/>
      <c r="BO4" s="412"/>
      <c r="BP4" s="412"/>
      <c r="BQ4" s="412"/>
      <c r="BR4" s="412"/>
      <c r="BS4" s="412"/>
      <c r="BT4" s="412"/>
      <c r="BU4" s="412"/>
      <c r="BV4" s="412"/>
      <c r="BW4" s="412"/>
      <c r="BX4" s="412"/>
      <c r="BY4" s="412"/>
      <c r="BZ4" s="412"/>
      <c r="CA4" s="412"/>
      <c r="CB4" s="412"/>
      <c r="CC4" s="412"/>
    </row>
    <row r="5" spans="1:81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81" s="59" customFormat="1" ht="15.75" x14ac:dyDescent="0.25">
      <c r="A6" s="45"/>
      <c r="B6" s="436" t="s">
        <v>100</v>
      </c>
      <c r="C6" s="436"/>
      <c r="D6" s="436"/>
      <c r="E6" s="436"/>
      <c r="F6" s="436"/>
      <c r="G6" s="436"/>
      <c r="H6" s="436"/>
      <c r="I6" s="436"/>
      <c r="J6" s="436" t="s">
        <v>101</v>
      </c>
      <c r="K6" s="436"/>
      <c r="L6" s="436"/>
      <c r="M6" s="436"/>
      <c r="N6" s="436"/>
      <c r="O6" s="436"/>
      <c r="P6" s="436"/>
      <c r="Q6" s="436"/>
      <c r="R6" s="436" t="s">
        <v>102</v>
      </c>
      <c r="S6" s="436"/>
      <c r="T6" s="436"/>
      <c r="U6" s="436"/>
      <c r="V6" s="436"/>
      <c r="W6" s="436"/>
      <c r="X6" s="436"/>
      <c r="Y6" s="436"/>
      <c r="Z6" s="436" t="s">
        <v>103</v>
      </c>
      <c r="AA6" s="436"/>
      <c r="AB6" s="436"/>
      <c r="AC6" s="436"/>
      <c r="AD6" s="436"/>
      <c r="AE6" s="436"/>
      <c r="AF6" s="436"/>
      <c r="AG6" s="436"/>
      <c r="AH6" s="436" t="s">
        <v>104</v>
      </c>
      <c r="AI6" s="436"/>
      <c r="AJ6" s="436"/>
      <c r="AK6" s="436"/>
      <c r="AL6" s="436"/>
      <c r="AM6" s="436"/>
      <c r="AN6" s="436"/>
      <c r="AO6" s="436"/>
      <c r="AP6" s="436" t="s">
        <v>105</v>
      </c>
      <c r="AQ6" s="436"/>
      <c r="AR6" s="436"/>
      <c r="AS6" s="436"/>
      <c r="AT6" s="436"/>
      <c r="AU6" s="436"/>
      <c r="AV6" s="436"/>
      <c r="AW6" s="436"/>
      <c r="AX6" s="436" t="s">
        <v>106</v>
      </c>
      <c r="AY6" s="436"/>
      <c r="AZ6" s="436"/>
      <c r="BA6" s="436"/>
      <c r="BB6" s="436"/>
      <c r="BC6" s="436"/>
      <c r="BD6" s="436"/>
      <c r="BE6" s="436"/>
      <c r="BF6" s="436" t="s">
        <v>107</v>
      </c>
      <c r="BG6" s="436"/>
      <c r="BH6" s="436"/>
      <c r="BI6" s="436"/>
      <c r="BJ6" s="436"/>
      <c r="BK6" s="436"/>
      <c r="BL6" s="436"/>
      <c r="BM6" s="436"/>
      <c r="BN6" s="436" t="s">
        <v>108</v>
      </c>
      <c r="BO6" s="436"/>
      <c r="BP6" s="436"/>
      <c r="BQ6" s="436"/>
      <c r="BR6" s="436"/>
      <c r="BS6" s="436"/>
      <c r="BT6" s="436"/>
      <c r="BU6" s="436"/>
      <c r="BV6" s="436" t="s">
        <v>81</v>
      </c>
      <c r="BW6" s="436"/>
      <c r="BX6" s="436"/>
      <c r="BY6" s="436"/>
      <c r="BZ6" s="436"/>
      <c r="CA6" s="436"/>
      <c r="CB6" s="436"/>
      <c r="CC6" s="436"/>
    </row>
    <row r="7" spans="1:81" s="60" customFormat="1" ht="63.75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  <c r="R7" s="48" t="s">
        <v>89</v>
      </c>
      <c r="S7" s="49" t="s">
        <v>90</v>
      </c>
      <c r="T7" s="48" t="s">
        <v>91</v>
      </c>
      <c r="U7" s="48" t="s">
        <v>92</v>
      </c>
      <c r="V7" s="49" t="s">
        <v>93</v>
      </c>
      <c r="W7" s="48" t="s">
        <v>94</v>
      </c>
      <c r="X7" s="48" t="s">
        <v>95</v>
      </c>
      <c r="Y7" s="49" t="s">
        <v>81</v>
      </c>
      <c r="Z7" s="48" t="s">
        <v>89</v>
      </c>
      <c r="AA7" s="48" t="s">
        <v>90</v>
      </c>
      <c r="AB7" s="49" t="s">
        <v>91</v>
      </c>
      <c r="AC7" s="48" t="s">
        <v>92</v>
      </c>
      <c r="AD7" s="48" t="s">
        <v>93</v>
      </c>
      <c r="AE7" s="48" t="s">
        <v>94</v>
      </c>
      <c r="AF7" s="48" t="s">
        <v>95</v>
      </c>
      <c r="AG7" s="48" t="s">
        <v>81</v>
      </c>
      <c r="AH7" s="48" t="s">
        <v>89</v>
      </c>
      <c r="AI7" s="49" t="s">
        <v>90</v>
      </c>
      <c r="AJ7" s="48" t="s">
        <v>91</v>
      </c>
      <c r="AK7" s="48" t="s">
        <v>92</v>
      </c>
      <c r="AL7" s="49" t="s">
        <v>93</v>
      </c>
      <c r="AM7" s="48" t="s">
        <v>94</v>
      </c>
      <c r="AN7" s="48" t="s">
        <v>95</v>
      </c>
      <c r="AO7" s="49" t="s">
        <v>81</v>
      </c>
      <c r="AP7" s="48" t="s">
        <v>89</v>
      </c>
      <c r="AQ7" s="48" t="s">
        <v>90</v>
      </c>
      <c r="AR7" s="49" t="s">
        <v>91</v>
      </c>
      <c r="AS7" s="48" t="s">
        <v>92</v>
      </c>
      <c r="AT7" s="48" t="s">
        <v>93</v>
      </c>
      <c r="AU7" s="48" t="s">
        <v>94</v>
      </c>
      <c r="AV7" s="48" t="s">
        <v>95</v>
      </c>
      <c r="AW7" s="48" t="s">
        <v>81</v>
      </c>
      <c r="AX7" s="48" t="s">
        <v>89</v>
      </c>
      <c r="AY7" s="49" t="s">
        <v>90</v>
      </c>
      <c r="AZ7" s="48" t="s">
        <v>91</v>
      </c>
      <c r="BA7" s="48" t="s">
        <v>92</v>
      </c>
      <c r="BB7" s="49" t="s">
        <v>93</v>
      </c>
      <c r="BC7" s="48" t="s">
        <v>94</v>
      </c>
      <c r="BD7" s="48" t="s">
        <v>95</v>
      </c>
      <c r="BE7" s="49" t="s">
        <v>81</v>
      </c>
      <c r="BF7" s="48" t="s">
        <v>89</v>
      </c>
      <c r="BG7" s="48" t="s">
        <v>90</v>
      </c>
      <c r="BH7" s="49" t="s">
        <v>91</v>
      </c>
      <c r="BI7" s="48" t="s">
        <v>92</v>
      </c>
      <c r="BJ7" s="48" t="s">
        <v>93</v>
      </c>
      <c r="BK7" s="48" t="s">
        <v>94</v>
      </c>
      <c r="BL7" s="48" t="s">
        <v>95</v>
      </c>
      <c r="BM7" s="48" t="s">
        <v>81</v>
      </c>
      <c r="BN7" s="48" t="s">
        <v>89</v>
      </c>
      <c r="BO7" s="49" t="s">
        <v>90</v>
      </c>
      <c r="BP7" s="48" t="s">
        <v>91</v>
      </c>
      <c r="BQ7" s="48" t="s">
        <v>92</v>
      </c>
      <c r="BR7" s="49" t="s">
        <v>93</v>
      </c>
      <c r="BS7" s="48" t="s">
        <v>94</v>
      </c>
      <c r="BT7" s="48" t="s">
        <v>95</v>
      </c>
      <c r="BU7" s="49" t="s">
        <v>81</v>
      </c>
      <c r="BV7" s="48" t="s">
        <v>89</v>
      </c>
      <c r="BW7" s="48" t="s">
        <v>90</v>
      </c>
      <c r="BX7" s="49" t="s">
        <v>91</v>
      </c>
      <c r="BY7" s="48" t="s">
        <v>92</v>
      </c>
      <c r="BZ7" s="48" t="s">
        <v>93</v>
      </c>
      <c r="CA7" s="48" t="s">
        <v>94</v>
      </c>
      <c r="CB7" s="48" t="s">
        <v>95</v>
      </c>
      <c r="CC7" s="48" t="s">
        <v>81</v>
      </c>
    </row>
    <row r="8" spans="1:81" ht="15" customHeight="1" x14ac:dyDescent="0.2">
      <c r="A8" s="28" t="s">
        <v>51</v>
      </c>
      <c r="B8" s="29">
        <v>53945.750029999974</v>
      </c>
      <c r="C8" s="29">
        <v>36255.447810000005</v>
      </c>
      <c r="D8" s="29">
        <v>211.25430000000003</v>
      </c>
      <c r="E8" s="29">
        <v>1214.25424</v>
      </c>
      <c r="F8" s="29">
        <v>213.63747000000001</v>
      </c>
      <c r="G8" s="29">
        <v>203.34495999999999</v>
      </c>
      <c r="H8" s="29">
        <v>0</v>
      </c>
      <c r="I8" s="29">
        <v>92043.688809999978</v>
      </c>
      <c r="J8" s="29">
        <v>284626.23850999988</v>
      </c>
      <c r="K8" s="29">
        <v>51504.44620359999</v>
      </c>
      <c r="L8" s="29">
        <v>1232.1256899999994</v>
      </c>
      <c r="M8" s="29">
        <v>978.25568000000021</v>
      </c>
      <c r="N8" s="29">
        <v>696.50917000000015</v>
      </c>
      <c r="O8" s="29">
        <v>426.83673000000005</v>
      </c>
      <c r="P8" s="29">
        <v>0.89715</v>
      </c>
      <c r="Q8" s="29">
        <v>339465.3091335998</v>
      </c>
      <c r="R8" s="29">
        <v>240459.96735999998</v>
      </c>
      <c r="S8" s="29">
        <v>65933.648300000015</v>
      </c>
      <c r="T8" s="29">
        <v>2128.0881999999997</v>
      </c>
      <c r="U8" s="29">
        <v>1287.2953200000002</v>
      </c>
      <c r="V8" s="29">
        <v>2304.26755</v>
      </c>
      <c r="W8" s="29">
        <v>774.56925000000001</v>
      </c>
      <c r="X8" s="29">
        <v>0</v>
      </c>
      <c r="Y8" s="29">
        <v>312887.83597999997</v>
      </c>
      <c r="Z8" s="29">
        <v>72214.244719999973</v>
      </c>
      <c r="AA8" s="29">
        <v>10770.909230000001</v>
      </c>
      <c r="AB8" s="29">
        <v>155.60137000000003</v>
      </c>
      <c r="AC8" s="29">
        <v>340.06110999999999</v>
      </c>
      <c r="AD8" s="29">
        <v>49.90522</v>
      </c>
      <c r="AE8" s="29">
        <v>205.84827999999999</v>
      </c>
      <c r="AF8" s="29">
        <v>0</v>
      </c>
      <c r="AG8" s="29">
        <v>83736.569929999983</v>
      </c>
      <c r="AH8" s="29">
        <v>67359.124409999975</v>
      </c>
      <c r="AI8" s="29">
        <v>13916.732889999996</v>
      </c>
      <c r="AJ8" s="29">
        <v>89.760470000000012</v>
      </c>
      <c r="AK8" s="29">
        <v>60.109839999999998</v>
      </c>
      <c r="AL8" s="29">
        <v>177.70975000000001</v>
      </c>
      <c r="AM8" s="29">
        <v>92.106490000000008</v>
      </c>
      <c r="AN8" s="29">
        <v>0</v>
      </c>
      <c r="AO8" s="29">
        <v>81695.543849999973</v>
      </c>
      <c r="AP8" s="29">
        <v>80152.75602999999</v>
      </c>
      <c r="AQ8" s="29">
        <v>44340.079453999992</v>
      </c>
      <c r="AR8" s="29">
        <v>145.00190999999998</v>
      </c>
      <c r="AS8" s="29">
        <v>350.32420999999999</v>
      </c>
      <c r="AT8" s="29">
        <v>199.98049</v>
      </c>
      <c r="AU8" s="29">
        <v>0</v>
      </c>
      <c r="AV8" s="29">
        <v>0</v>
      </c>
      <c r="AW8" s="29">
        <v>125188.142094</v>
      </c>
      <c r="AX8" s="29">
        <v>242815.36517179999</v>
      </c>
      <c r="AY8" s="29">
        <v>74577.233458799994</v>
      </c>
      <c r="AZ8" s="29">
        <v>396.02806999999996</v>
      </c>
      <c r="BA8" s="29">
        <v>1917.5569399999993</v>
      </c>
      <c r="BB8" s="29">
        <v>1412.7846840000002</v>
      </c>
      <c r="BC8" s="29">
        <v>1879.3186199999996</v>
      </c>
      <c r="BD8" s="29">
        <v>0</v>
      </c>
      <c r="BE8" s="29">
        <v>322998.28694459994</v>
      </c>
      <c r="BF8" s="29">
        <v>8738.8826500000014</v>
      </c>
      <c r="BG8" s="29">
        <v>6787.6509299999989</v>
      </c>
      <c r="BH8" s="29">
        <v>48.289480000000005</v>
      </c>
      <c r="BI8" s="29">
        <v>2256.6360500000001</v>
      </c>
      <c r="BJ8" s="29">
        <v>2041.1150400000001</v>
      </c>
      <c r="BK8" s="29">
        <v>121.97123000000001</v>
      </c>
      <c r="BL8" s="29">
        <v>0</v>
      </c>
      <c r="BM8" s="29">
        <v>19994.54538</v>
      </c>
      <c r="BN8" s="29">
        <v>0</v>
      </c>
      <c r="BO8" s="29">
        <v>0</v>
      </c>
      <c r="BP8" s="29">
        <v>0</v>
      </c>
      <c r="BQ8" s="29">
        <v>0</v>
      </c>
      <c r="BR8" s="29">
        <v>0</v>
      </c>
      <c r="BS8" s="29">
        <v>0</v>
      </c>
      <c r="BT8" s="29">
        <v>0</v>
      </c>
      <c r="BU8" s="29">
        <v>0</v>
      </c>
      <c r="BV8" s="29">
        <v>1050312.3288817997</v>
      </c>
      <c r="BW8" s="29">
        <v>304086.1482764</v>
      </c>
      <c r="BX8" s="29">
        <v>4406.1494899999998</v>
      </c>
      <c r="BY8" s="29">
        <v>8404.4933899999996</v>
      </c>
      <c r="BZ8" s="29">
        <v>7095.9093740000008</v>
      </c>
      <c r="CA8" s="29">
        <v>3703.9955599999994</v>
      </c>
      <c r="CB8" s="29">
        <v>0.89715</v>
      </c>
      <c r="CC8" s="29">
        <v>1378009.9221221996</v>
      </c>
    </row>
    <row r="9" spans="1:81" ht="15" customHeight="1" x14ac:dyDescent="0.2">
      <c r="A9" s="28" t="s">
        <v>52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6975.4326400000009</v>
      </c>
      <c r="K9" s="29">
        <v>2618.5543600000001</v>
      </c>
      <c r="L9" s="29">
        <v>16.203560000000003</v>
      </c>
      <c r="M9" s="29">
        <v>83.971230000000006</v>
      </c>
      <c r="N9" s="29">
        <v>0</v>
      </c>
      <c r="O9" s="29">
        <v>73.25976</v>
      </c>
      <c r="P9" s="29">
        <v>0</v>
      </c>
      <c r="Q9" s="29">
        <v>9767.4215500000009</v>
      </c>
      <c r="R9" s="29">
        <v>8610.2408400000004</v>
      </c>
      <c r="S9" s="29">
        <v>949.62063000000001</v>
      </c>
      <c r="T9" s="29">
        <v>0</v>
      </c>
      <c r="U9" s="29">
        <v>0</v>
      </c>
      <c r="V9" s="29">
        <v>0</v>
      </c>
      <c r="W9" s="29">
        <v>0</v>
      </c>
      <c r="X9" s="29">
        <v>0</v>
      </c>
      <c r="Y9" s="29">
        <v>9559.8614699999998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26.775290000000002</v>
      </c>
      <c r="AQ9" s="29">
        <v>0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>
        <v>26.775290000000002</v>
      </c>
      <c r="AX9" s="29">
        <v>1481.5495700000001</v>
      </c>
      <c r="AY9" s="29">
        <v>1507.5646000000002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>
        <v>2989.1141700000003</v>
      </c>
      <c r="BF9" s="29">
        <v>4.4978400000000001</v>
      </c>
      <c r="BG9" s="29">
        <v>0</v>
      </c>
      <c r="BH9" s="29">
        <v>0</v>
      </c>
      <c r="BI9" s="29">
        <v>0</v>
      </c>
      <c r="BJ9" s="29">
        <v>0</v>
      </c>
      <c r="BK9" s="29">
        <v>0</v>
      </c>
      <c r="BL9" s="29">
        <v>0</v>
      </c>
      <c r="BM9" s="29">
        <v>4.4978400000000001</v>
      </c>
      <c r="BN9" s="29">
        <v>0</v>
      </c>
      <c r="BO9" s="29">
        <v>0</v>
      </c>
      <c r="BP9" s="29">
        <v>0</v>
      </c>
      <c r="BQ9" s="29">
        <v>0</v>
      </c>
      <c r="BR9" s="29">
        <v>0</v>
      </c>
      <c r="BS9" s="29">
        <v>0</v>
      </c>
      <c r="BT9" s="29">
        <v>0</v>
      </c>
      <c r="BU9" s="29">
        <v>0</v>
      </c>
      <c r="BV9" s="29">
        <v>17098.496180000002</v>
      </c>
      <c r="BW9" s="29">
        <v>5075.7395900000001</v>
      </c>
      <c r="BX9" s="29">
        <v>16.203560000000003</v>
      </c>
      <c r="BY9" s="29">
        <v>83.971230000000006</v>
      </c>
      <c r="BZ9" s="29">
        <v>0</v>
      </c>
      <c r="CA9" s="29">
        <v>73.25976</v>
      </c>
      <c r="CB9" s="29">
        <v>0</v>
      </c>
      <c r="CC9" s="29">
        <v>22347.670320000005</v>
      </c>
    </row>
    <row r="10" spans="1:81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9">
        <v>0</v>
      </c>
      <c r="AS10" s="29">
        <v>0</v>
      </c>
      <c r="AT10" s="29">
        <v>0</v>
      </c>
      <c r="AU10" s="29">
        <v>0</v>
      </c>
      <c r="AV10" s="29">
        <v>0</v>
      </c>
      <c r="AW10" s="29">
        <v>0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0</v>
      </c>
      <c r="BF10" s="29">
        <v>0</v>
      </c>
      <c r="BG10" s="29">
        <v>0</v>
      </c>
      <c r="BH10" s="29">
        <v>0</v>
      </c>
      <c r="BI10" s="29">
        <v>0</v>
      </c>
      <c r="BJ10" s="29">
        <v>0</v>
      </c>
      <c r="BK10" s="29">
        <v>0</v>
      </c>
      <c r="BL10" s="29">
        <v>0</v>
      </c>
      <c r="BM10" s="29">
        <v>0</v>
      </c>
      <c r="BN10" s="29">
        <v>0</v>
      </c>
      <c r="BO10" s="29">
        <v>0</v>
      </c>
      <c r="BP10" s="29">
        <v>0</v>
      </c>
      <c r="BQ10" s="29">
        <v>0</v>
      </c>
      <c r="BR10" s="29">
        <v>0</v>
      </c>
      <c r="BS10" s="29">
        <v>0</v>
      </c>
      <c r="BT10" s="29">
        <v>0</v>
      </c>
      <c r="BU10" s="29">
        <v>0</v>
      </c>
      <c r="BV10" s="29">
        <v>0</v>
      </c>
      <c r="BW10" s="29">
        <v>0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</row>
    <row r="11" spans="1:81" ht="15" customHeight="1" x14ac:dyDescent="0.2">
      <c r="A11" s="28" t="s">
        <v>54</v>
      </c>
      <c r="B11" s="29">
        <v>422.26197999999999</v>
      </c>
      <c r="C11" s="29">
        <v>0</v>
      </c>
      <c r="D11" s="29">
        <v>0</v>
      </c>
      <c r="E11" s="29">
        <v>0</v>
      </c>
      <c r="F11" s="29">
        <v>0</v>
      </c>
      <c r="G11" s="29">
        <v>189.56491</v>
      </c>
      <c r="H11" s="29">
        <v>0</v>
      </c>
      <c r="I11" s="29">
        <v>611.82689000000005</v>
      </c>
      <c r="J11" s="29">
        <v>7277.4186900000004</v>
      </c>
      <c r="K11" s="29">
        <v>3515.1176300000006</v>
      </c>
      <c r="L11" s="29">
        <v>0</v>
      </c>
      <c r="M11" s="29">
        <v>4.0045099999999998</v>
      </c>
      <c r="N11" s="29">
        <v>0</v>
      </c>
      <c r="O11" s="29">
        <v>0</v>
      </c>
      <c r="P11" s="29">
        <v>0</v>
      </c>
      <c r="Q11" s="29">
        <v>10796.540830000002</v>
      </c>
      <c r="R11" s="29">
        <v>1580.9073600000004</v>
      </c>
      <c r="S11" s="29">
        <v>4834.661759999999</v>
      </c>
      <c r="T11" s="29">
        <v>16.915790000000001</v>
      </c>
      <c r="U11" s="29">
        <v>226.37458999999998</v>
      </c>
      <c r="V11" s="29">
        <v>257.62811999999997</v>
      </c>
      <c r="W11" s="29">
        <v>600.80832700000008</v>
      </c>
      <c r="X11" s="29">
        <v>0</v>
      </c>
      <c r="Y11" s="29">
        <v>7517.2959469999996</v>
      </c>
      <c r="Z11" s="29">
        <v>2013.1892599999999</v>
      </c>
      <c r="AA11" s="29">
        <v>972.0091000000001</v>
      </c>
      <c r="AB11" s="29">
        <v>10.619209999999999</v>
      </c>
      <c r="AC11" s="29">
        <v>10.165850000000001</v>
      </c>
      <c r="AD11" s="29">
        <v>0</v>
      </c>
      <c r="AE11" s="29">
        <v>0</v>
      </c>
      <c r="AF11" s="29">
        <v>0</v>
      </c>
      <c r="AG11" s="29">
        <v>3005.9834199999996</v>
      </c>
      <c r="AH11" s="29">
        <v>9274.8632099999977</v>
      </c>
      <c r="AI11" s="29">
        <v>3568.4221900000002</v>
      </c>
      <c r="AJ11" s="29">
        <v>8.1932000000000009</v>
      </c>
      <c r="AK11" s="29">
        <v>5.0595299999999996</v>
      </c>
      <c r="AL11" s="29">
        <v>0</v>
      </c>
      <c r="AM11" s="29">
        <v>0</v>
      </c>
      <c r="AN11" s="29">
        <v>0</v>
      </c>
      <c r="AO11" s="29">
        <v>12856.538129999997</v>
      </c>
      <c r="AP11" s="29">
        <v>683.40440999999987</v>
      </c>
      <c r="AQ11" s="29">
        <v>1656.650834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>
        <v>2340.0552440000001</v>
      </c>
      <c r="AX11" s="29">
        <v>2745.2509000000005</v>
      </c>
      <c r="AY11" s="29">
        <v>121.78834000000001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2867.0392400000005</v>
      </c>
      <c r="BF11" s="29">
        <v>0</v>
      </c>
      <c r="BG11" s="29">
        <v>210.25317999999999</v>
      </c>
      <c r="BH11" s="29">
        <v>0</v>
      </c>
      <c r="BI11" s="29">
        <v>0</v>
      </c>
      <c r="BJ11" s="29">
        <v>0</v>
      </c>
      <c r="BK11" s="29">
        <v>0</v>
      </c>
      <c r="BL11" s="29">
        <v>0</v>
      </c>
      <c r="BM11" s="29">
        <v>210.25317999999999</v>
      </c>
      <c r="BN11" s="29">
        <v>0</v>
      </c>
      <c r="BO11" s="29">
        <v>0</v>
      </c>
      <c r="BP11" s="29">
        <v>0</v>
      </c>
      <c r="BQ11" s="29">
        <v>0</v>
      </c>
      <c r="BR11" s="29">
        <v>0</v>
      </c>
      <c r="BS11" s="29">
        <v>0</v>
      </c>
      <c r="BT11" s="29">
        <v>0</v>
      </c>
      <c r="BU11" s="29">
        <v>0</v>
      </c>
      <c r="BV11" s="29">
        <v>23997.295809999996</v>
      </c>
      <c r="BW11" s="29">
        <v>14878.903033999999</v>
      </c>
      <c r="BX11" s="29">
        <v>35.728200000000001</v>
      </c>
      <c r="BY11" s="29">
        <v>245.60448</v>
      </c>
      <c r="BZ11" s="29">
        <v>257.62811999999997</v>
      </c>
      <c r="CA11" s="29">
        <v>790.37323700000002</v>
      </c>
      <c r="CB11" s="29">
        <v>0</v>
      </c>
      <c r="CC11" s="29">
        <v>40205.532880999999</v>
      </c>
    </row>
    <row r="12" spans="1:81" ht="15" customHeight="1" x14ac:dyDescent="0.2">
      <c r="A12" s="28" t="s">
        <v>55</v>
      </c>
      <c r="B12" s="29">
        <v>18626.189970000007</v>
      </c>
      <c r="C12" s="29">
        <v>10775.81839</v>
      </c>
      <c r="D12" s="29">
        <v>119.01548</v>
      </c>
      <c r="E12" s="29">
        <v>168.71199999999996</v>
      </c>
      <c r="F12" s="29">
        <v>0</v>
      </c>
      <c r="G12" s="29">
        <v>0</v>
      </c>
      <c r="H12" s="29">
        <v>0</v>
      </c>
      <c r="I12" s="29">
        <v>29689.735840000005</v>
      </c>
      <c r="J12" s="29">
        <v>164956.23012999995</v>
      </c>
      <c r="K12" s="29">
        <v>89831.081587999957</v>
      </c>
      <c r="L12" s="29">
        <v>1323.0059300000005</v>
      </c>
      <c r="M12" s="29">
        <v>1788.5277200000007</v>
      </c>
      <c r="N12" s="29">
        <v>1236.90265</v>
      </c>
      <c r="O12" s="29">
        <v>2240.4496599999998</v>
      </c>
      <c r="P12" s="29">
        <v>116.87103999999998</v>
      </c>
      <c r="Q12" s="29">
        <v>261493.06871799997</v>
      </c>
      <c r="R12" s="29">
        <v>55062.257800000014</v>
      </c>
      <c r="S12" s="29">
        <v>37202.514179999991</v>
      </c>
      <c r="T12" s="29">
        <v>1494.80089</v>
      </c>
      <c r="U12" s="29">
        <v>800.21280999999999</v>
      </c>
      <c r="V12" s="29">
        <v>3125.6399199999996</v>
      </c>
      <c r="W12" s="29">
        <v>5465.4207391999998</v>
      </c>
      <c r="X12" s="29">
        <v>1689.2351899999999</v>
      </c>
      <c r="Y12" s="29">
        <v>104840.0815292</v>
      </c>
      <c r="Z12" s="29">
        <v>39017.642706600003</v>
      </c>
      <c r="AA12" s="29">
        <v>14029.577120000005</v>
      </c>
      <c r="AB12" s="29">
        <v>409.7241699999999</v>
      </c>
      <c r="AC12" s="29">
        <v>589.33567999999991</v>
      </c>
      <c r="AD12" s="29">
        <v>672.72645999999997</v>
      </c>
      <c r="AE12" s="29">
        <v>76.612470000000002</v>
      </c>
      <c r="AF12" s="29">
        <v>0</v>
      </c>
      <c r="AG12" s="29">
        <v>54795.618606600001</v>
      </c>
      <c r="AH12" s="29">
        <v>28739.759710000009</v>
      </c>
      <c r="AI12" s="29">
        <v>9660.9672499999979</v>
      </c>
      <c r="AJ12" s="29">
        <v>57.373840000000001</v>
      </c>
      <c r="AK12" s="29">
        <v>156.29912000000002</v>
      </c>
      <c r="AL12" s="29">
        <v>282.27184</v>
      </c>
      <c r="AM12" s="29">
        <v>175.54169999999999</v>
      </c>
      <c r="AN12" s="29">
        <v>0</v>
      </c>
      <c r="AO12" s="29">
        <v>39072.213460000014</v>
      </c>
      <c r="AP12" s="29">
        <v>7135.297980000003</v>
      </c>
      <c r="AQ12" s="29">
        <v>6968.7185900000013</v>
      </c>
      <c r="AR12" s="29">
        <v>15.909719999999998</v>
      </c>
      <c r="AS12" s="29">
        <v>80.429389999999998</v>
      </c>
      <c r="AT12" s="29">
        <v>0</v>
      </c>
      <c r="AU12" s="29">
        <v>66.08914</v>
      </c>
      <c r="AV12" s="29">
        <v>0</v>
      </c>
      <c r="AW12" s="29">
        <v>14266.444820000002</v>
      </c>
      <c r="AX12" s="29">
        <v>45211.993020400005</v>
      </c>
      <c r="AY12" s="29">
        <v>31551.5332762</v>
      </c>
      <c r="AZ12" s="29">
        <v>669.73253000000011</v>
      </c>
      <c r="BA12" s="29">
        <v>1152.8501999999999</v>
      </c>
      <c r="BB12" s="29">
        <v>101.82070000000002</v>
      </c>
      <c r="BC12" s="29">
        <v>120.55392000000001</v>
      </c>
      <c r="BD12" s="29">
        <v>8.1472999999999995</v>
      </c>
      <c r="BE12" s="29">
        <v>78816.630946599995</v>
      </c>
      <c r="BF12" s="29">
        <v>2181.7415699999992</v>
      </c>
      <c r="BG12" s="29">
        <v>2690.8727400000002</v>
      </c>
      <c r="BH12" s="29">
        <v>110.84698000000002</v>
      </c>
      <c r="BI12" s="29">
        <v>328.36989</v>
      </c>
      <c r="BJ12" s="29">
        <v>274.53978000000001</v>
      </c>
      <c r="BK12" s="29">
        <v>0</v>
      </c>
      <c r="BL12" s="29">
        <v>0</v>
      </c>
      <c r="BM12" s="29">
        <v>5586.3709599999993</v>
      </c>
      <c r="BN12" s="29">
        <v>0</v>
      </c>
      <c r="BO12" s="29">
        <v>0</v>
      </c>
      <c r="BP12" s="29">
        <v>0</v>
      </c>
      <c r="BQ12" s="29">
        <v>105.74889</v>
      </c>
      <c r="BR12" s="29">
        <v>0</v>
      </c>
      <c r="BS12" s="29">
        <v>0</v>
      </c>
      <c r="BT12" s="29">
        <v>0</v>
      </c>
      <c r="BU12" s="29">
        <v>105.74889</v>
      </c>
      <c r="BV12" s="29">
        <v>360931.11288699997</v>
      </c>
      <c r="BW12" s="29">
        <v>202711.08313419993</v>
      </c>
      <c r="BX12" s="29">
        <v>4200.4095400000015</v>
      </c>
      <c r="BY12" s="29">
        <v>5170.4857000000002</v>
      </c>
      <c r="BZ12" s="29">
        <v>5693.9013500000001</v>
      </c>
      <c r="CA12" s="29">
        <v>8144.6676291999993</v>
      </c>
      <c r="CB12" s="29">
        <v>1814.25353</v>
      </c>
      <c r="CC12" s="29">
        <v>588665.91377039987</v>
      </c>
    </row>
    <row r="13" spans="1:81" ht="15" customHeight="1" x14ac:dyDescent="0.2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20.81174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20.81174</v>
      </c>
      <c r="R13" s="29">
        <v>335.82691999999997</v>
      </c>
      <c r="S13" s="29">
        <v>450.78445999999997</v>
      </c>
      <c r="T13" s="29">
        <v>0</v>
      </c>
      <c r="U13" s="29">
        <v>0</v>
      </c>
      <c r="V13" s="29">
        <v>71.827759999999998</v>
      </c>
      <c r="W13" s="29">
        <v>0</v>
      </c>
      <c r="X13" s="29">
        <v>0</v>
      </c>
      <c r="Y13" s="29">
        <v>858.43913999999995</v>
      </c>
      <c r="Z13" s="29">
        <v>200.21009000000004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200.21009000000004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>
        <v>0</v>
      </c>
      <c r="AX13" s="29">
        <v>62.120339999999999</v>
      </c>
      <c r="AY13" s="29">
        <v>102.81695000000001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164.93729000000002</v>
      </c>
      <c r="BF13" s="29">
        <v>57.734519999999996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0</v>
      </c>
      <c r="BM13" s="29">
        <v>57.734519999999996</v>
      </c>
      <c r="BN13" s="29">
        <v>0</v>
      </c>
      <c r="BO13" s="29">
        <v>0</v>
      </c>
      <c r="BP13" s="29">
        <v>0</v>
      </c>
      <c r="BQ13" s="29">
        <v>0</v>
      </c>
      <c r="BR13" s="29">
        <v>0</v>
      </c>
      <c r="BS13" s="29">
        <v>0</v>
      </c>
      <c r="BT13" s="29">
        <v>0</v>
      </c>
      <c r="BU13" s="29">
        <v>0</v>
      </c>
      <c r="BV13" s="29">
        <v>676.70361000000003</v>
      </c>
      <c r="BW13" s="29">
        <v>553.60140999999999</v>
      </c>
      <c r="BX13" s="29">
        <v>0</v>
      </c>
      <c r="BY13" s="29">
        <v>0</v>
      </c>
      <c r="BZ13" s="29">
        <v>71.827759999999998</v>
      </c>
      <c r="CA13" s="29">
        <v>0</v>
      </c>
      <c r="CB13" s="29">
        <v>0</v>
      </c>
      <c r="CC13" s="29">
        <v>1302.1327800000001</v>
      </c>
    </row>
    <row r="14" spans="1:81" ht="15" customHeight="1" x14ac:dyDescent="0.2">
      <c r="A14" s="28" t="s">
        <v>57</v>
      </c>
      <c r="B14" s="29">
        <v>16508.770101599999</v>
      </c>
      <c r="C14" s="29">
        <v>9366.6184215999983</v>
      </c>
      <c r="D14" s="29">
        <v>112.29173999999999</v>
      </c>
      <c r="E14" s="29">
        <v>99.068679999999986</v>
      </c>
      <c r="F14" s="29">
        <v>62.255569999999999</v>
      </c>
      <c r="G14" s="29">
        <v>0</v>
      </c>
      <c r="H14" s="29">
        <v>0</v>
      </c>
      <c r="I14" s="29">
        <v>26149.004513199998</v>
      </c>
      <c r="J14" s="29">
        <v>52415.063031600017</v>
      </c>
      <c r="K14" s="29">
        <v>46374.93976779998</v>
      </c>
      <c r="L14" s="29">
        <v>198.17185999999998</v>
      </c>
      <c r="M14" s="29">
        <v>467.00288999999998</v>
      </c>
      <c r="N14" s="29">
        <v>1180.7088999999999</v>
      </c>
      <c r="O14" s="29">
        <v>3172.3849799999998</v>
      </c>
      <c r="P14" s="29">
        <v>4656.9667199999985</v>
      </c>
      <c r="Q14" s="29">
        <v>108465.2381494</v>
      </c>
      <c r="R14" s="29">
        <v>31048.518126000006</v>
      </c>
      <c r="S14" s="29">
        <v>31173.144535799995</v>
      </c>
      <c r="T14" s="29">
        <v>558.98659000000009</v>
      </c>
      <c r="U14" s="29">
        <v>201.89314000000002</v>
      </c>
      <c r="V14" s="29">
        <v>4507.8863600000004</v>
      </c>
      <c r="W14" s="29">
        <v>8523.8772200000003</v>
      </c>
      <c r="X14" s="29">
        <v>16473.653159999998</v>
      </c>
      <c r="Y14" s="29">
        <v>92487.959131800002</v>
      </c>
      <c r="Z14" s="29">
        <v>41743.608647999994</v>
      </c>
      <c r="AA14" s="29">
        <v>20725.3532338</v>
      </c>
      <c r="AB14" s="29">
        <v>716.58147999999994</v>
      </c>
      <c r="AC14" s="29">
        <v>425.45555000000007</v>
      </c>
      <c r="AD14" s="29">
        <v>687.71113000000014</v>
      </c>
      <c r="AE14" s="29">
        <v>496.40504999999996</v>
      </c>
      <c r="AF14" s="29">
        <v>0</v>
      </c>
      <c r="AG14" s="29">
        <v>64795.115091799998</v>
      </c>
      <c r="AH14" s="29">
        <v>25226.978889999984</v>
      </c>
      <c r="AI14" s="29">
        <v>10038.424620000002</v>
      </c>
      <c r="AJ14" s="29">
        <v>113.72852</v>
      </c>
      <c r="AK14" s="29">
        <v>182.25509000000002</v>
      </c>
      <c r="AL14" s="29">
        <v>238.24602999999999</v>
      </c>
      <c r="AM14" s="29">
        <v>0</v>
      </c>
      <c r="AN14" s="29">
        <v>0</v>
      </c>
      <c r="AO14" s="29">
        <v>35799.633149999987</v>
      </c>
      <c r="AP14" s="29">
        <v>9058.339835599998</v>
      </c>
      <c r="AQ14" s="29">
        <v>10628.258102200001</v>
      </c>
      <c r="AR14" s="29">
        <v>19.649549999999998</v>
      </c>
      <c r="AS14" s="29">
        <v>778.01733999999999</v>
      </c>
      <c r="AT14" s="29">
        <v>0</v>
      </c>
      <c r="AU14" s="29">
        <v>0</v>
      </c>
      <c r="AV14" s="29">
        <v>0</v>
      </c>
      <c r="AW14" s="29">
        <v>20484.264827799994</v>
      </c>
      <c r="AX14" s="29">
        <v>35886.326579999994</v>
      </c>
      <c r="AY14" s="29">
        <v>29081.455678400005</v>
      </c>
      <c r="AZ14" s="29">
        <v>412.89691999999997</v>
      </c>
      <c r="BA14" s="29">
        <v>1093.19139</v>
      </c>
      <c r="BB14" s="29">
        <v>269.37266</v>
      </c>
      <c r="BC14" s="29">
        <v>1910.9198027999998</v>
      </c>
      <c r="BD14" s="29">
        <v>1532.3399399999998</v>
      </c>
      <c r="BE14" s="29">
        <v>70186.502971199981</v>
      </c>
      <c r="BF14" s="29">
        <v>3850.5177199999998</v>
      </c>
      <c r="BG14" s="29">
        <v>4336.4540700000007</v>
      </c>
      <c r="BH14" s="29">
        <v>166.53706</v>
      </c>
      <c r="BI14" s="29">
        <v>1167.02072</v>
      </c>
      <c r="BJ14" s="29">
        <v>678.85513000000003</v>
      </c>
      <c r="BK14" s="29">
        <v>119.14236</v>
      </c>
      <c r="BL14" s="29">
        <v>0</v>
      </c>
      <c r="BM14" s="29">
        <v>10318.52706</v>
      </c>
      <c r="BN14" s="29">
        <v>175.15952999999999</v>
      </c>
      <c r="BO14" s="29">
        <v>0</v>
      </c>
      <c r="BP14" s="29">
        <v>0</v>
      </c>
      <c r="BQ14" s="29">
        <v>0</v>
      </c>
      <c r="BR14" s="29">
        <v>0</v>
      </c>
      <c r="BS14" s="29">
        <v>0</v>
      </c>
      <c r="BT14" s="29">
        <v>0</v>
      </c>
      <c r="BU14" s="29">
        <v>175.15952999999999</v>
      </c>
      <c r="BV14" s="29">
        <v>215913.28246279998</v>
      </c>
      <c r="BW14" s="29">
        <v>161724.64842959997</v>
      </c>
      <c r="BX14" s="29">
        <v>2298.8437200000003</v>
      </c>
      <c r="BY14" s="29">
        <v>4413.9048000000003</v>
      </c>
      <c r="BZ14" s="29">
        <v>7625.0357800000011</v>
      </c>
      <c r="CA14" s="29">
        <v>14222.729412799999</v>
      </c>
      <c r="CB14" s="29">
        <v>22662.959819999996</v>
      </c>
      <c r="CC14" s="29">
        <v>428861.40442519996</v>
      </c>
    </row>
    <row r="15" spans="1:81" ht="15" customHeight="1" x14ac:dyDescent="0.2">
      <c r="A15" s="28" t="s">
        <v>58</v>
      </c>
      <c r="B15" s="29">
        <v>24034.379980000002</v>
      </c>
      <c r="C15" s="29">
        <v>17754.595000000005</v>
      </c>
      <c r="D15" s="29">
        <v>694.46612000000016</v>
      </c>
      <c r="E15" s="29">
        <v>712.79666999999995</v>
      </c>
      <c r="F15" s="29">
        <v>147.12565000000001</v>
      </c>
      <c r="G15" s="29">
        <v>57.552440000000004</v>
      </c>
      <c r="H15" s="29">
        <v>1052.78963</v>
      </c>
      <c r="I15" s="29">
        <v>44453.705490000008</v>
      </c>
      <c r="J15" s="29">
        <v>227008.14930659995</v>
      </c>
      <c r="K15" s="29">
        <v>113766.5971378</v>
      </c>
      <c r="L15" s="29">
        <v>4383.7759299999989</v>
      </c>
      <c r="M15" s="29">
        <v>3738.7285599999991</v>
      </c>
      <c r="N15" s="29">
        <v>3312.3961243999997</v>
      </c>
      <c r="O15" s="29">
        <v>2047.1152399999999</v>
      </c>
      <c r="P15" s="29">
        <v>8283.2459500000004</v>
      </c>
      <c r="Q15" s="29">
        <v>362540.0082488</v>
      </c>
      <c r="R15" s="29">
        <v>90674.581124799981</v>
      </c>
      <c r="S15" s="29">
        <v>38828.849487800013</v>
      </c>
      <c r="T15" s="29">
        <v>6374.0880200000001</v>
      </c>
      <c r="U15" s="29">
        <v>1514.3889999999999</v>
      </c>
      <c r="V15" s="29">
        <v>3011.3861167999999</v>
      </c>
      <c r="W15" s="29">
        <v>7353.6727447999983</v>
      </c>
      <c r="X15" s="29">
        <v>20067.361239999995</v>
      </c>
      <c r="Y15" s="29">
        <v>167824.32773419996</v>
      </c>
      <c r="Z15" s="29">
        <v>66605.933046399994</v>
      </c>
      <c r="AA15" s="29">
        <v>33651.013077399999</v>
      </c>
      <c r="AB15" s="29">
        <v>3718.1834399999993</v>
      </c>
      <c r="AC15" s="29">
        <v>1370.1684299999997</v>
      </c>
      <c r="AD15" s="29">
        <v>1284.86463</v>
      </c>
      <c r="AE15" s="29">
        <v>411.02977999999996</v>
      </c>
      <c r="AF15" s="29">
        <v>3292.4512799999984</v>
      </c>
      <c r="AG15" s="29">
        <v>110333.64368379998</v>
      </c>
      <c r="AH15" s="29">
        <v>68522.564019999991</v>
      </c>
      <c r="AI15" s="29">
        <v>33795.594840000005</v>
      </c>
      <c r="AJ15" s="29">
        <v>567.50801999999999</v>
      </c>
      <c r="AK15" s="29">
        <v>655.45934</v>
      </c>
      <c r="AL15" s="29">
        <v>441.00717000000003</v>
      </c>
      <c r="AM15" s="29">
        <v>354.13569000000001</v>
      </c>
      <c r="AN15" s="29">
        <v>1612.71783</v>
      </c>
      <c r="AO15" s="29">
        <v>105948.98690999998</v>
      </c>
      <c r="AP15" s="29">
        <v>27304.893579799995</v>
      </c>
      <c r="AQ15" s="29">
        <v>21179.169453600003</v>
      </c>
      <c r="AR15" s="29">
        <v>338.15760000000006</v>
      </c>
      <c r="AS15" s="29">
        <v>266.31644</v>
      </c>
      <c r="AT15" s="29">
        <v>58.597550000000005</v>
      </c>
      <c r="AU15" s="29">
        <v>0</v>
      </c>
      <c r="AV15" s="29">
        <v>1269.74791</v>
      </c>
      <c r="AW15" s="29">
        <v>50416.882533399999</v>
      </c>
      <c r="AX15" s="29">
        <v>90951.760966000031</v>
      </c>
      <c r="AY15" s="29">
        <v>65705.16934600001</v>
      </c>
      <c r="AZ15" s="29">
        <v>2344.3256699999997</v>
      </c>
      <c r="BA15" s="29">
        <v>3788.4157652000004</v>
      </c>
      <c r="BB15" s="29">
        <v>1319.5253599999999</v>
      </c>
      <c r="BC15" s="29">
        <v>1158.31693</v>
      </c>
      <c r="BD15" s="29">
        <v>6362.8658900000019</v>
      </c>
      <c r="BE15" s="29">
        <v>171630.37992720006</v>
      </c>
      <c r="BF15" s="29">
        <v>12096.097859999996</v>
      </c>
      <c r="BG15" s="29">
        <v>11243.422309999996</v>
      </c>
      <c r="BH15" s="29">
        <v>727.1606700000001</v>
      </c>
      <c r="BI15" s="29">
        <v>1636.3777399999997</v>
      </c>
      <c r="BJ15" s="29">
        <v>931.88744999999994</v>
      </c>
      <c r="BK15" s="29">
        <v>1085.51304</v>
      </c>
      <c r="BL15" s="29">
        <v>343.33669000000003</v>
      </c>
      <c r="BM15" s="29">
        <v>28063.795759999994</v>
      </c>
      <c r="BN15" s="29">
        <v>1.50563</v>
      </c>
      <c r="BO15" s="29">
        <v>52.496540000000003</v>
      </c>
      <c r="BP15" s="29">
        <v>7.5486599999999999</v>
      </c>
      <c r="BQ15" s="29">
        <v>0</v>
      </c>
      <c r="BR15" s="29">
        <v>0</v>
      </c>
      <c r="BS15" s="29">
        <v>69.461370000000002</v>
      </c>
      <c r="BT15" s="29">
        <v>0</v>
      </c>
      <c r="BU15" s="29">
        <v>131.01220000000001</v>
      </c>
      <c r="BV15" s="29">
        <v>607199.86551359994</v>
      </c>
      <c r="BW15" s="29">
        <v>335976.90719260008</v>
      </c>
      <c r="BX15" s="29">
        <v>19155.21413</v>
      </c>
      <c r="BY15" s="29">
        <v>13682.651945199999</v>
      </c>
      <c r="BZ15" s="29">
        <v>10506.7900512</v>
      </c>
      <c r="CA15" s="29">
        <v>12536.797234799998</v>
      </c>
      <c r="CB15" s="29">
        <v>42284.516419999985</v>
      </c>
      <c r="CC15" s="29">
        <v>1041342.7424874</v>
      </c>
    </row>
    <row r="16" spans="1:81" ht="15" customHeight="1" x14ac:dyDescent="0.2">
      <c r="A16" s="28" t="s">
        <v>59</v>
      </c>
      <c r="B16" s="29">
        <v>5298.0110600000025</v>
      </c>
      <c r="C16" s="29">
        <v>5605.7452599999979</v>
      </c>
      <c r="D16" s="29">
        <v>82.410309999999996</v>
      </c>
      <c r="E16" s="29">
        <v>338.51435000000004</v>
      </c>
      <c r="F16" s="29">
        <v>53.000120000000003</v>
      </c>
      <c r="G16" s="29">
        <v>0</v>
      </c>
      <c r="H16" s="29">
        <v>0</v>
      </c>
      <c r="I16" s="29">
        <v>11377.6811</v>
      </c>
      <c r="J16" s="29">
        <v>39975.661260000008</v>
      </c>
      <c r="K16" s="29">
        <v>22564.029651599998</v>
      </c>
      <c r="L16" s="29">
        <v>561.63996000000009</v>
      </c>
      <c r="M16" s="29">
        <v>492.11786000000012</v>
      </c>
      <c r="N16" s="29">
        <v>4835.5050900000006</v>
      </c>
      <c r="O16" s="29">
        <v>112.14788</v>
      </c>
      <c r="P16" s="29">
        <v>0</v>
      </c>
      <c r="Q16" s="29">
        <v>68541.101701600011</v>
      </c>
      <c r="R16" s="29">
        <v>11673.719740000002</v>
      </c>
      <c r="S16" s="29">
        <v>9185.0806400000019</v>
      </c>
      <c r="T16" s="29">
        <v>613.40835000000004</v>
      </c>
      <c r="U16" s="29">
        <v>176.00666000000001</v>
      </c>
      <c r="V16" s="29">
        <v>133.12893</v>
      </c>
      <c r="W16" s="29">
        <v>5693.799140000001</v>
      </c>
      <c r="X16" s="29">
        <v>0</v>
      </c>
      <c r="Y16" s="29">
        <v>27475.143460000007</v>
      </c>
      <c r="Z16" s="29">
        <v>14481.530349999992</v>
      </c>
      <c r="AA16" s="29">
        <v>7246.3784499999992</v>
      </c>
      <c r="AB16" s="29">
        <v>674.58331000000021</v>
      </c>
      <c r="AC16" s="29">
        <v>518.82438999999999</v>
      </c>
      <c r="AD16" s="29">
        <v>146.62011999999999</v>
      </c>
      <c r="AE16" s="29">
        <v>0</v>
      </c>
      <c r="AF16" s="29">
        <v>0</v>
      </c>
      <c r="AG16" s="29">
        <v>23067.936619999993</v>
      </c>
      <c r="AH16" s="29">
        <v>15725.883259999999</v>
      </c>
      <c r="AI16" s="29">
        <v>5608.808869999998</v>
      </c>
      <c r="AJ16" s="29">
        <v>79.39439999999999</v>
      </c>
      <c r="AK16" s="29">
        <v>42.411499999999997</v>
      </c>
      <c r="AL16" s="29">
        <v>170.18271999999999</v>
      </c>
      <c r="AM16" s="29">
        <v>0</v>
      </c>
      <c r="AN16" s="29">
        <v>0</v>
      </c>
      <c r="AO16" s="29">
        <v>21626.680749999996</v>
      </c>
      <c r="AP16" s="29">
        <v>4079.9046187999998</v>
      </c>
      <c r="AQ16" s="29">
        <v>4649.59033</v>
      </c>
      <c r="AR16" s="29">
        <v>42.607109999999999</v>
      </c>
      <c r="AS16" s="29">
        <v>125.21776000000001</v>
      </c>
      <c r="AT16" s="29">
        <v>168.05203</v>
      </c>
      <c r="AU16" s="29">
        <v>0</v>
      </c>
      <c r="AV16" s="29">
        <v>0</v>
      </c>
      <c r="AW16" s="29">
        <v>9065.3718488000013</v>
      </c>
      <c r="AX16" s="29">
        <v>20033.278099999992</v>
      </c>
      <c r="AY16" s="29">
        <v>18806.495289999999</v>
      </c>
      <c r="AZ16" s="29">
        <v>403.16151000000008</v>
      </c>
      <c r="BA16" s="29">
        <v>483.02192999999994</v>
      </c>
      <c r="BB16" s="29">
        <v>63.837890000000002</v>
      </c>
      <c r="BC16" s="29">
        <v>90.129129999999989</v>
      </c>
      <c r="BD16" s="29">
        <v>25.48</v>
      </c>
      <c r="BE16" s="29">
        <v>39905.403849999995</v>
      </c>
      <c r="BF16" s="29">
        <v>2779.2377299999998</v>
      </c>
      <c r="BG16" s="29">
        <v>2145.9018700000001</v>
      </c>
      <c r="BH16" s="29">
        <v>140.34153999999998</v>
      </c>
      <c r="BI16" s="29">
        <v>610.40656000000001</v>
      </c>
      <c r="BJ16" s="29">
        <v>99.993899999999996</v>
      </c>
      <c r="BK16" s="29">
        <v>127.74346000000001</v>
      </c>
      <c r="BL16" s="29">
        <v>0</v>
      </c>
      <c r="BM16" s="29">
        <v>5903.6250600000012</v>
      </c>
      <c r="BN16" s="29">
        <v>0</v>
      </c>
      <c r="BO16" s="29">
        <v>0</v>
      </c>
      <c r="BP16" s="29">
        <v>0</v>
      </c>
      <c r="BQ16" s="29">
        <v>0</v>
      </c>
      <c r="BR16" s="29">
        <v>0</v>
      </c>
      <c r="BS16" s="29">
        <v>0</v>
      </c>
      <c r="BT16" s="29">
        <v>0</v>
      </c>
      <c r="BU16" s="29">
        <v>0</v>
      </c>
      <c r="BV16" s="29">
        <v>114047.2261188</v>
      </c>
      <c r="BW16" s="29">
        <v>75812.030361599987</v>
      </c>
      <c r="BX16" s="29">
        <v>2597.5464900000002</v>
      </c>
      <c r="BY16" s="29">
        <v>2786.5210099999999</v>
      </c>
      <c r="BZ16" s="29">
        <v>5670.3207999999995</v>
      </c>
      <c r="CA16" s="29">
        <v>6023.8196100000014</v>
      </c>
      <c r="CB16" s="29">
        <v>25.48</v>
      </c>
      <c r="CC16" s="29">
        <v>206962.94439040002</v>
      </c>
    </row>
    <row r="17" spans="1:81" ht="15" customHeight="1" x14ac:dyDescent="0.2">
      <c r="A17" s="28" t="s">
        <v>60</v>
      </c>
      <c r="B17" s="29">
        <v>11032.903240000001</v>
      </c>
      <c r="C17" s="29">
        <v>9125.9075100000009</v>
      </c>
      <c r="D17" s="29">
        <v>1.8375599999999999</v>
      </c>
      <c r="E17" s="29">
        <v>357.69889999999998</v>
      </c>
      <c r="F17" s="29">
        <v>84</v>
      </c>
      <c r="G17" s="29">
        <v>95.500389999999996</v>
      </c>
      <c r="H17" s="29">
        <v>0</v>
      </c>
      <c r="I17" s="29">
        <v>20697.847600000005</v>
      </c>
      <c r="J17" s="29">
        <v>57174.684789999992</v>
      </c>
      <c r="K17" s="29">
        <v>37510.213879999996</v>
      </c>
      <c r="L17" s="29">
        <v>783.82331000000011</v>
      </c>
      <c r="M17" s="29">
        <v>894.12582000000009</v>
      </c>
      <c r="N17" s="29">
        <v>1222.1603399999999</v>
      </c>
      <c r="O17" s="29">
        <v>229.55376000000004</v>
      </c>
      <c r="P17" s="29">
        <v>0</v>
      </c>
      <c r="Q17" s="29">
        <v>97814.561900000001</v>
      </c>
      <c r="R17" s="29">
        <v>32335.170410000013</v>
      </c>
      <c r="S17" s="29">
        <v>24935.535827400003</v>
      </c>
      <c r="T17" s="29">
        <v>428.14993000000004</v>
      </c>
      <c r="U17" s="29">
        <v>439.53207999999995</v>
      </c>
      <c r="V17" s="29">
        <v>1175.08367</v>
      </c>
      <c r="W17" s="29">
        <v>1042.2447299999999</v>
      </c>
      <c r="X17" s="29">
        <v>146.21692000000002</v>
      </c>
      <c r="Y17" s="29">
        <v>60501.93356740001</v>
      </c>
      <c r="Z17" s="29">
        <v>50417.436861199989</v>
      </c>
      <c r="AA17" s="29">
        <v>16366.484973400004</v>
      </c>
      <c r="AB17" s="29">
        <v>526.45490999999993</v>
      </c>
      <c r="AC17" s="29">
        <v>654.60533999999984</v>
      </c>
      <c r="AD17" s="29">
        <v>765.33690999999988</v>
      </c>
      <c r="AE17" s="29">
        <v>54.230789999999999</v>
      </c>
      <c r="AF17" s="29">
        <v>0</v>
      </c>
      <c r="AG17" s="29">
        <v>68784.549784599993</v>
      </c>
      <c r="AH17" s="29">
        <v>63131.11636</v>
      </c>
      <c r="AI17" s="29">
        <v>15431.334109999993</v>
      </c>
      <c r="AJ17" s="29">
        <v>35.146920000000001</v>
      </c>
      <c r="AK17" s="29">
        <v>141.18006</v>
      </c>
      <c r="AL17" s="29">
        <v>127.45924000000001</v>
      </c>
      <c r="AM17" s="29">
        <v>59.706110000000002</v>
      </c>
      <c r="AN17" s="29">
        <v>0</v>
      </c>
      <c r="AO17" s="29">
        <v>78925.94279999999</v>
      </c>
      <c r="AP17" s="29">
        <v>18449.355910000006</v>
      </c>
      <c r="AQ17" s="29">
        <v>13883.003251599996</v>
      </c>
      <c r="AR17" s="29">
        <v>67.891960000000012</v>
      </c>
      <c r="AS17" s="29">
        <v>117.02229</v>
      </c>
      <c r="AT17" s="29">
        <v>0</v>
      </c>
      <c r="AU17" s="29">
        <v>0</v>
      </c>
      <c r="AV17" s="29">
        <v>0</v>
      </c>
      <c r="AW17" s="29">
        <v>32517.273411600003</v>
      </c>
      <c r="AX17" s="29">
        <v>42484.964209999991</v>
      </c>
      <c r="AY17" s="29">
        <v>25129.667850600006</v>
      </c>
      <c r="AZ17" s="29">
        <v>722.94087999999999</v>
      </c>
      <c r="BA17" s="29">
        <v>680.40174999999999</v>
      </c>
      <c r="BB17" s="29">
        <v>2469.3503800000003</v>
      </c>
      <c r="BC17" s="29">
        <v>1729.3218200000001</v>
      </c>
      <c r="BD17" s="29">
        <v>42.067830000000001</v>
      </c>
      <c r="BE17" s="29">
        <v>73258.714720599994</v>
      </c>
      <c r="BF17" s="29">
        <v>313.06124000000005</v>
      </c>
      <c r="BG17" s="29">
        <v>509.06764999999996</v>
      </c>
      <c r="BH17" s="29">
        <v>0</v>
      </c>
      <c r="BI17" s="29">
        <v>121.63708</v>
      </c>
      <c r="BJ17" s="29">
        <v>0</v>
      </c>
      <c r="BK17" s="29">
        <v>86.148899999999998</v>
      </c>
      <c r="BL17" s="29">
        <v>0</v>
      </c>
      <c r="BM17" s="29">
        <v>1029.9148699999998</v>
      </c>
      <c r="BN17" s="29">
        <v>0</v>
      </c>
      <c r="BO17" s="29">
        <v>190.38739999999999</v>
      </c>
      <c r="BP17" s="29">
        <v>0</v>
      </c>
      <c r="BQ17" s="29">
        <v>0</v>
      </c>
      <c r="BR17" s="29">
        <v>0</v>
      </c>
      <c r="BS17" s="29">
        <v>0</v>
      </c>
      <c r="BT17" s="29">
        <v>0</v>
      </c>
      <c r="BU17" s="29">
        <v>190.38739999999999</v>
      </c>
      <c r="BV17" s="29">
        <v>275338.69302120002</v>
      </c>
      <c r="BW17" s="29">
        <v>143081.60245300003</v>
      </c>
      <c r="BX17" s="29">
        <v>2566.2454699999998</v>
      </c>
      <c r="BY17" s="29">
        <v>3406.2033199999996</v>
      </c>
      <c r="BZ17" s="29">
        <v>5843.3905400000003</v>
      </c>
      <c r="CA17" s="29">
        <v>3296.7065000000002</v>
      </c>
      <c r="CB17" s="29">
        <v>188.28475000000003</v>
      </c>
      <c r="CC17" s="29">
        <v>433721.12605419999</v>
      </c>
    </row>
    <row r="18" spans="1:81" ht="15" customHeight="1" x14ac:dyDescent="0.2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154.62858</v>
      </c>
      <c r="K18" s="29">
        <v>43.971080000000001</v>
      </c>
      <c r="L18" s="29">
        <v>8.9819999999999993</v>
      </c>
      <c r="M18" s="29">
        <v>0</v>
      </c>
      <c r="N18" s="29">
        <v>0</v>
      </c>
      <c r="O18" s="29">
        <v>0</v>
      </c>
      <c r="P18" s="29">
        <v>0</v>
      </c>
      <c r="Q18" s="29">
        <v>207.58166</v>
      </c>
      <c r="R18" s="29">
        <v>0</v>
      </c>
      <c r="S18" s="29">
        <v>249.91140239999999</v>
      </c>
      <c r="T18" s="29">
        <v>0</v>
      </c>
      <c r="U18" s="29">
        <v>0</v>
      </c>
      <c r="V18" s="29">
        <v>0</v>
      </c>
      <c r="W18" s="29">
        <v>0</v>
      </c>
      <c r="X18" s="29">
        <v>289.60000000000002</v>
      </c>
      <c r="Y18" s="29">
        <v>539.51140239999995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1.6739900000000001</v>
      </c>
      <c r="AL18" s="29">
        <v>0</v>
      </c>
      <c r="AM18" s="29">
        <v>0</v>
      </c>
      <c r="AN18" s="29">
        <v>0</v>
      </c>
      <c r="AO18" s="29">
        <v>1.6739900000000001</v>
      </c>
      <c r="AP18" s="29">
        <v>0</v>
      </c>
      <c r="AQ18" s="29">
        <v>221.15552000000002</v>
      </c>
      <c r="AR18" s="29">
        <v>0</v>
      </c>
      <c r="AS18" s="29">
        <v>13.985910000000001</v>
      </c>
      <c r="AT18" s="29">
        <v>0</v>
      </c>
      <c r="AU18" s="29">
        <v>0</v>
      </c>
      <c r="AV18" s="29">
        <v>0</v>
      </c>
      <c r="AW18" s="29">
        <v>235.14143000000001</v>
      </c>
      <c r="AX18" s="29">
        <v>86.661010000000005</v>
      </c>
      <c r="AY18" s="29">
        <v>449.05102000000011</v>
      </c>
      <c r="AZ18" s="29">
        <v>28.38796</v>
      </c>
      <c r="BA18" s="29">
        <v>21.390669999999997</v>
      </c>
      <c r="BB18" s="29">
        <v>0</v>
      </c>
      <c r="BC18" s="29">
        <v>0</v>
      </c>
      <c r="BD18" s="29">
        <v>0</v>
      </c>
      <c r="BE18" s="29">
        <v>585.49066000000016</v>
      </c>
      <c r="BF18" s="29">
        <v>0</v>
      </c>
      <c r="BG18" s="29">
        <v>35.725490000000001</v>
      </c>
      <c r="BH18" s="29">
        <v>0</v>
      </c>
      <c r="BI18" s="29">
        <v>153.36162999999999</v>
      </c>
      <c r="BJ18" s="29">
        <v>0</v>
      </c>
      <c r="BK18" s="29">
        <v>0</v>
      </c>
      <c r="BL18" s="29">
        <v>0</v>
      </c>
      <c r="BM18" s="29">
        <v>189.08712</v>
      </c>
      <c r="BN18" s="29">
        <v>0</v>
      </c>
      <c r="BO18" s="29">
        <v>0</v>
      </c>
      <c r="BP18" s="29">
        <v>0</v>
      </c>
      <c r="BQ18" s="29">
        <v>0</v>
      </c>
      <c r="BR18" s="29">
        <v>0</v>
      </c>
      <c r="BS18" s="29">
        <v>0</v>
      </c>
      <c r="BT18" s="29">
        <v>0</v>
      </c>
      <c r="BU18" s="29">
        <v>0</v>
      </c>
      <c r="BV18" s="29">
        <v>241.28959</v>
      </c>
      <c r="BW18" s="29">
        <v>999.81451240000013</v>
      </c>
      <c r="BX18" s="29">
        <v>37.369959999999999</v>
      </c>
      <c r="BY18" s="29">
        <v>190.41219999999998</v>
      </c>
      <c r="BZ18" s="29">
        <v>0</v>
      </c>
      <c r="CA18" s="29">
        <v>0</v>
      </c>
      <c r="CB18" s="29">
        <v>289.60000000000002</v>
      </c>
      <c r="CC18" s="29">
        <v>1758.4862624</v>
      </c>
    </row>
    <row r="19" spans="1:81" ht="15" customHeight="1" x14ac:dyDescent="0.2">
      <c r="A19" s="28" t="s">
        <v>62</v>
      </c>
      <c r="B19" s="29">
        <v>4750.1483800000005</v>
      </c>
      <c r="C19" s="29">
        <v>4017.4972499999999</v>
      </c>
      <c r="D19" s="29">
        <v>44.600819999999999</v>
      </c>
      <c r="E19" s="29">
        <v>56.165250000000007</v>
      </c>
      <c r="F19" s="29">
        <v>56.396370000000005</v>
      </c>
      <c r="G19" s="29">
        <v>56.158859999999997</v>
      </c>
      <c r="H19" s="29">
        <v>0</v>
      </c>
      <c r="I19" s="29">
        <v>8980.9669300000005</v>
      </c>
      <c r="J19" s="29">
        <v>29982.245799199991</v>
      </c>
      <c r="K19" s="29">
        <v>18208.068378799999</v>
      </c>
      <c r="L19" s="29">
        <v>254.45908000000006</v>
      </c>
      <c r="M19" s="29">
        <v>229.96516999999997</v>
      </c>
      <c r="N19" s="29">
        <v>608.06256999999982</v>
      </c>
      <c r="O19" s="29">
        <v>732.1413500000001</v>
      </c>
      <c r="P19" s="29">
        <v>1450.8701000000001</v>
      </c>
      <c r="Q19" s="29">
        <v>51465.81244799999</v>
      </c>
      <c r="R19" s="29">
        <v>16877.708292399999</v>
      </c>
      <c r="S19" s="29">
        <v>13040.069026799996</v>
      </c>
      <c r="T19" s="29">
        <v>189.11339999999998</v>
      </c>
      <c r="U19" s="29">
        <v>234.02991</v>
      </c>
      <c r="V19" s="29">
        <v>3696.0906712000001</v>
      </c>
      <c r="W19" s="29">
        <v>4012.5576200000005</v>
      </c>
      <c r="X19" s="29">
        <v>1732.1704499999998</v>
      </c>
      <c r="Y19" s="29">
        <v>39781.739370399991</v>
      </c>
      <c r="Z19" s="29">
        <v>12238.769050199997</v>
      </c>
      <c r="AA19" s="29">
        <v>7464.6610586000033</v>
      </c>
      <c r="AB19" s="29">
        <v>600.83753999999988</v>
      </c>
      <c r="AC19" s="29">
        <v>213.03791000000001</v>
      </c>
      <c r="AD19" s="29">
        <v>696.7432</v>
      </c>
      <c r="AE19" s="29">
        <v>0</v>
      </c>
      <c r="AF19" s="29">
        <v>0</v>
      </c>
      <c r="AG19" s="29">
        <v>21214.0487588</v>
      </c>
      <c r="AH19" s="29">
        <v>8503.8600000000024</v>
      </c>
      <c r="AI19" s="29">
        <v>6716.6152338000002</v>
      </c>
      <c r="AJ19" s="29">
        <v>35.59825</v>
      </c>
      <c r="AK19" s="29">
        <v>107.46526999999999</v>
      </c>
      <c r="AL19" s="29">
        <v>195.87548000000001</v>
      </c>
      <c r="AM19" s="29">
        <v>0</v>
      </c>
      <c r="AN19" s="29">
        <v>0</v>
      </c>
      <c r="AO19" s="29">
        <v>15559.414233800004</v>
      </c>
      <c r="AP19" s="29">
        <v>5185.2031099999995</v>
      </c>
      <c r="AQ19" s="29">
        <v>3571.3260399999999</v>
      </c>
      <c r="AR19" s="29">
        <v>8.5072800000000015</v>
      </c>
      <c r="AS19" s="29">
        <v>34.673199999999994</v>
      </c>
      <c r="AT19" s="29">
        <v>30.000349999999997</v>
      </c>
      <c r="AU19" s="29">
        <v>0</v>
      </c>
      <c r="AV19" s="29">
        <v>0</v>
      </c>
      <c r="AW19" s="29">
        <v>8829.7099799999978</v>
      </c>
      <c r="AX19" s="29">
        <v>14838.369534000003</v>
      </c>
      <c r="AY19" s="29">
        <v>12436.697770000002</v>
      </c>
      <c r="AZ19" s="29">
        <v>336.55577</v>
      </c>
      <c r="BA19" s="29">
        <v>210.35156000000001</v>
      </c>
      <c r="BB19" s="29">
        <v>827.91706720000002</v>
      </c>
      <c r="BC19" s="29">
        <v>817.81676000000004</v>
      </c>
      <c r="BD19" s="29">
        <v>62.491419999999998</v>
      </c>
      <c r="BE19" s="29">
        <v>29530.199881200002</v>
      </c>
      <c r="BF19" s="29">
        <v>867.82935999999995</v>
      </c>
      <c r="BG19" s="29">
        <v>2893.1265044000002</v>
      </c>
      <c r="BH19" s="29">
        <v>57.368940000000002</v>
      </c>
      <c r="BI19" s="29">
        <v>111.25221999999999</v>
      </c>
      <c r="BJ19" s="29">
        <v>235.26775000000001</v>
      </c>
      <c r="BK19" s="29">
        <v>62.063720000000004</v>
      </c>
      <c r="BL19" s="29">
        <v>0</v>
      </c>
      <c r="BM19" s="29">
        <v>4226.9084943999997</v>
      </c>
      <c r="BN19" s="29">
        <v>0</v>
      </c>
      <c r="BO19" s="29">
        <v>0</v>
      </c>
      <c r="BP19" s="29">
        <v>41.402190000000004</v>
      </c>
      <c r="BQ19" s="29">
        <v>0</v>
      </c>
      <c r="BR19" s="29">
        <v>0</v>
      </c>
      <c r="BS19" s="29">
        <v>0</v>
      </c>
      <c r="BT19" s="29">
        <v>0</v>
      </c>
      <c r="BU19" s="29">
        <v>41.402190000000004</v>
      </c>
      <c r="BV19" s="29">
        <v>93244.133525799989</v>
      </c>
      <c r="BW19" s="29">
        <v>68348.061262400006</v>
      </c>
      <c r="BX19" s="29">
        <v>1568.44327</v>
      </c>
      <c r="BY19" s="29">
        <v>1196.94049</v>
      </c>
      <c r="BZ19" s="29">
        <v>6346.3534583999999</v>
      </c>
      <c r="CA19" s="29">
        <v>5680.7383100000006</v>
      </c>
      <c r="CB19" s="29">
        <v>3245.5319699999995</v>
      </c>
      <c r="CC19" s="29">
        <v>179630.20228659996</v>
      </c>
    </row>
    <row r="20" spans="1:81" ht="15" customHeight="1" x14ac:dyDescent="0.2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184.70713000000001</v>
      </c>
      <c r="K20" s="29">
        <v>163.77992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348.48705000000001</v>
      </c>
      <c r="R20" s="29">
        <v>110.29832999999999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110.29832999999999</v>
      </c>
      <c r="Z20" s="29">
        <v>143.65837999999999</v>
      </c>
      <c r="AA20" s="29">
        <v>20.931099999999997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164.58947999999998</v>
      </c>
      <c r="AH20" s="29">
        <v>14.12236</v>
      </c>
      <c r="AI20" s="29">
        <v>15.730229999999999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29.852589999999999</v>
      </c>
      <c r="AP20" s="29">
        <v>66</v>
      </c>
      <c r="AQ20" s="29">
        <v>37.392180000000003</v>
      </c>
      <c r="AR20" s="29">
        <v>0</v>
      </c>
      <c r="AS20" s="29">
        <v>0</v>
      </c>
      <c r="AT20" s="29">
        <v>0</v>
      </c>
      <c r="AU20" s="29">
        <v>0</v>
      </c>
      <c r="AV20" s="29">
        <v>0</v>
      </c>
      <c r="AW20" s="29">
        <v>103.39218</v>
      </c>
      <c r="AX20" s="29">
        <v>286.5652</v>
      </c>
      <c r="AY20" s="29">
        <v>91.086339999999993</v>
      </c>
      <c r="AZ20" s="29">
        <v>0</v>
      </c>
      <c r="BA20" s="29">
        <v>14.690940000000001</v>
      </c>
      <c r="BB20" s="29">
        <v>0</v>
      </c>
      <c r="BC20" s="29">
        <v>0</v>
      </c>
      <c r="BD20" s="29">
        <v>0</v>
      </c>
      <c r="BE20" s="29">
        <v>392.34248000000002</v>
      </c>
      <c r="BF20" s="29">
        <v>0</v>
      </c>
      <c r="BG20" s="29">
        <v>9.0055499999999995</v>
      </c>
      <c r="BH20" s="29">
        <v>0</v>
      </c>
      <c r="BI20" s="29">
        <v>38.180570000000003</v>
      </c>
      <c r="BJ20" s="29">
        <v>0</v>
      </c>
      <c r="BK20" s="29">
        <v>0</v>
      </c>
      <c r="BL20" s="29">
        <v>0</v>
      </c>
      <c r="BM20" s="29">
        <v>47.186120000000003</v>
      </c>
      <c r="BN20" s="29">
        <v>0</v>
      </c>
      <c r="BO20" s="29">
        <v>19.240569999999998</v>
      </c>
      <c r="BP20" s="29">
        <v>0</v>
      </c>
      <c r="BQ20" s="29">
        <v>0</v>
      </c>
      <c r="BR20" s="29">
        <v>0</v>
      </c>
      <c r="BS20" s="29">
        <v>0</v>
      </c>
      <c r="BT20" s="29">
        <v>0</v>
      </c>
      <c r="BU20" s="29">
        <v>19.240569999999998</v>
      </c>
      <c r="BV20" s="29">
        <v>805.35140000000001</v>
      </c>
      <c r="BW20" s="29">
        <v>357.16588999999993</v>
      </c>
      <c r="BX20" s="29">
        <v>0</v>
      </c>
      <c r="BY20" s="29">
        <v>52.871510000000001</v>
      </c>
      <c r="BZ20" s="29">
        <v>0</v>
      </c>
      <c r="CA20" s="29">
        <v>0</v>
      </c>
      <c r="CB20" s="29">
        <v>0</v>
      </c>
      <c r="CC20" s="29">
        <v>1215.3887999999999</v>
      </c>
    </row>
    <row r="21" spans="1:81" ht="15" customHeight="1" x14ac:dyDescent="0.2">
      <c r="A21" s="28" t="s">
        <v>64</v>
      </c>
      <c r="B21" s="29">
        <v>0</v>
      </c>
      <c r="C21" s="29">
        <v>9.1819299999999995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9.1819299999999995</v>
      </c>
      <c r="J21" s="29">
        <v>438.57123999999999</v>
      </c>
      <c r="K21" s="29">
        <v>505.82963000000001</v>
      </c>
      <c r="L21" s="29">
        <v>0</v>
      </c>
      <c r="M21" s="29">
        <v>0</v>
      </c>
      <c r="N21" s="29">
        <v>0</v>
      </c>
      <c r="O21" s="29">
        <v>56.833169999999996</v>
      </c>
      <c r="P21" s="29">
        <v>0</v>
      </c>
      <c r="Q21" s="29">
        <v>1001.2340399999999</v>
      </c>
      <c r="R21" s="29">
        <v>1487.86301</v>
      </c>
      <c r="S21" s="29">
        <v>143.57904000000002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1631.4420500000001</v>
      </c>
      <c r="Z21" s="29">
        <v>72.988119999999995</v>
      </c>
      <c r="AA21" s="29">
        <v>46.997120000000002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119.98524</v>
      </c>
      <c r="AH21" s="29">
        <v>0</v>
      </c>
      <c r="AI21" s="29">
        <v>37.092460000000003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37.092460000000003</v>
      </c>
      <c r="AP21" s="29">
        <v>693.48802000000001</v>
      </c>
      <c r="AQ21" s="29">
        <v>43.774650000000001</v>
      </c>
      <c r="AR21" s="29">
        <v>0</v>
      </c>
      <c r="AS21" s="29">
        <v>0</v>
      </c>
      <c r="AT21" s="29">
        <v>0</v>
      </c>
      <c r="AU21" s="29">
        <v>0</v>
      </c>
      <c r="AV21" s="29">
        <v>0</v>
      </c>
      <c r="AW21" s="29">
        <v>737.26266999999996</v>
      </c>
      <c r="AX21" s="29">
        <v>753.17304999999988</v>
      </c>
      <c r="AY21" s="29">
        <v>395.49344999999994</v>
      </c>
      <c r="AZ21" s="29">
        <v>0</v>
      </c>
      <c r="BA21" s="29">
        <v>9.5895799999999998</v>
      </c>
      <c r="BB21" s="29">
        <v>0</v>
      </c>
      <c r="BC21" s="29">
        <v>0</v>
      </c>
      <c r="BD21" s="29">
        <v>0</v>
      </c>
      <c r="BE21" s="29">
        <v>1158.2560799999999</v>
      </c>
      <c r="BF21" s="29">
        <v>11.563540000000001</v>
      </c>
      <c r="BG21" s="29">
        <v>69.227779999999996</v>
      </c>
      <c r="BH21" s="29">
        <v>91.298450000000003</v>
      </c>
      <c r="BI21" s="29">
        <v>0</v>
      </c>
      <c r="BJ21" s="29">
        <v>0</v>
      </c>
      <c r="BK21" s="29">
        <v>0</v>
      </c>
      <c r="BL21" s="29">
        <v>0</v>
      </c>
      <c r="BM21" s="29">
        <v>172.08976999999999</v>
      </c>
      <c r="BN21" s="29">
        <v>0</v>
      </c>
      <c r="BO21" s="29">
        <v>0</v>
      </c>
      <c r="BP21" s="29">
        <v>0</v>
      </c>
      <c r="BQ21" s="29">
        <v>0</v>
      </c>
      <c r="BR21" s="29">
        <v>0</v>
      </c>
      <c r="BS21" s="29">
        <v>0</v>
      </c>
      <c r="BT21" s="29">
        <v>0</v>
      </c>
      <c r="BU21" s="29">
        <v>0</v>
      </c>
      <c r="BV21" s="29">
        <v>3457.64698</v>
      </c>
      <c r="BW21" s="29">
        <v>1251.1760599999998</v>
      </c>
      <c r="BX21" s="29">
        <v>91.298450000000003</v>
      </c>
      <c r="BY21" s="29">
        <v>9.5895799999999998</v>
      </c>
      <c r="BZ21" s="29">
        <v>0</v>
      </c>
      <c r="CA21" s="29">
        <v>56.833169999999996</v>
      </c>
      <c r="CB21" s="29">
        <v>0</v>
      </c>
      <c r="CC21" s="29">
        <v>4866.5442399999993</v>
      </c>
    </row>
    <row r="22" spans="1:81" ht="15" customHeight="1" x14ac:dyDescent="0.2">
      <c r="A22" s="28" t="s">
        <v>65</v>
      </c>
      <c r="B22" s="29">
        <v>1193.5494800000001</v>
      </c>
      <c r="C22" s="29">
        <v>1668.6788000000001</v>
      </c>
      <c r="D22" s="29">
        <v>0</v>
      </c>
      <c r="E22" s="29">
        <v>6.3170699999999993</v>
      </c>
      <c r="F22" s="29">
        <v>0</v>
      </c>
      <c r="G22" s="29">
        <v>0</v>
      </c>
      <c r="H22" s="29">
        <v>0</v>
      </c>
      <c r="I22" s="29">
        <v>2868.5453500000003</v>
      </c>
      <c r="J22" s="29">
        <v>10050.910519999998</v>
      </c>
      <c r="K22" s="29">
        <v>5635.5319012</v>
      </c>
      <c r="L22" s="29">
        <v>84.750079999999983</v>
      </c>
      <c r="M22" s="29">
        <v>592.80416000000002</v>
      </c>
      <c r="N22" s="29">
        <v>25.147629999999999</v>
      </c>
      <c r="O22" s="29">
        <v>0</v>
      </c>
      <c r="P22" s="29">
        <v>0</v>
      </c>
      <c r="Q22" s="29">
        <v>16389.144291199998</v>
      </c>
      <c r="R22" s="29">
        <v>4284.5192599999991</v>
      </c>
      <c r="S22" s="29">
        <v>1829.6754700000001</v>
      </c>
      <c r="T22" s="29">
        <v>54.580369999999995</v>
      </c>
      <c r="U22" s="29">
        <v>9.8309800000000003</v>
      </c>
      <c r="V22" s="29">
        <v>181.63713999999999</v>
      </c>
      <c r="W22" s="29">
        <v>51.860889999999998</v>
      </c>
      <c r="X22" s="29">
        <v>42.748249999999999</v>
      </c>
      <c r="Y22" s="29">
        <v>6454.852359999998</v>
      </c>
      <c r="Z22" s="29">
        <v>1931.1054399999996</v>
      </c>
      <c r="AA22" s="29">
        <v>1560.4812099999999</v>
      </c>
      <c r="AB22" s="29">
        <v>117.92563</v>
      </c>
      <c r="AC22" s="29">
        <v>6.9553500000000001</v>
      </c>
      <c r="AD22" s="29">
        <v>0</v>
      </c>
      <c r="AE22" s="29">
        <v>0</v>
      </c>
      <c r="AF22" s="29">
        <v>0</v>
      </c>
      <c r="AG22" s="29">
        <v>3616.4676299999996</v>
      </c>
      <c r="AH22" s="29">
        <v>2418.5236400000008</v>
      </c>
      <c r="AI22" s="29">
        <v>1365.8995400000001</v>
      </c>
      <c r="AJ22" s="29">
        <v>5.3573000000000004</v>
      </c>
      <c r="AK22" s="29">
        <v>41.708400000000005</v>
      </c>
      <c r="AL22" s="29">
        <v>0</v>
      </c>
      <c r="AM22" s="29">
        <v>0</v>
      </c>
      <c r="AN22" s="29">
        <v>0</v>
      </c>
      <c r="AO22" s="29">
        <v>3831.4888800000008</v>
      </c>
      <c r="AP22" s="29">
        <v>666.99829999999997</v>
      </c>
      <c r="AQ22" s="29">
        <v>1370.2518300000002</v>
      </c>
      <c r="AR22" s="29">
        <v>1.1439999999999999</v>
      </c>
      <c r="AS22" s="29">
        <v>51.891210000000008</v>
      </c>
      <c r="AT22" s="29">
        <v>0</v>
      </c>
      <c r="AU22" s="29">
        <v>0</v>
      </c>
      <c r="AV22" s="29">
        <v>0</v>
      </c>
      <c r="AW22" s="29">
        <v>2090.2853400000004</v>
      </c>
      <c r="AX22" s="29">
        <v>7264.3783199999998</v>
      </c>
      <c r="AY22" s="29">
        <v>4398.51404</v>
      </c>
      <c r="AZ22" s="29">
        <v>40.477869999999996</v>
      </c>
      <c r="BA22" s="29">
        <v>120.61448999999999</v>
      </c>
      <c r="BB22" s="29">
        <v>85.080669999999998</v>
      </c>
      <c r="BC22" s="29">
        <v>64.357889999999998</v>
      </c>
      <c r="BD22" s="29">
        <v>0</v>
      </c>
      <c r="BE22" s="29">
        <v>11973.423279999999</v>
      </c>
      <c r="BF22" s="29">
        <v>705.86166000000003</v>
      </c>
      <c r="BG22" s="29">
        <v>880.0809999999999</v>
      </c>
      <c r="BH22" s="29">
        <v>19.864840000000001</v>
      </c>
      <c r="BI22" s="29">
        <v>98.667580000000001</v>
      </c>
      <c r="BJ22" s="29">
        <v>461.42733559999999</v>
      </c>
      <c r="BK22" s="29">
        <v>0</v>
      </c>
      <c r="BL22" s="29">
        <v>0</v>
      </c>
      <c r="BM22" s="29">
        <v>2165.9024156</v>
      </c>
      <c r="BN22" s="29">
        <v>0</v>
      </c>
      <c r="BO22" s="29">
        <v>3.1692</v>
      </c>
      <c r="BP22" s="29">
        <v>0</v>
      </c>
      <c r="BQ22" s="29">
        <v>0</v>
      </c>
      <c r="BR22" s="29">
        <v>0</v>
      </c>
      <c r="BS22" s="29">
        <v>0</v>
      </c>
      <c r="BT22" s="29">
        <v>0</v>
      </c>
      <c r="BU22" s="29">
        <v>3.1692</v>
      </c>
      <c r="BV22" s="29">
        <v>28515.846619999993</v>
      </c>
      <c r="BW22" s="29">
        <v>18712.282991199998</v>
      </c>
      <c r="BX22" s="29">
        <v>324.10009000000002</v>
      </c>
      <c r="BY22" s="29">
        <v>928.78923999999984</v>
      </c>
      <c r="BZ22" s="29">
        <v>753.29277559999991</v>
      </c>
      <c r="CA22" s="29">
        <v>116.21878</v>
      </c>
      <c r="CB22" s="29">
        <v>42.748249999999999</v>
      </c>
      <c r="CC22" s="29">
        <v>49393.278746800002</v>
      </c>
    </row>
    <row r="23" spans="1:81" ht="15" customHeight="1" x14ac:dyDescent="0.2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119.1677</v>
      </c>
      <c r="K23" s="29">
        <v>16.683959999999999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135.85165999999998</v>
      </c>
      <c r="R23" s="29">
        <v>0</v>
      </c>
      <c r="S23" s="29">
        <v>22.694669999999999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22.694669999999999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9">
        <v>0</v>
      </c>
      <c r="AS23" s="29">
        <v>0</v>
      </c>
      <c r="AT23" s="29">
        <v>0</v>
      </c>
      <c r="AU23" s="29">
        <v>0</v>
      </c>
      <c r="AV23" s="29">
        <v>0</v>
      </c>
      <c r="AW23" s="29">
        <v>0</v>
      </c>
      <c r="AX23" s="29">
        <v>14.40513</v>
      </c>
      <c r="AY23" s="29">
        <v>196.15741999999997</v>
      </c>
      <c r="AZ23" s="29">
        <v>0</v>
      </c>
      <c r="BA23" s="29">
        <v>7.0023100000000005</v>
      </c>
      <c r="BB23" s="29">
        <v>0</v>
      </c>
      <c r="BC23" s="29">
        <v>0</v>
      </c>
      <c r="BD23" s="29">
        <v>0</v>
      </c>
      <c r="BE23" s="29">
        <v>217.56485999999998</v>
      </c>
      <c r="BF23" s="29">
        <v>0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9">
        <v>0</v>
      </c>
      <c r="BM23" s="29">
        <v>0</v>
      </c>
      <c r="BN23" s="29">
        <v>0</v>
      </c>
      <c r="BO23" s="29">
        <v>0</v>
      </c>
      <c r="BP23" s="29">
        <v>0</v>
      </c>
      <c r="BQ23" s="29">
        <v>0</v>
      </c>
      <c r="BR23" s="29">
        <v>0</v>
      </c>
      <c r="BS23" s="29">
        <v>0</v>
      </c>
      <c r="BT23" s="29">
        <v>0</v>
      </c>
      <c r="BU23" s="29">
        <v>0</v>
      </c>
      <c r="BV23" s="29">
        <v>133.57283000000001</v>
      </c>
      <c r="BW23" s="29">
        <v>235.53604999999999</v>
      </c>
      <c r="BX23" s="29">
        <v>0</v>
      </c>
      <c r="BY23" s="29">
        <v>7.0023100000000005</v>
      </c>
      <c r="BZ23" s="29">
        <v>0</v>
      </c>
      <c r="CA23" s="29">
        <v>0</v>
      </c>
      <c r="CB23" s="29">
        <v>0</v>
      </c>
      <c r="CC23" s="29">
        <v>376.11118999999997</v>
      </c>
    </row>
    <row r="24" spans="1:81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9">
        <v>0</v>
      </c>
      <c r="BM24" s="29">
        <v>0</v>
      </c>
      <c r="BN24" s="29">
        <v>0</v>
      </c>
      <c r="BO24" s="29">
        <v>0</v>
      </c>
      <c r="BP24" s="29">
        <v>0</v>
      </c>
      <c r="BQ24" s="29">
        <v>0</v>
      </c>
      <c r="BR24" s="29">
        <v>0</v>
      </c>
      <c r="BS24" s="29">
        <v>0</v>
      </c>
      <c r="BT24" s="29">
        <v>0</v>
      </c>
      <c r="BU24" s="29">
        <v>0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0</v>
      </c>
    </row>
    <row r="25" spans="1:81" s="22" customFormat="1" ht="15" customHeight="1" x14ac:dyDescent="0.25">
      <c r="A25" s="28" t="s">
        <v>68</v>
      </c>
      <c r="B25" s="29">
        <v>0</v>
      </c>
      <c r="C25" s="29">
        <v>13.294559999999999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13.294559999999999</v>
      </c>
      <c r="J25" s="29">
        <v>7.4197100000000002</v>
      </c>
      <c r="K25" s="29">
        <v>44.909219999999991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52.328929999999993</v>
      </c>
      <c r="R25" s="29">
        <v>0</v>
      </c>
      <c r="S25" s="29">
        <v>16.436820000000001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16.436820000000001</v>
      </c>
      <c r="Z25" s="29">
        <v>9.419319999999999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9.419319999999999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4.1016599999999999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>
        <v>4.1016599999999999</v>
      </c>
      <c r="AX25" s="29">
        <v>0</v>
      </c>
      <c r="AY25" s="29">
        <v>6.9184200000000002</v>
      </c>
      <c r="AZ25" s="29">
        <v>0</v>
      </c>
      <c r="BA25" s="29">
        <v>0</v>
      </c>
      <c r="BB25" s="29">
        <v>0</v>
      </c>
      <c r="BC25" s="29">
        <v>0</v>
      </c>
      <c r="BD25" s="29">
        <v>0</v>
      </c>
      <c r="BE25" s="29">
        <v>6.9184200000000002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9">
        <v>0</v>
      </c>
      <c r="BM25" s="29">
        <v>0</v>
      </c>
      <c r="BN25" s="29">
        <v>0</v>
      </c>
      <c r="BO25" s="29">
        <v>0</v>
      </c>
      <c r="BP25" s="29">
        <v>0</v>
      </c>
      <c r="BQ25" s="29">
        <v>0</v>
      </c>
      <c r="BR25" s="29">
        <v>0</v>
      </c>
      <c r="BS25" s="29">
        <v>0</v>
      </c>
      <c r="BT25" s="29">
        <v>0</v>
      </c>
      <c r="BU25" s="29">
        <v>0</v>
      </c>
      <c r="BV25" s="29">
        <v>16.839030000000001</v>
      </c>
      <c r="BW25" s="29">
        <v>85.660679999999985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102.49970999999998</v>
      </c>
    </row>
    <row r="26" spans="1:81" s="22" customFormat="1" ht="15" customHeight="1" x14ac:dyDescent="0.25">
      <c r="A26" s="401" t="s">
        <v>81</v>
      </c>
      <c r="B26" s="32">
        <v>135811.96422159998</v>
      </c>
      <c r="C26" s="32">
        <v>94592.784931600007</v>
      </c>
      <c r="D26" s="32">
        <v>1265.8763300000001</v>
      </c>
      <c r="E26" s="32">
        <v>2953.5271599999996</v>
      </c>
      <c r="F26" s="32">
        <v>616.41518000000008</v>
      </c>
      <c r="G26" s="32">
        <v>602.12155999999993</v>
      </c>
      <c r="H26" s="32">
        <v>1052.78963</v>
      </c>
      <c r="I26" s="32">
        <v>236895.47901320001</v>
      </c>
      <c r="J26" s="32">
        <v>881367.34077739983</v>
      </c>
      <c r="K26" s="32">
        <v>392303.75430879986</v>
      </c>
      <c r="L26" s="32">
        <v>8846.9373999999989</v>
      </c>
      <c r="M26" s="32">
        <v>9269.5035999999982</v>
      </c>
      <c r="N26" s="32">
        <v>13117.3924744</v>
      </c>
      <c r="O26" s="32">
        <v>9090.7225299999991</v>
      </c>
      <c r="P26" s="32">
        <v>14508.85096</v>
      </c>
      <c r="Q26" s="32">
        <v>1328504.5020506</v>
      </c>
      <c r="R26" s="32">
        <v>494541.57857320004</v>
      </c>
      <c r="S26" s="32">
        <v>228796.20625019999</v>
      </c>
      <c r="T26" s="32">
        <v>11858.131539999998</v>
      </c>
      <c r="U26" s="32">
        <v>4889.5644899999998</v>
      </c>
      <c r="V26" s="32">
        <v>18464.576238000001</v>
      </c>
      <c r="W26" s="32">
        <v>33518.810661000003</v>
      </c>
      <c r="X26" s="32">
        <v>40440.985209999984</v>
      </c>
      <c r="Y26" s="32">
        <v>832509.85296239983</v>
      </c>
      <c r="Z26" s="32">
        <v>301089.73599239992</v>
      </c>
      <c r="AA26" s="32">
        <v>112854.79567320002</v>
      </c>
      <c r="AB26" s="32">
        <v>6930.511059999998</v>
      </c>
      <c r="AC26" s="32">
        <v>4128.6096099999995</v>
      </c>
      <c r="AD26" s="32">
        <v>4303.9076700000005</v>
      </c>
      <c r="AE26" s="32">
        <v>1244.12637</v>
      </c>
      <c r="AF26" s="32">
        <v>3292.4512799999984</v>
      </c>
      <c r="AG26" s="32">
        <v>433844.13765560003</v>
      </c>
      <c r="AH26" s="32">
        <v>288916.79585999995</v>
      </c>
      <c r="AI26" s="32">
        <v>100155.62223379998</v>
      </c>
      <c r="AJ26" s="32">
        <v>992.06092000000001</v>
      </c>
      <c r="AK26" s="32">
        <v>1393.6221399999999</v>
      </c>
      <c r="AL26" s="32">
        <v>1632.7522299999998</v>
      </c>
      <c r="AM26" s="32">
        <v>681.48998999999992</v>
      </c>
      <c r="AN26" s="32">
        <v>1612.71783</v>
      </c>
      <c r="AO26" s="32">
        <v>395385.06120379997</v>
      </c>
      <c r="AP26" s="32">
        <v>153502.41708420002</v>
      </c>
      <c r="AQ26" s="32">
        <v>108553.4718954</v>
      </c>
      <c r="AR26" s="32">
        <v>638.86913000000015</v>
      </c>
      <c r="AS26" s="32">
        <v>1817.8777499999999</v>
      </c>
      <c r="AT26" s="32">
        <v>456.63041999999996</v>
      </c>
      <c r="AU26" s="32">
        <v>66.08914</v>
      </c>
      <c r="AV26" s="32">
        <v>1269.74791</v>
      </c>
      <c r="AW26" s="32">
        <v>266305.10332960001</v>
      </c>
      <c r="AX26" s="32">
        <v>504916.1611022001</v>
      </c>
      <c r="AY26" s="32">
        <v>264557.64325000002</v>
      </c>
      <c r="AZ26" s="32">
        <v>5354.5071799999996</v>
      </c>
      <c r="BA26" s="32">
        <v>9499.0775251999985</v>
      </c>
      <c r="BB26" s="32">
        <v>6549.6894112</v>
      </c>
      <c r="BC26" s="32">
        <v>7770.7348727999997</v>
      </c>
      <c r="BD26" s="32">
        <v>8033.3923800000011</v>
      </c>
      <c r="BE26" s="32">
        <v>806681.20572139998</v>
      </c>
      <c r="BF26" s="32">
        <v>31607.025689999995</v>
      </c>
      <c r="BG26" s="32">
        <v>31810.7890744</v>
      </c>
      <c r="BH26" s="32">
        <v>1361.70796</v>
      </c>
      <c r="BI26" s="32">
        <v>6521.9100400000016</v>
      </c>
      <c r="BJ26" s="32">
        <v>4723.0863856000005</v>
      </c>
      <c r="BK26" s="32">
        <v>1602.5827099999999</v>
      </c>
      <c r="BL26" s="32">
        <v>343.33669000000003</v>
      </c>
      <c r="BM26" s="32">
        <v>77970.438549999992</v>
      </c>
      <c r="BN26" s="32">
        <v>176.66515999999999</v>
      </c>
      <c r="BO26" s="32">
        <v>265.29370999999998</v>
      </c>
      <c r="BP26" s="32">
        <v>48.950850000000003</v>
      </c>
      <c r="BQ26" s="32">
        <v>105.74889</v>
      </c>
      <c r="BR26" s="32">
        <v>0</v>
      </c>
      <c r="BS26" s="32">
        <v>69.461370000000002</v>
      </c>
      <c r="BT26" s="32">
        <v>0</v>
      </c>
      <c r="BU26" s="32">
        <v>666.11998000000006</v>
      </c>
      <c r="BV26" s="32">
        <v>2791929.6844609999</v>
      </c>
      <c r="BW26" s="32">
        <v>1333890.3613274</v>
      </c>
      <c r="BX26" s="32">
        <v>37297.552370000012</v>
      </c>
      <c r="BY26" s="32">
        <v>40579.441205199997</v>
      </c>
      <c r="BZ26" s="32">
        <v>49864.450009200002</v>
      </c>
      <c r="CA26" s="32">
        <v>54646.139203799998</v>
      </c>
      <c r="CB26" s="32">
        <v>70554.271889999989</v>
      </c>
      <c r="CC26" s="32">
        <v>4378761.9004665986</v>
      </c>
    </row>
    <row r="27" spans="1:81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3"/>
      <c r="AJ27" s="73"/>
      <c r="AK27" s="73"/>
      <c r="AL27" s="73"/>
      <c r="AM27" s="73"/>
      <c r="AN27" s="73"/>
      <c r="AO27" s="73"/>
      <c r="AP27" s="73"/>
      <c r="AQ27" s="73"/>
      <c r="AR27" s="72"/>
      <c r="AS27" s="72"/>
      <c r="AT27" s="72"/>
      <c r="AU27" s="72"/>
      <c r="AV27" s="72"/>
      <c r="AW27" s="72"/>
      <c r="AX27" s="72"/>
      <c r="AY27" s="73"/>
      <c r="AZ27" s="73"/>
      <c r="BA27" s="73"/>
      <c r="BB27" s="73"/>
      <c r="BC27" s="73"/>
      <c r="BD27" s="73"/>
      <c r="BE27" s="73"/>
      <c r="BF27" s="73"/>
      <c r="BG27" s="73"/>
      <c r="BH27" s="72"/>
      <c r="BI27" s="72"/>
      <c r="BJ27" s="72"/>
      <c r="BK27" s="72"/>
      <c r="BL27" s="72"/>
      <c r="BM27" s="72"/>
      <c r="BN27" s="72"/>
      <c r="BO27" s="73"/>
      <c r="BP27" s="73"/>
      <c r="BQ27" s="73"/>
      <c r="BR27" s="73"/>
      <c r="BS27" s="73"/>
      <c r="BT27" s="73"/>
      <c r="BU27" s="73"/>
      <c r="BV27" s="73"/>
      <c r="BW27" s="73"/>
      <c r="BX27" s="72"/>
      <c r="BY27" s="72"/>
      <c r="BZ27" s="72"/>
      <c r="CA27" s="72"/>
      <c r="CB27" s="72"/>
      <c r="CC27" s="72"/>
    </row>
    <row r="28" spans="1:81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</row>
  </sheetData>
  <mergeCells count="14">
    <mergeCell ref="AX6:BE6"/>
    <mergeCell ref="BF6:BM6"/>
    <mergeCell ref="BN6:BU6"/>
    <mergeCell ref="BV6:CC6"/>
    <mergeCell ref="A1:CC1"/>
    <mergeCell ref="A2:CC2"/>
    <mergeCell ref="A3:CC3"/>
    <mergeCell ref="A4:CC4"/>
    <mergeCell ref="B6:I6"/>
    <mergeCell ref="J6:Q6"/>
    <mergeCell ref="R6:Y6"/>
    <mergeCell ref="Z6:AG6"/>
    <mergeCell ref="AH6:AO6"/>
    <mergeCell ref="AP6:AW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9726F-7D03-4690-8E3D-4B915C02516B}">
  <sheetPr codeName="Hoja53">
    <pageSetUpPr fitToPage="1"/>
  </sheetPr>
  <dimension ref="A1:E41"/>
  <sheetViews>
    <sheetView topLeftCell="A19" zoomScaleNormal="100" workbookViewId="0">
      <selection activeCell="G29" sqref="G29"/>
    </sheetView>
  </sheetViews>
  <sheetFormatPr baseColWidth="10" defaultRowHeight="12.75" x14ac:dyDescent="0.2"/>
  <cols>
    <col min="1" max="1" width="76.85546875" style="42" customWidth="1"/>
    <col min="2" max="5" width="15.7109375" style="23" customWidth="1"/>
    <col min="6" max="256" width="11.42578125" style="23"/>
    <col min="257" max="257" width="76.85546875" style="23" customWidth="1"/>
    <col min="258" max="261" width="15.7109375" style="23" customWidth="1"/>
    <col min="262" max="512" width="11.42578125" style="23"/>
    <col min="513" max="513" width="76.85546875" style="23" customWidth="1"/>
    <col min="514" max="517" width="15.7109375" style="23" customWidth="1"/>
    <col min="518" max="768" width="11.42578125" style="23"/>
    <col min="769" max="769" width="76.85546875" style="23" customWidth="1"/>
    <col min="770" max="773" width="15.7109375" style="23" customWidth="1"/>
    <col min="774" max="1024" width="11.42578125" style="23"/>
    <col min="1025" max="1025" width="76.85546875" style="23" customWidth="1"/>
    <col min="1026" max="1029" width="15.7109375" style="23" customWidth="1"/>
    <col min="1030" max="1280" width="11.42578125" style="23"/>
    <col min="1281" max="1281" width="76.85546875" style="23" customWidth="1"/>
    <col min="1282" max="1285" width="15.7109375" style="23" customWidth="1"/>
    <col min="1286" max="1536" width="11.42578125" style="23"/>
    <col min="1537" max="1537" width="76.85546875" style="23" customWidth="1"/>
    <col min="1538" max="1541" width="15.7109375" style="23" customWidth="1"/>
    <col min="1542" max="1792" width="11.42578125" style="23"/>
    <col min="1793" max="1793" width="76.85546875" style="23" customWidth="1"/>
    <col min="1794" max="1797" width="15.7109375" style="23" customWidth="1"/>
    <col min="1798" max="2048" width="11.42578125" style="23"/>
    <col min="2049" max="2049" width="76.85546875" style="23" customWidth="1"/>
    <col min="2050" max="2053" width="15.7109375" style="23" customWidth="1"/>
    <col min="2054" max="2304" width="11.42578125" style="23"/>
    <col min="2305" max="2305" width="76.85546875" style="23" customWidth="1"/>
    <col min="2306" max="2309" width="15.7109375" style="23" customWidth="1"/>
    <col min="2310" max="2560" width="11.42578125" style="23"/>
    <col min="2561" max="2561" width="76.85546875" style="23" customWidth="1"/>
    <col min="2562" max="2565" width="15.7109375" style="23" customWidth="1"/>
    <col min="2566" max="2816" width="11.42578125" style="23"/>
    <col min="2817" max="2817" width="76.85546875" style="23" customWidth="1"/>
    <col min="2818" max="2821" width="15.7109375" style="23" customWidth="1"/>
    <col min="2822" max="3072" width="11.42578125" style="23"/>
    <col min="3073" max="3073" width="76.85546875" style="23" customWidth="1"/>
    <col min="3074" max="3077" width="15.7109375" style="23" customWidth="1"/>
    <col min="3078" max="3328" width="11.42578125" style="23"/>
    <col min="3329" max="3329" width="76.85546875" style="23" customWidth="1"/>
    <col min="3330" max="3333" width="15.7109375" style="23" customWidth="1"/>
    <col min="3334" max="3584" width="11.42578125" style="23"/>
    <col min="3585" max="3585" width="76.85546875" style="23" customWidth="1"/>
    <col min="3586" max="3589" width="15.7109375" style="23" customWidth="1"/>
    <col min="3590" max="3840" width="11.42578125" style="23"/>
    <col min="3841" max="3841" width="76.85546875" style="23" customWidth="1"/>
    <col min="3842" max="3845" width="15.7109375" style="23" customWidth="1"/>
    <col min="3846" max="4096" width="11.42578125" style="23"/>
    <col min="4097" max="4097" width="76.85546875" style="23" customWidth="1"/>
    <col min="4098" max="4101" width="15.7109375" style="23" customWidth="1"/>
    <col min="4102" max="4352" width="11.42578125" style="23"/>
    <col min="4353" max="4353" width="76.85546875" style="23" customWidth="1"/>
    <col min="4354" max="4357" width="15.7109375" style="23" customWidth="1"/>
    <col min="4358" max="4608" width="11.42578125" style="23"/>
    <col min="4609" max="4609" width="76.85546875" style="23" customWidth="1"/>
    <col min="4610" max="4613" width="15.7109375" style="23" customWidth="1"/>
    <col min="4614" max="4864" width="11.42578125" style="23"/>
    <col min="4865" max="4865" width="76.85546875" style="23" customWidth="1"/>
    <col min="4866" max="4869" width="15.7109375" style="23" customWidth="1"/>
    <col min="4870" max="5120" width="11.42578125" style="23"/>
    <col min="5121" max="5121" width="76.85546875" style="23" customWidth="1"/>
    <col min="5122" max="5125" width="15.7109375" style="23" customWidth="1"/>
    <col min="5126" max="5376" width="11.42578125" style="23"/>
    <col min="5377" max="5377" width="76.85546875" style="23" customWidth="1"/>
    <col min="5378" max="5381" width="15.7109375" style="23" customWidth="1"/>
    <col min="5382" max="5632" width="11.42578125" style="23"/>
    <col min="5633" max="5633" width="76.85546875" style="23" customWidth="1"/>
    <col min="5634" max="5637" width="15.7109375" style="23" customWidth="1"/>
    <col min="5638" max="5888" width="11.42578125" style="23"/>
    <col min="5889" max="5889" width="76.85546875" style="23" customWidth="1"/>
    <col min="5890" max="5893" width="15.7109375" style="23" customWidth="1"/>
    <col min="5894" max="6144" width="11.42578125" style="23"/>
    <col min="6145" max="6145" width="76.85546875" style="23" customWidth="1"/>
    <col min="6146" max="6149" width="15.7109375" style="23" customWidth="1"/>
    <col min="6150" max="6400" width="11.42578125" style="23"/>
    <col min="6401" max="6401" width="76.85546875" style="23" customWidth="1"/>
    <col min="6402" max="6405" width="15.7109375" style="23" customWidth="1"/>
    <col min="6406" max="6656" width="11.42578125" style="23"/>
    <col min="6657" max="6657" width="76.85546875" style="23" customWidth="1"/>
    <col min="6658" max="6661" width="15.7109375" style="23" customWidth="1"/>
    <col min="6662" max="6912" width="11.42578125" style="23"/>
    <col min="6913" max="6913" width="76.85546875" style="23" customWidth="1"/>
    <col min="6914" max="6917" width="15.7109375" style="23" customWidth="1"/>
    <col min="6918" max="7168" width="11.42578125" style="23"/>
    <col min="7169" max="7169" width="76.85546875" style="23" customWidth="1"/>
    <col min="7170" max="7173" width="15.7109375" style="23" customWidth="1"/>
    <col min="7174" max="7424" width="11.42578125" style="23"/>
    <col min="7425" max="7425" width="76.85546875" style="23" customWidth="1"/>
    <col min="7426" max="7429" width="15.7109375" style="23" customWidth="1"/>
    <col min="7430" max="7680" width="11.42578125" style="23"/>
    <col min="7681" max="7681" width="76.85546875" style="23" customWidth="1"/>
    <col min="7682" max="7685" width="15.7109375" style="23" customWidth="1"/>
    <col min="7686" max="7936" width="11.42578125" style="23"/>
    <col min="7937" max="7937" width="76.85546875" style="23" customWidth="1"/>
    <col min="7938" max="7941" width="15.7109375" style="23" customWidth="1"/>
    <col min="7942" max="8192" width="11.42578125" style="23"/>
    <col min="8193" max="8193" width="76.85546875" style="23" customWidth="1"/>
    <col min="8194" max="8197" width="15.7109375" style="23" customWidth="1"/>
    <col min="8198" max="8448" width="11.42578125" style="23"/>
    <col min="8449" max="8449" width="76.85546875" style="23" customWidth="1"/>
    <col min="8450" max="8453" width="15.7109375" style="23" customWidth="1"/>
    <col min="8454" max="8704" width="11.42578125" style="23"/>
    <col min="8705" max="8705" width="76.85546875" style="23" customWidth="1"/>
    <col min="8706" max="8709" width="15.7109375" style="23" customWidth="1"/>
    <col min="8710" max="8960" width="11.42578125" style="23"/>
    <col min="8961" max="8961" width="76.85546875" style="23" customWidth="1"/>
    <col min="8962" max="8965" width="15.7109375" style="23" customWidth="1"/>
    <col min="8966" max="9216" width="11.42578125" style="23"/>
    <col min="9217" max="9217" width="76.85546875" style="23" customWidth="1"/>
    <col min="9218" max="9221" width="15.7109375" style="23" customWidth="1"/>
    <col min="9222" max="9472" width="11.42578125" style="23"/>
    <col min="9473" max="9473" width="76.85546875" style="23" customWidth="1"/>
    <col min="9474" max="9477" width="15.7109375" style="23" customWidth="1"/>
    <col min="9478" max="9728" width="11.42578125" style="23"/>
    <col min="9729" max="9729" width="76.85546875" style="23" customWidth="1"/>
    <col min="9730" max="9733" width="15.7109375" style="23" customWidth="1"/>
    <col min="9734" max="9984" width="11.42578125" style="23"/>
    <col min="9985" max="9985" width="76.85546875" style="23" customWidth="1"/>
    <col min="9986" max="9989" width="15.7109375" style="23" customWidth="1"/>
    <col min="9990" max="10240" width="11.42578125" style="23"/>
    <col min="10241" max="10241" width="76.85546875" style="23" customWidth="1"/>
    <col min="10242" max="10245" width="15.7109375" style="23" customWidth="1"/>
    <col min="10246" max="10496" width="11.42578125" style="23"/>
    <col min="10497" max="10497" width="76.85546875" style="23" customWidth="1"/>
    <col min="10498" max="10501" width="15.7109375" style="23" customWidth="1"/>
    <col min="10502" max="10752" width="11.42578125" style="23"/>
    <col min="10753" max="10753" width="76.85546875" style="23" customWidth="1"/>
    <col min="10754" max="10757" width="15.7109375" style="23" customWidth="1"/>
    <col min="10758" max="11008" width="11.42578125" style="23"/>
    <col min="11009" max="11009" width="76.85546875" style="23" customWidth="1"/>
    <col min="11010" max="11013" width="15.7109375" style="23" customWidth="1"/>
    <col min="11014" max="11264" width="11.42578125" style="23"/>
    <col min="11265" max="11265" width="76.85546875" style="23" customWidth="1"/>
    <col min="11266" max="11269" width="15.7109375" style="23" customWidth="1"/>
    <col min="11270" max="11520" width="11.42578125" style="23"/>
    <col min="11521" max="11521" width="76.85546875" style="23" customWidth="1"/>
    <col min="11522" max="11525" width="15.7109375" style="23" customWidth="1"/>
    <col min="11526" max="11776" width="11.42578125" style="23"/>
    <col min="11777" max="11777" width="76.85546875" style="23" customWidth="1"/>
    <col min="11778" max="11781" width="15.7109375" style="23" customWidth="1"/>
    <col min="11782" max="12032" width="11.42578125" style="23"/>
    <col min="12033" max="12033" width="76.85546875" style="23" customWidth="1"/>
    <col min="12034" max="12037" width="15.7109375" style="23" customWidth="1"/>
    <col min="12038" max="12288" width="11.42578125" style="23"/>
    <col min="12289" max="12289" width="76.85546875" style="23" customWidth="1"/>
    <col min="12290" max="12293" width="15.7109375" style="23" customWidth="1"/>
    <col min="12294" max="12544" width="11.42578125" style="23"/>
    <col min="12545" max="12545" width="76.85546875" style="23" customWidth="1"/>
    <col min="12546" max="12549" width="15.7109375" style="23" customWidth="1"/>
    <col min="12550" max="12800" width="11.42578125" style="23"/>
    <col min="12801" max="12801" width="76.85546875" style="23" customWidth="1"/>
    <col min="12802" max="12805" width="15.7109375" style="23" customWidth="1"/>
    <col min="12806" max="13056" width="11.42578125" style="23"/>
    <col min="13057" max="13057" width="76.85546875" style="23" customWidth="1"/>
    <col min="13058" max="13061" width="15.7109375" style="23" customWidth="1"/>
    <col min="13062" max="13312" width="11.42578125" style="23"/>
    <col min="13313" max="13313" width="76.85546875" style="23" customWidth="1"/>
    <col min="13314" max="13317" width="15.7109375" style="23" customWidth="1"/>
    <col min="13318" max="13568" width="11.42578125" style="23"/>
    <col min="13569" max="13569" width="76.85546875" style="23" customWidth="1"/>
    <col min="13570" max="13573" width="15.7109375" style="23" customWidth="1"/>
    <col min="13574" max="13824" width="11.42578125" style="23"/>
    <col min="13825" max="13825" width="76.85546875" style="23" customWidth="1"/>
    <col min="13826" max="13829" width="15.7109375" style="23" customWidth="1"/>
    <col min="13830" max="14080" width="11.42578125" style="23"/>
    <col min="14081" max="14081" width="76.85546875" style="23" customWidth="1"/>
    <col min="14082" max="14085" width="15.7109375" style="23" customWidth="1"/>
    <col min="14086" max="14336" width="11.42578125" style="23"/>
    <col min="14337" max="14337" width="76.85546875" style="23" customWidth="1"/>
    <col min="14338" max="14341" width="15.7109375" style="23" customWidth="1"/>
    <col min="14342" max="14592" width="11.42578125" style="23"/>
    <col min="14593" max="14593" width="76.85546875" style="23" customWidth="1"/>
    <col min="14594" max="14597" width="15.7109375" style="23" customWidth="1"/>
    <col min="14598" max="14848" width="11.42578125" style="23"/>
    <col min="14849" max="14849" width="76.85546875" style="23" customWidth="1"/>
    <col min="14850" max="14853" width="15.7109375" style="23" customWidth="1"/>
    <col min="14854" max="15104" width="11.42578125" style="23"/>
    <col min="15105" max="15105" width="76.85546875" style="23" customWidth="1"/>
    <col min="15106" max="15109" width="15.7109375" style="23" customWidth="1"/>
    <col min="15110" max="15360" width="11.42578125" style="23"/>
    <col min="15361" max="15361" width="76.85546875" style="23" customWidth="1"/>
    <col min="15362" max="15365" width="15.7109375" style="23" customWidth="1"/>
    <col min="15366" max="15616" width="11.42578125" style="23"/>
    <col min="15617" max="15617" width="76.85546875" style="23" customWidth="1"/>
    <col min="15618" max="15621" width="15.7109375" style="23" customWidth="1"/>
    <col min="15622" max="15872" width="11.42578125" style="23"/>
    <col min="15873" max="15873" width="76.85546875" style="23" customWidth="1"/>
    <col min="15874" max="15877" width="15.7109375" style="23" customWidth="1"/>
    <col min="15878" max="16128" width="11.42578125" style="23"/>
    <col min="16129" max="16129" width="76.85546875" style="23" customWidth="1"/>
    <col min="16130" max="16133" width="15.7109375" style="23" customWidth="1"/>
    <col min="16134" max="16384" width="11.42578125" style="23"/>
  </cols>
  <sheetData>
    <row r="1" spans="1:5" s="43" customFormat="1" ht="30" customHeight="1" x14ac:dyDescent="0.3">
      <c r="A1" s="435" t="s">
        <v>236</v>
      </c>
      <c r="B1" s="435"/>
      <c r="C1" s="435"/>
      <c r="D1" s="435"/>
      <c r="E1" s="435"/>
    </row>
    <row r="2" spans="1:5" s="43" customFormat="1" ht="15" customHeight="1" x14ac:dyDescent="0.3">
      <c r="A2" s="411" t="s">
        <v>111</v>
      </c>
      <c r="B2" s="411"/>
      <c r="C2" s="411"/>
      <c r="D2" s="411"/>
      <c r="E2" s="411"/>
    </row>
    <row r="3" spans="1:5" s="43" customFormat="1" ht="15" customHeight="1" x14ac:dyDescent="0.3">
      <c r="A3" s="411" t="s">
        <v>35</v>
      </c>
      <c r="B3" s="411"/>
      <c r="C3" s="411"/>
      <c r="D3" s="411"/>
      <c r="E3" s="411"/>
    </row>
    <row r="4" spans="1:5" s="44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75"/>
      <c r="B5" s="76"/>
      <c r="C5" s="77"/>
      <c r="D5" s="76"/>
      <c r="E5" s="58"/>
    </row>
    <row r="6" spans="1:5" ht="30" customHeight="1" x14ac:dyDescent="0.2">
      <c r="A6" s="24" t="s">
        <v>261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">
      <c r="A7" s="28" t="s">
        <v>113</v>
      </c>
      <c r="B7" s="29">
        <v>0</v>
      </c>
      <c r="C7" s="29">
        <v>3956.8309091999995</v>
      </c>
      <c r="D7" s="29">
        <v>3956.8309091999995</v>
      </c>
      <c r="E7" s="30">
        <v>9.1844016127591013E-4</v>
      </c>
    </row>
    <row r="8" spans="1:5" ht="15" customHeight="1" x14ac:dyDescent="0.2">
      <c r="A8" s="28" t="s">
        <v>114</v>
      </c>
      <c r="B8" s="29">
        <v>0</v>
      </c>
      <c r="C8" s="29">
        <v>0</v>
      </c>
      <c r="D8" s="29">
        <v>0</v>
      </c>
      <c r="E8" s="30">
        <v>0</v>
      </c>
    </row>
    <row r="9" spans="1:5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30">
        <v>0</v>
      </c>
    </row>
    <row r="10" spans="1:5" ht="15" customHeight="1" x14ac:dyDescent="0.2">
      <c r="A10" s="28" t="s">
        <v>116</v>
      </c>
      <c r="B10" s="29">
        <v>0</v>
      </c>
      <c r="C10" s="29">
        <v>0</v>
      </c>
      <c r="D10" s="29">
        <v>0</v>
      </c>
      <c r="E10" s="30">
        <v>0</v>
      </c>
    </row>
    <row r="11" spans="1:5" ht="15" customHeight="1" x14ac:dyDescent="0.2">
      <c r="A11" s="28" t="s">
        <v>117</v>
      </c>
      <c r="B11" s="29">
        <v>0</v>
      </c>
      <c r="C11" s="29">
        <v>14153.174770000001</v>
      </c>
      <c r="D11" s="29">
        <v>14153.174770000001</v>
      </c>
      <c r="E11" s="30">
        <v>3.2851654307747705E-3</v>
      </c>
    </row>
    <row r="12" spans="1:5" ht="15" customHeight="1" x14ac:dyDescent="0.2">
      <c r="A12" s="28" t="s">
        <v>118</v>
      </c>
      <c r="B12" s="29">
        <v>26721.199194000001</v>
      </c>
      <c r="C12" s="29">
        <v>87627.774628999978</v>
      </c>
      <c r="D12" s="29">
        <v>114348.97382299998</v>
      </c>
      <c r="E12" s="30">
        <v>2.654212231196016E-2</v>
      </c>
    </row>
    <row r="13" spans="1:5" ht="15" customHeight="1" x14ac:dyDescent="0.2">
      <c r="A13" s="28" t="s">
        <v>119</v>
      </c>
      <c r="B13" s="29">
        <v>473.61127840000006</v>
      </c>
      <c r="C13" s="29">
        <v>0</v>
      </c>
      <c r="D13" s="29">
        <v>473.61127840000006</v>
      </c>
      <c r="E13" s="30">
        <v>1.0993232435189704E-4</v>
      </c>
    </row>
    <row r="14" spans="1:5" ht="15" customHeight="1" x14ac:dyDescent="0.2">
      <c r="A14" s="28" t="s">
        <v>120</v>
      </c>
      <c r="B14" s="29">
        <v>11082.4733992</v>
      </c>
      <c r="C14" s="29">
        <v>3960.8986800000002</v>
      </c>
      <c r="D14" s="29">
        <v>15043.3720792</v>
      </c>
      <c r="E14" s="30">
        <v>3.4917936590187545E-3</v>
      </c>
    </row>
    <row r="15" spans="1:5" ht="15" customHeight="1" x14ac:dyDescent="0.2">
      <c r="A15" s="28" t="s">
        <v>121</v>
      </c>
      <c r="B15" s="29">
        <v>0</v>
      </c>
      <c r="C15" s="29">
        <v>0</v>
      </c>
      <c r="D15" s="29">
        <v>0</v>
      </c>
      <c r="E15" s="30">
        <v>0</v>
      </c>
    </row>
    <row r="16" spans="1:5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30">
        <v>0</v>
      </c>
    </row>
    <row r="17" spans="1:5" ht="15" customHeight="1" x14ac:dyDescent="0.2">
      <c r="A17" s="28" t="s">
        <v>123</v>
      </c>
      <c r="B17" s="29">
        <v>0</v>
      </c>
      <c r="C17" s="29">
        <v>0</v>
      </c>
      <c r="D17" s="29">
        <v>0</v>
      </c>
      <c r="E17" s="30">
        <v>0</v>
      </c>
    </row>
    <row r="18" spans="1:5" ht="15" customHeight="1" x14ac:dyDescent="0.2">
      <c r="A18" s="28" t="s">
        <v>124</v>
      </c>
      <c r="B18" s="29">
        <v>716700.36967779987</v>
      </c>
      <c r="C18" s="29">
        <v>41573.294069799995</v>
      </c>
      <c r="D18" s="29">
        <v>758273.66374759981</v>
      </c>
      <c r="E18" s="30">
        <v>0.1760067594509431</v>
      </c>
    </row>
    <row r="19" spans="1:5" ht="15" customHeight="1" x14ac:dyDescent="0.2">
      <c r="A19" s="28" t="s">
        <v>125</v>
      </c>
      <c r="B19" s="29">
        <v>779070.1977200004</v>
      </c>
      <c r="C19" s="29">
        <v>243.46317000000002</v>
      </c>
      <c r="D19" s="29">
        <v>779313.66089000041</v>
      </c>
      <c r="E19" s="30">
        <v>0.18089046027419056</v>
      </c>
    </row>
    <row r="20" spans="1:5" ht="15" customHeight="1" x14ac:dyDescent="0.2">
      <c r="A20" s="28" t="s">
        <v>126</v>
      </c>
      <c r="B20" s="29">
        <v>341997.70707520004</v>
      </c>
      <c r="C20" s="29">
        <v>185401.75194880005</v>
      </c>
      <c r="D20" s="29">
        <v>527399.4590240001</v>
      </c>
      <c r="E20" s="30">
        <v>0.12241737272032288</v>
      </c>
    </row>
    <row r="21" spans="1:5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30">
        <v>0</v>
      </c>
    </row>
    <row r="22" spans="1:5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30">
        <v>0</v>
      </c>
    </row>
    <row r="23" spans="1:5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30">
        <v>0</v>
      </c>
    </row>
    <row r="24" spans="1:5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30">
        <v>0</v>
      </c>
    </row>
    <row r="25" spans="1:5" ht="15" customHeight="1" x14ac:dyDescent="0.2">
      <c r="A25" s="28" t="s">
        <v>131</v>
      </c>
      <c r="B25" s="29">
        <v>1161108.7027204004</v>
      </c>
      <c r="C25" s="29">
        <v>697.58984000000009</v>
      </c>
      <c r="D25" s="29">
        <v>1161806.2925604004</v>
      </c>
      <c r="E25" s="30">
        <v>0.26967277177034582</v>
      </c>
    </row>
    <row r="26" spans="1:5" ht="15" customHeight="1" x14ac:dyDescent="0.2">
      <c r="A26" s="28" t="s">
        <v>132</v>
      </c>
      <c r="B26" s="29">
        <v>201068.7002142001</v>
      </c>
      <c r="C26" s="29">
        <v>5832.8910599999981</v>
      </c>
      <c r="D26" s="29">
        <v>206901.59127420009</v>
      </c>
      <c r="E26" s="30">
        <v>4.8024981410322326E-2</v>
      </c>
    </row>
    <row r="27" spans="1:5" ht="15" customHeight="1" x14ac:dyDescent="0.2">
      <c r="A27" s="28" t="s">
        <v>133</v>
      </c>
      <c r="B27" s="29">
        <v>3043.1875899999991</v>
      </c>
      <c r="C27" s="29">
        <v>0</v>
      </c>
      <c r="D27" s="29">
        <v>3043.1875899999991</v>
      </c>
      <c r="E27" s="30">
        <v>7.063697603185028E-4</v>
      </c>
    </row>
    <row r="28" spans="1:5" ht="15" customHeight="1" x14ac:dyDescent="0.2">
      <c r="A28" s="28" t="s">
        <v>134</v>
      </c>
      <c r="B28" s="29">
        <v>81757.658121999964</v>
      </c>
      <c r="C28" s="29">
        <v>37760.079977000009</v>
      </c>
      <c r="D28" s="29">
        <v>119517.73809899998</v>
      </c>
      <c r="E28" s="30">
        <v>2.7741870495338158E-2</v>
      </c>
    </row>
    <row r="29" spans="1:5" ht="15" customHeight="1" x14ac:dyDescent="0.2">
      <c r="A29" s="28" t="s">
        <v>135</v>
      </c>
      <c r="B29" s="29">
        <v>32604.698379999998</v>
      </c>
      <c r="C29" s="29">
        <v>788.39413000000013</v>
      </c>
      <c r="D29" s="29">
        <v>33393.092509999995</v>
      </c>
      <c r="E29" s="30">
        <v>7.7510406621309523E-3</v>
      </c>
    </row>
    <row r="30" spans="1:5" ht="15" customHeight="1" x14ac:dyDescent="0.2">
      <c r="A30" s="78" t="s">
        <v>136</v>
      </c>
      <c r="B30" s="29">
        <v>494.15914000000004</v>
      </c>
      <c r="C30" s="29">
        <v>0</v>
      </c>
      <c r="D30" s="29">
        <v>494.15914000000004</v>
      </c>
      <c r="E30" s="30">
        <v>1.1470179308959314E-4</v>
      </c>
    </row>
    <row r="31" spans="1:5" ht="15" customHeight="1" x14ac:dyDescent="0.2">
      <c r="A31" s="28" t="s">
        <v>137</v>
      </c>
      <c r="B31" s="29">
        <v>5852.9952799999992</v>
      </c>
      <c r="C31" s="29">
        <v>948.88675999999975</v>
      </c>
      <c r="D31" s="29">
        <v>6801.8820399999986</v>
      </c>
      <c r="E31" s="30">
        <v>1.578819459601414E-3</v>
      </c>
    </row>
    <row r="32" spans="1:5" ht="15" customHeight="1" x14ac:dyDescent="0.2">
      <c r="A32" s="78" t="s">
        <v>138</v>
      </c>
      <c r="B32" s="29">
        <v>0</v>
      </c>
      <c r="C32" s="29">
        <v>0</v>
      </c>
      <c r="D32" s="29">
        <v>0</v>
      </c>
      <c r="E32" s="30">
        <v>0</v>
      </c>
    </row>
    <row r="33" spans="1:5" ht="15" customHeight="1" x14ac:dyDescent="0.2">
      <c r="A33" s="28" t="s">
        <v>139</v>
      </c>
      <c r="B33" s="29">
        <v>264301.68669999985</v>
      </c>
      <c r="C33" s="29">
        <v>35575.227889599984</v>
      </c>
      <c r="D33" s="29">
        <v>299876.91458959982</v>
      </c>
      <c r="E33" s="30">
        <v>6.9605956918254858E-2</v>
      </c>
    </row>
    <row r="34" spans="1:5" ht="15" customHeight="1" x14ac:dyDescent="0.2">
      <c r="A34" s="28" t="s">
        <v>140</v>
      </c>
      <c r="B34" s="29">
        <v>186657.45721020011</v>
      </c>
      <c r="C34" s="29">
        <v>117.56487</v>
      </c>
      <c r="D34" s="29">
        <v>186775.02208020011</v>
      </c>
      <c r="E34" s="30">
        <v>4.3353300997219846E-2</v>
      </c>
    </row>
    <row r="35" spans="1:5" s="22" customFormat="1" ht="15" customHeight="1" x14ac:dyDescent="0.25">
      <c r="A35" s="28" t="s">
        <v>141</v>
      </c>
      <c r="B35" s="29">
        <v>53574.783525800005</v>
      </c>
      <c r="C35" s="29">
        <v>23060.218645999998</v>
      </c>
      <c r="D35" s="29">
        <v>76635.002171800006</v>
      </c>
      <c r="E35" s="30">
        <v>1.7788140400540452E-2</v>
      </c>
    </row>
    <row r="36" spans="1:5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30">
        <v>0</v>
      </c>
    </row>
    <row r="37" spans="1:5" s="22" customFormat="1" ht="15" customHeight="1" x14ac:dyDescent="0.25">
      <c r="A37" s="139" t="s">
        <v>69</v>
      </c>
      <c r="B37" s="140">
        <v>3866509.5872272006</v>
      </c>
      <c r="C37" s="140">
        <v>441698.04134940001</v>
      </c>
      <c r="D37" s="140">
        <v>4308207.6285766009</v>
      </c>
      <c r="E37" s="141">
        <v>0.99999999999999978</v>
      </c>
    </row>
    <row r="38" spans="1:5" ht="15" customHeight="1" x14ac:dyDescent="0.2">
      <c r="A38" s="34" t="s">
        <v>143</v>
      </c>
      <c r="B38" s="30">
        <v>0.8974752195275848</v>
      </c>
      <c r="C38" s="30">
        <v>0.10252478047241509</v>
      </c>
      <c r="D38" s="30">
        <v>1</v>
      </c>
      <c r="E38" s="30"/>
    </row>
    <row r="39" spans="1:5" ht="15" customHeight="1" thickBot="1" x14ac:dyDescent="0.25">
      <c r="A39" s="35"/>
      <c r="B39" s="54"/>
      <c r="C39" s="37"/>
      <c r="D39" s="54"/>
      <c r="E39" s="137"/>
    </row>
    <row r="40" spans="1:5" ht="15" customHeight="1" thickTop="1" x14ac:dyDescent="0.2">
      <c r="A40" s="39" t="s">
        <v>71</v>
      </c>
      <c r="B40" s="40"/>
      <c r="C40" s="30"/>
      <c r="D40" s="40"/>
      <c r="E40" s="40"/>
    </row>
    <row r="41" spans="1:5" ht="15" customHeight="1" x14ac:dyDescent="0.2">
      <c r="A41" s="41"/>
      <c r="B41" s="28"/>
      <c r="C41" s="29"/>
      <c r="D41" s="28"/>
      <c r="E41" s="40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9D709-C02F-4077-81A6-BCAA2FC9ACA9}">
  <sheetPr codeName="Hoja54">
    <pageSetUpPr fitToPage="1"/>
  </sheetPr>
  <dimension ref="A1:E41"/>
  <sheetViews>
    <sheetView topLeftCell="A19" zoomScaleNormal="100" workbookViewId="0">
      <selection activeCell="G31" sqref="G31"/>
    </sheetView>
  </sheetViews>
  <sheetFormatPr baseColWidth="10" defaultRowHeight="12.75" x14ac:dyDescent="0.2"/>
  <cols>
    <col min="1" max="1" width="76.85546875" style="42" customWidth="1"/>
    <col min="2" max="5" width="15.7109375" style="23" customWidth="1"/>
    <col min="6" max="256" width="11.42578125" style="23"/>
    <col min="257" max="257" width="76.85546875" style="23" customWidth="1"/>
    <col min="258" max="261" width="15.7109375" style="23" customWidth="1"/>
    <col min="262" max="512" width="11.42578125" style="23"/>
    <col min="513" max="513" width="76.85546875" style="23" customWidth="1"/>
    <col min="514" max="517" width="15.7109375" style="23" customWidth="1"/>
    <col min="518" max="768" width="11.42578125" style="23"/>
    <col min="769" max="769" width="76.85546875" style="23" customWidth="1"/>
    <col min="770" max="773" width="15.7109375" style="23" customWidth="1"/>
    <col min="774" max="1024" width="11.42578125" style="23"/>
    <col min="1025" max="1025" width="76.85546875" style="23" customWidth="1"/>
    <col min="1026" max="1029" width="15.7109375" style="23" customWidth="1"/>
    <col min="1030" max="1280" width="11.42578125" style="23"/>
    <col min="1281" max="1281" width="76.85546875" style="23" customWidth="1"/>
    <col min="1282" max="1285" width="15.7109375" style="23" customWidth="1"/>
    <col min="1286" max="1536" width="11.42578125" style="23"/>
    <col min="1537" max="1537" width="76.85546875" style="23" customWidth="1"/>
    <col min="1538" max="1541" width="15.7109375" style="23" customWidth="1"/>
    <col min="1542" max="1792" width="11.42578125" style="23"/>
    <col min="1793" max="1793" width="76.85546875" style="23" customWidth="1"/>
    <col min="1794" max="1797" width="15.7109375" style="23" customWidth="1"/>
    <col min="1798" max="2048" width="11.42578125" style="23"/>
    <col min="2049" max="2049" width="76.85546875" style="23" customWidth="1"/>
    <col min="2050" max="2053" width="15.7109375" style="23" customWidth="1"/>
    <col min="2054" max="2304" width="11.42578125" style="23"/>
    <col min="2305" max="2305" width="76.85546875" style="23" customWidth="1"/>
    <col min="2306" max="2309" width="15.7109375" style="23" customWidth="1"/>
    <col min="2310" max="2560" width="11.42578125" style="23"/>
    <col min="2561" max="2561" width="76.85546875" style="23" customWidth="1"/>
    <col min="2562" max="2565" width="15.7109375" style="23" customWidth="1"/>
    <col min="2566" max="2816" width="11.42578125" style="23"/>
    <col min="2817" max="2817" width="76.85546875" style="23" customWidth="1"/>
    <col min="2818" max="2821" width="15.7109375" style="23" customWidth="1"/>
    <col min="2822" max="3072" width="11.42578125" style="23"/>
    <col min="3073" max="3073" width="76.85546875" style="23" customWidth="1"/>
    <col min="3074" max="3077" width="15.7109375" style="23" customWidth="1"/>
    <col min="3078" max="3328" width="11.42578125" style="23"/>
    <col min="3329" max="3329" width="76.85546875" style="23" customWidth="1"/>
    <col min="3330" max="3333" width="15.7109375" style="23" customWidth="1"/>
    <col min="3334" max="3584" width="11.42578125" style="23"/>
    <col min="3585" max="3585" width="76.85546875" style="23" customWidth="1"/>
    <col min="3586" max="3589" width="15.7109375" style="23" customWidth="1"/>
    <col min="3590" max="3840" width="11.42578125" style="23"/>
    <col min="3841" max="3841" width="76.85546875" style="23" customWidth="1"/>
    <col min="3842" max="3845" width="15.7109375" style="23" customWidth="1"/>
    <col min="3846" max="4096" width="11.42578125" style="23"/>
    <col min="4097" max="4097" width="76.85546875" style="23" customWidth="1"/>
    <col min="4098" max="4101" width="15.7109375" style="23" customWidth="1"/>
    <col min="4102" max="4352" width="11.42578125" style="23"/>
    <col min="4353" max="4353" width="76.85546875" style="23" customWidth="1"/>
    <col min="4354" max="4357" width="15.7109375" style="23" customWidth="1"/>
    <col min="4358" max="4608" width="11.42578125" style="23"/>
    <col min="4609" max="4609" width="76.85546875" style="23" customWidth="1"/>
    <col min="4610" max="4613" width="15.7109375" style="23" customWidth="1"/>
    <col min="4614" max="4864" width="11.42578125" style="23"/>
    <col min="4865" max="4865" width="76.85546875" style="23" customWidth="1"/>
    <col min="4866" max="4869" width="15.7109375" style="23" customWidth="1"/>
    <col min="4870" max="5120" width="11.42578125" style="23"/>
    <col min="5121" max="5121" width="76.85546875" style="23" customWidth="1"/>
    <col min="5122" max="5125" width="15.7109375" style="23" customWidth="1"/>
    <col min="5126" max="5376" width="11.42578125" style="23"/>
    <col min="5377" max="5377" width="76.85546875" style="23" customWidth="1"/>
    <col min="5378" max="5381" width="15.7109375" style="23" customWidth="1"/>
    <col min="5382" max="5632" width="11.42578125" style="23"/>
    <col min="5633" max="5633" width="76.85546875" style="23" customWidth="1"/>
    <col min="5634" max="5637" width="15.7109375" style="23" customWidth="1"/>
    <col min="5638" max="5888" width="11.42578125" style="23"/>
    <col min="5889" max="5889" width="76.85546875" style="23" customWidth="1"/>
    <col min="5890" max="5893" width="15.7109375" style="23" customWidth="1"/>
    <col min="5894" max="6144" width="11.42578125" style="23"/>
    <col min="6145" max="6145" width="76.85546875" style="23" customWidth="1"/>
    <col min="6146" max="6149" width="15.7109375" style="23" customWidth="1"/>
    <col min="6150" max="6400" width="11.42578125" style="23"/>
    <col min="6401" max="6401" width="76.85546875" style="23" customWidth="1"/>
    <col min="6402" max="6405" width="15.7109375" style="23" customWidth="1"/>
    <col min="6406" max="6656" width="11.42578125" style="23"/>
    <col min="6657" max="6657" width="76.85546875" style="23" customWidth="1"/>
    <col min="6658" max="6661" width="15.7109375" style="23" customWidth="1"/>
    <col min="6662" max="6912" width="11.42578125" style="23"/>
    <col min="6913" max="6913" width="76.85546875" style="23" customWidth="1"/>
    <col min="6914" max="6917" width="15.7109375" style="23" customWidth="1"/>
    <col min="6918" max="7168" width="11.42578125" style="23"/>
    <col min="7169" max="7169" width="76.85546875" style="23" customWidth="1"/>
    <col min="7170" max="7173" width="15.7109375" style="23" customWidth="1"/>
    <col min="7174" max="7424" width="11.42578125" style="23"/>
    <col min="7425" max="7425" width="76.85546875" style="23" customWidth="1"/>
    <col min="7426" max="7429" width="15.7109375" style="23" customWidth="1"/>
    <col min="7430" max="7680" width="11.42578125" style="23"/>
    <col min="7681" max="7681" width="76.85546875" style="23" customWidth="1"/>
    <col min="7682" max="7685" width="15.7109375" style="23" customWidth="1"/>
    <col min="7686" max="7936" width="11.42578125" style="23"/>
    <col min="7937" max="7937" width="76.85546875" style="23" customWidth="1"/>
    <col min="7938" max="7941" width="15.7109375" style="23" customWidth="1"/>
    <col min="7942" max="8192" width="11.42578125" style="23"/>
    <col min="8193" max="8193" width="76.85546875" style="23" customWidth="1"/>
    <col min="8194" max="8197" width="15.7109375" style="23" customWidth="1"/>
    <col min="8198" max="8448" width="11.42578125" style="23"/>
    <col min="8449" max="8449" width="76.85546875" style="23" customWidth="1"/>
    <col min="8450" max="8453" width="15.7109375" style="23" customWidth="1"/>
    <col min="8454" max="8704" width="11.42578125" style="23"/>
    <col min="8705" max="8705" width="76.85546875" style="23" customWidth="1"/>
    <col min="8706" max="8709" width="15.7109375" style="23" customWidth="1"/>
    <col min="8710" max="8960" width="11.42578125" style="23"/>
    <col min="8961" max="8961" width="76.85546875" style="23" customWidth="1"/>
    <col min="8962" max="8965" width="15.7109375" style="23" customWidth="1"/>
    <col min="8966" max="9216" width="11.42578125" style="23"/>
    <col min="9217" max="9217" width="76.85546875" style="23" customWidth="1"/>
    <col min="9218" max="9221" width="15.7109375" style="23" customWidth="1"/>
    <col min="9222" max="9472" width="11.42578125" style="23"/>
    <col min="9473" max="9473" width="76.85546875" style="23" customWidth="1"/>
    <col min="9474" max="9477" width="15.7109375" style="23" customWidth="1"/>
    <col min="9478" max="9728" width="11.42578125" style="23"/>
    <col min="9729" max="9729" width="76.85546875" style="23" customWidth="1"/>
    <col min="9730" max="9733" width="15.7109375" style="23" customWidth="1"/>
    <col min="9734" max="9984" width="11.42578125" style="23"/>
    <col min="9985" max="9985" width="76.85546875" style="23" customWidth="1"/>
    <col min="9986" max="9989" width="15.7109375" style="23" customWidth="1"/>
    <col min="9990" max="10240" width="11.42578125" style="23"/>
    <col min="10241" max="10241" width="76.85546875" style="23" customWidth="1"/>
    <col min="10242" max="10245" width="15.7109375" style="23" customWidth="1"/>
    <col min="10246" max="10496" width="11.42578125" style="23"/>
    <col min="10497" max="10497" width="76.85546875" style="23" customWidth="1"/>
    <col min="10498" max="10501" width="15.7109375" style="23" customWidth="1"/>
    <col min="10502" max="10752" width="11.42578125" style="23"/>
    <col min="10753" max="10753" width="76.85546875" style="23" customWidth="1"/>
    <col min="10754" max="10757" width="15.7109375" style="23" customWidth="1"/>
    <col min="10758" max="11008" width="11.42578125" style="23"/>
    <col min="11009" max="11009" width="76.85546875" style="23" customWidth="1"/>
    <col min="11010" max="11013" width="15.7109375" style="23" customWidth="1"/>
    <col min="11014" max="11264" width="11.42578125" style="23"/>
    <col min="11265" max="11265" width="76.85546875" style="23" customWidth="1"/>
    <col min="11266" max="11269" width="15.7109375" style="23" customWidth="1"/>
    <col min="11270" max="11520" width="11.42578125" style="23"/>
    <col min="11521" max="11521" width="76.85546875" style="23" customWidth="1"/>
    <col min="11522" max="11525" width="15.7109375" style="23" customWidth="1"/>
    <col min="11526" max="11776" width="11.42578125" style="23"/>
    <col min="11777" max="11777" width="76.85546875" style="23" customWidth="1"/>
    <col min="11778" max="11781" width="15.7109375" style="23" customWidth="1"/>
    <col min="11782" max="12032" width="11.42578125" style="23"/>
    <col min="12033" max="12033" width="76.85546875" style="23" customWidth="1"/>
    <col min="12034" max="12037" width="15.7109375" style="23" customWidth="1"/>
    <col min="12038" max="12288" width="11.42578125" style="23"/>
    <col min="12289" max="12289" width="76.85546875" style="23" customWidth="1"/>
    <col min="12290" max="12293" width="15.7109375" style="23" customWidth="1"/>
    <col min="12294" max="12544" width="11.42578125" style="23"/>
    <col min="12545" max="12545" width="76.85546875" style="23" customWidth="1"/>
    <col min="12546" max="12549" width="15.7109375" style="23" customWidth="1"/>
    <col min="12550" max="12800" width="11.42578125" style="23"/>
    <col min="12801" max="12801" width="76.85546875" style="23" customWidth="1"/>
    <col min="12802" max="12805" width="15.7109375" style="23" customWidth="1"/>
    <col min="12806" max="13056" width="11.42578125" style="23"/>
    <col min="13057" max="13057" width="76.85546875" style="23" customWidth="1"/>
    <col min="13058" max="13061" width="15.7109375" style="23" customWidth="1"/>
    <col min="13062" max="13312" width="11.42578125" style="23"/>
    <col min="13313" max="13313" width="76.85546875" style="23" customWidth="1"/>
    <col min="13314" max="13317" width="15.7109375" style="23" customWidth="1"/>
    <col min="13318" max="13568" width="11.42578125" style="23"/>
    <col min="13569" max="13569" width="76.85546875" style="23" customWidth="1"/>
    <col min="13570" max="13573" width="15.7109375" style="23" customWidth="1"/>
    <col min="13574" max="13824" width="11.42578125" style="23"/>
    <col min="13825" max="13825" width="76.85546875" style="23" customWidth="1"/>
    <col min="13826" max="13829" width="15.7109375" style="23" customWidth="1"/>
    <col min="13830" max="14080" width="11.42578125" style="23"/>
    <col min="14081" max="14081" width="76.85546875" style="23" customWidth="1"/>
    <col min="14082" max="14085" width="15.7109375" style="23" customWidth="1"/>
    <col min="14086" max="14336" width="11.42578125" style="23"/>
    <col min="14337" max="14337" width="76.85546875" style="23" customWidth="1"/>
    <col min="14338" max="14341" width="15.7109375" style="23" customWidth="1"/>
    <col min="14342" max="14592" width="11.42578125" style="23"/>
    <col min="14593" max="14593" width="76.85546875" style="23" customWidth="1"/>
    <col min="14594" max="14597" width="15.7109375" style="23" customWidth="1"/>
    <col min="14598" max="14848" width="11.42578125" style="23"/>
    <col min="14849" max="14849" width="76.85546875" style="23" customWidth="1"/>
    <col min="14850" max="14853" width="15.7109375" style="23" customWidth="1"/>
    <col min="14854" max="15104" width="11.42578125" style="23"/>
    <col min="15105" max="15105" width="76.85546875" style="23" customWidth="1"/>
    <col min="15106" max="15109" width="15.7109375" style="23" customWidth="1"/>
    <col min="15110" max="15360" width="11.42578125" style="23"/>
    <col min="15361" max="15361" width="76.85546875" style="23" customWidth="1"/>
    <col min="15362" max="15365" width="15.7109375" style="23" customWidth="1"/>
    <col min="15366" max="15616" width="11.42578125" style="23"/>
    <col min="15617" max="15617" width="76.85546875" style="23" customWidth="1"/>
    <col min="15618" max="15621" width="15.7109375" style="23" customWidth="1"/>
    <col min="15622" max="15872" width="11.42578125" style="23"/>
    <col min="15873" max="15873" width="76.85546875" style="23" customWidth="1"/>
    <col min="15874" max="15877" width="15.7109375" style="23" customWidth="1"/>
    <col min="15878" max="16128" width="11.42578125" style="23"/>
    <col min="16129" max="16129" width="76.85546875" style="23" customWidth="1"/>
    <col min="16130" max="16133" width="15.7109375" style="23" customWidth="1"/>
    <col min="16134" max="16384" width="11.42578125" style="23"/>
  </cols>
  <sheetData>
    <row r="1" spans="1:5" s="43" customFormat="1" ht="30" customHeight="1" x14ac:dyDescent="0.3">
      <c r="A1" s="435" t="s">
        <v>236</v>
      </c>
      <c r="B1" s="435"/>
      <c r="C1" s="435"/>
      <c r="D1" s="435"/>
      <c r="E1" s="435"/>
    </row>
    <row r="2" spans="1:5" s="43" customFormat="1" ht="15" customHeight="1" x14ac:dyDescent="0.3">
      <c r="A2" s="411" t="s">
        <v>144</v>
      </c>
      <c r="B2" s="411"/>
      <c r="C2" s="411"/>
      <c r="D2" s="411"/>
      <c r="E2" s="411"/>
    </row>
    <row r="3" spans="1:5" s="43" customFormat="1" ht="15" customHeight="1" x14ac:dyDescent="0.3">
      <c r="A3" s="411" t="s">
        <v>35</v>
      </c>
      <c r="B3" s="411"/>
      <c r="C3" s="411"/>
      <c r="D3" s="411"/>
      <c r="E3" s="411"/>
    </row>
    <row r="4" spans="1:5" s="44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75"/>
      <c r="B5" s="76"/>
      <c r="C5" s="77"/>
      <c r="D5" s="76"/>
      <c r="E5" s="58"/>
    </row>
    <row r="6" spans="1:5" ht="30" customHeight="1" x14ac:dyDescent="0.2">
      <c r="A6" s="24" t="s">
        <v>261</v>
      </c>
      <c r="B6" s="25" t="s">
        <v>239</v>
      </c>
      <c r="C6" s="25" t="s">
        <v>240</v>
      </c>
      <c r="D6" s="26" t="s">
        <v>49</v>
      </c>
      <c r="E6" s="27" t="s">
        <v>50</v>
      </c>
    </row>
    <row r="7" spans="1:5" ht="15" customHeight="1" x14ac:dyDescent="0.2">
      <c r="A7" s="28" t="s">
        <v>113</v>
      </c>
      <c r="B7" s="29">
        <v>0</v>
      </c>
      <c r="C7" s="29">
        <v>1114.7273199999997</v>
      </c>
      <c r="D7" s="29">
        <v>1114.7273199999997</v>
      </c>
      <c r="E7" s="30">
        <v>1.5799572302835931E-2</v>
      </c>
    </row>
    <row r="8" spans="1:5" ht="15" customHeight="1" x14ac:dyDescent="0.2">
      <c r="A8" s="28" t="s">
        <v>114</v>
      </c>
      <c r="B8" s="29">
        <v>0</v>
      </c>
      <c r="C8" s="29">
        <v>0</v>
      </c>
      <c r="D8" s="29">
        <v>0</v>
      </c>
      <c r="E8" s="30">
        <v>0</v>
      </c>
    </row>
    <row r="9" spans="1:5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30">
        <v>0</v>
      </c>
    </row>
    <row r="10" spans="1:5" ht="15" customHeight="1" x14ac:dyDescent="0.2">
      <c r="A10" s="28" t="s">
        <v>116</v>
      </c>
      <c r="B10" s="29">
        <v>0</v>
      </c>
      <c r="C10" s="29">
        <v>0</v>
      </c>
      <c r="D10" s="29">
        <v>0</v>
      </c>
      <c r="E10" s="30">
        <v>0</v>
      </c>
    </row>
    <row r="11" spans="1:5" ht="15" customHeight="1" x14ac:dyDescent="0.2">
      <c r="A11" s="28" t="s">
        <v>117</v>
      </c>
      <c r="B11" s="29">
        <v>0</v>
      </c>
      <c r="C11" s="29">
        <v>0</v>
      </c>
      <c r="D11" s="29">
        <v>0</v>
      </c>
      <c r="E11" s="30">
        <v>0</v>
      </c>
    </row>
    <row r="12" spans="1:5" ht="15" customHeight="1" x14ac:dyDescent="0.2">
      <c r="A12" s="28" t="s">
        <v>118</v>
      </c>
      <c r="B12" s="29">
        <v>0</v>
      </c>
      <c r="C12" s="29">
        <v>18322.689180000001</v>
      </c>
      <c r="D12" s="29">
        <v>18322.689180000001</v>
      </c>
      <c r="E12" s="30">
        <v>0.25969638250348048</v>
      </c>
    </row>
    <row r="13" spans="1:5" ht="15" customHeight="1" x14ac:dyDescent="0.2">
      <c r="A13" s="28" t="s">
        <v>119</v>
      </c>
      <c r="B13" s="29">
        <v>0</v>
      </c>
      <c r="C13" s="29">
        <v>0</v>
      </c>
      <c r="D13" s="29">
        <v>0</v>
      </c>
      <c r="E13" s="30">
        <v>0</v>
      </c>
    </row>
    <row r="14" spans="1:5" ht="15" customHeight="1" x14ac:dyDescent="0.2">
      <c r="A14" s="28" t="s">
        <v>120</v>
      </c>
      <c r="B14" s="29">
        <v>0</v>
      </c>
      <c r="C14" s="29">
        <v>0</v>
      </c>
      <c r="D14" s="29">
        <v>0</v>
      </c>
      <c r="E14" s="30">
        <v>0</v>
      </c>
    </row>
    <row r="15" spans="1:5" ht="15" customHeight="1" x14ac:dyDescent="0.2">
      <c r="A15" s="28" t="s">
        <v>121</v>
      </c>
      <c r="B15" s="29">
        <v>0</v>
      </c>
      <c r="C15" s="29">
        <v>0</v>
      </c>
      <c r="D15" s="29">
        <v>0</v>
      </c>
      <c r="E15" s="30">
        <v>0</v>
      </c>
    </row>
    <row r="16" spans="1:5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30">
        <v>0</v>
      </c>
    </row>
    <row r="17" spans="1:5" ht="15" customHeight="1" x14ac:dyDescent="0.2">
      <c r="A17" s="28" t="s">
        <v>123</v>
      </c>
      <c r="B17" s="29">
        <v>0</v>
      </c>
      <c r="C17" s="29">
        <v>0</v>
      </c>
      <c r="D17" s="29">
        <v>0</v>
      </c>
      <c r="E17" s="30">
        <v>0</v>
      </c>
    </row>
    <row r="18" spans="1:5" ht="15" customHeight="1" x14ac:dyDescent="0.2">
      <c r="A18" s="28" t="s">
        <v>124</v>
      </c>
      <c r="B18" s="29">
        <v>0</v>
      </c>
      <c r="C18" s="29">
        <v>55.25</v>
      </c>
      <c r="D18" s="29">
        <v>55.25</v>
      </c>
      <c r="E18" s="30">
        <v>7.8308511334564351E-4</v>
      </c>
    </row>
    <row r="19" spans="1:5" ht="15" customHeight="1" x14ac:dyDescent="0.2">
      <c r="A19" s="28" t="s">
        <v>125</v>
      </c>
      <c r="B19" s="29">
        <v>0</v>
      </c>
      <c r="C19" s="29">
        <v>0</v>
      </c>
      <c r="D19" s="29">
        <v>0</v>
      </c>
      <c r="E19" s="30">
        <v>0</v>
      </c>
    </row>
    <row r="20" spans="1:5" ht="15" customHeight="1" x14ac:dyDescent="0.2">
      <c r="A20" s="28" t="s">
        <v>126</v>
      </c>
      <c r="B20" s="29">
        <v>0</v>
      </c>
      <c r="C20" s="29">
        <v>19851.166889999997</v>
      </c>
      <c r="D20" s="29">
        <v>19851.166889999997</v>
      </c>
      <c r="E20" s="30">
        <v>0.2813602402551843</v>
      </c>
    </row>
    <row r="21" spans="1:5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30">
        <v>0</v>
      </c>
    </row>
    <row r="22" spans="1:5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30">
        <v>0</v>
      </c>
    </row>
    <row r="23" spans="1:5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30">
        <v>0</v>
      </c>
    </row>
    <row r="24" spans="1:5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30">
        <v>0</v>
      </c>
    </row>
    <row r="25" spans="1:5" ht="15" customHeight="1" x14ac:dyDescent="0.2">
      <c r="A25" s="28" t="s">
        <v>131</v>
      </c>
      <c r="B25" s="29">
        <v>0</v>
      </c>
      <c r="C25" s="29">
        <v>0</v>
      </c>
      <c r="D25" s="29">
        <v>0</v>
      </c>
      <c r="E25" s="30">
        <v>0</v>
      </c>
    </row>
    <row r="26" spans="1:5" ht="15" customHeight="1" x14ac:dyDescent="0.2">
      <c r="A26" s="28" t="s">
        <v>132</v>
      </c>
      <c r="B26" s="29">
        <v>0</v>
      </c>
      <c r="C26" s="29">
        <v>0</v>
      </c>
      <c r="D26" s="29">
        <v>0</v>
      </c>
      <c r="E26" s="30">
        <v>0</v>
      </c>
    </row>
    <row r="27" spans="1:5" ht="15" customHeight="1" x14ac:dyDescent="0.2">
      <c r="A27" s="28" t="s">
        <v>133</v>
      </c>
      <c r="B27" s="29">
        <v>0</v>
      </c>
      <c r="C27" s="29">
        <v>0</v>
      </c>
      <c r="D27" s="29">
        <v>0</v>
      </c>
      <c r="E27" s="30">
        <v>0</v>
      </c>
    </row>
    <row r="28" spans="1:5" ht="15" customHeight="1" x14ac:dyDescent="0.2">
      <c r="A28" s="28" t="s">
        <v>134</v>
      </c>
      <c r="B28" s="29">
        <v>0</v>
      </c>
      <c r="C28" s="29">
        <v>0</v>
      </c>
      <c r="D28" s="29">
        <v>0</v>
      </c>
      <c r="E28" s="30">
        <v>0</v>
      </c>
    </row>
    <row r="29" spans="1:5" ht="15" customHeight="1" x14ac:dyDescent="0.2">
      <c r="A29" s="28" t="s">
        <v>135</v>
      </c>
      <c r="B29" s="29">
        <v>0</v>
      </c>
      <c r="C29" s="29">
        <v>0</v>
      </c>
      <c r="D29" s="29">
        <v>0</v>
      </c>
      <c r="E29" s="30">
        <v>0</v>
      </c>
    </row>
    <row r="30" spans="1:5" ht="15" customHeight="1" x14ac:dyDescent="0.2">
      <c r="A30" s="78" t="s">
        <v>136</v>
      </c>
      <c r="B30" s="29">
        <v>0</v>
      </c>
      <c r="C30" s="29">
        <v>0</v>
      </c>
      <c r="D30" s="29">
        <v>0</v>
      </c>
      <c r="E30" s="30">
        <v>0</v>
      </c>
    </row>
    <row r="31" spans="1:5" ht="15" customHeight="1" x14ac:dyDescent="0.2">
      <c r="A31" s="28" t="s">
        <v>137</v>
      </c>
      <c r="B31" s="29">
        <v>0</v>
      </c>
      <c r="C31" s="29">
        <v>0</v>
      </c>
      <c r="D31" s="29">
        <v>0</v>
      </c>
      <c r="E31" s="30">
        <v>0</v>
      </c>
    </row>
    <row r="32" spans="1:5" ht="15" customHeight="1" x14ac:dyDescent="0.2">
      <c r="A32" s="78" t="s">
        <v>138</v>
      </c>
      <c r="B32" s="29">
        <v>0</v>
      </c>
      <c r="C32" s="29">
        <v>0</v>
      </c>
      <c r="D32" s="29">
        <v>0</v>
      </c>
      <c r="E32" s="30">
        <v>0</v>
      </c>
    </row>
    <row r="33" spans="1:5" ht="15" customHeight="1" x14ac:dyDescent="0.2">
      <c r="A33" s="28" t="s">
        <v>139</v>
      </c>
      <c r="B33" s="29">
        <v>27381.807630000003</v>
      </c>
      <c r="C33" s="29">
        <v>2779.6529200000014</v>
      </c>
      <c r="D33" s="29">
        <v>30161.460550000003</v>
      </c>
      <c r="E33" s="30">
        <v>0.42749304531161825</v>
      </c>
    </row>
    <row r="34" spans="1:5" ht="15" customHeight="1" x14ac:dyDescent="0.2">
      <c r="A34" s="28" t="s">
        <v>140</v>
      </c>
      <c r="B34" s="29">
        <v>1048.97795</v>
      </c>
      <c r="C34" s="29">
        <v>0</v>
      </c>
      <c r="D34" s="29">
        <v>1048.97795</v>
      </c>
      <c r="E34" s="30">
        <v>1.4867674513535397E-2</v>
      </c>
    </row>
    <row r="35" spans="1:5" s="22" customFormat="1" ht="15" customHeight="1" x14ac:dyDescent="0.25">
      <c r="A35" s="28" t="s">
        <v>141</v>
      </c>
      <c r="B35" s="29">
        <v>0</v>
      </c>
      <c r="C35" s="29">
        <v>0</v>
      </c>
      <c r="D35" s="29">
        <v>0</v>
      </c>
      <c r="E35" s="30">
        <v>0</v>
      </c>
    </row>
    <row r="36" spans="1:5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30">
        <v>0</v>
      </c>
    </row>
    <row r="37" spans="1:5" s="22" customFormat="1" ht="15" customHeight="1" x14ac:dyDescent="0.25">
      <c r="A37" s="139" t="s">
        <v>69</v>
      </c>
      <c r="B37" s="140">
        <v>28430.785580000003</v>
      </c>
      <c r="C37" s="140">
        <v>42123.48631</v>
      </c>
      <c r="D37" s="140">
        <v>70554.271890000004</v>
      </c>
      <c r="E37" s="141">
        <v>1</v>
      </c>
    </row>
    <row r="38" spans="1:5" ht="15" customHeight="1" x14ac:dyDescent="0.2">
      <c r="A38" s="34" t="s">
        <v>143</v>
      </c>
      <c r="B38" s="30">
        <v>0.40296334748271473</v>
      </c>
      <c r="C38" s="30">
        <v>0.59703665251728533</v>
      </c>
      <c r="D38" s="30">
        <v>1</v>
      </c>
      <c r="E38" s="30"/>
    </row>
    <row r="39" spans="1:5" ht="15" customHeight="1" thickBot="1" x14ac:dyDescent="0.25">
      <c r="A39" s="35"/>
      <c r="B39" s="54"/>
      <c r="C39" s="37"/>
      <c r="D39" s="54"/>
      <c r="E39" s="137"/>
    </row>
    <row r="40" spans="1:5" ht="15" customHeight="1" thickTop="1" x14ac:dyDescent="0.2">
      <c r="A40" s="39" t="s">
        <v>71</v>
      </c>
      <c r="B40" s="40"/>
      <c r="C40" s="30"/>
      <c r="D40" s="40"/>
      <c r="E40" s="40"/>
    </row>
    <row r="41" spans="1:5" ht="15" customHeight="1" x14ac:dyDescent="0.2">
      <c r="A41" s="41"/>
      <c r="B41" s="28"/>
      <c r="C41" s="29"/>
      <c r="D41" s="28"/>
      <c r="E41" s="40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F45BA-D69D-4A93-B711-2551103CEBB7}">
  <sheetPr codeName="Hoja55">
    <pageSetUpPr fitToPage="1"/>
  </sheetPr>
  <dimension ref="A1:Y29"/>
  <sheetViews>
    <sheetView topLeftCell="A13" zoomScale="85" zoomScaleNormal="85" workbookViewId="0">
      <selection activeCell="C11" sqref="C11"/>
    </sheetView>
  </sheetViews>
  <sheetFormatPr baseColWidth="10" defaultRowHeight="15" customHeight="1" x14ac:dyDescent="0.55000000000000004"/>
  <cols>
    <col min="1" max="1" width="5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8" width="15.7109375" style="23" customWidth="1"/>
    <col min="19" max="19" width="27.7109375" style="23" customWidth="1"/>
    <col min="20" max="20" width="15.7109375" style="23" customWidth="1"/>
    <col min="21" max="21" width="27.7109375" style="23" customWidth="1"/>
    <col min="22" max="22" width="15.7109375" style="23" customWidth="1"/>
    <col min="23" max="23" width="27.7109375" style="23" customWidth="1"/>
    <col min="24" max="25" width="15.7109375" style="23" customWidth="1"/>
    <col min="26" max="256" width="11.42578125" style="23"/>
    <col min="257" max="257" width="5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4" width="15.7109375" style="23" customWidth="1"/>
    <col min="275" max="275" width="27.7109375" style="23" customWidth="1"/>
    <col min="276" max="276" width="15.7109375" style="23" customWidth="1"/>
    <col min="277" max="277" width="27.7109375" style="23" customWidth="1"/>
    <col min="278" max="278" width="15.7109375" style="23" customWidth="1"/>
    <col min="279" max="279" width="27.7109375" style="23" customWidth="1"/>
    <col min="280" max="281" width="15.7109375" style="23" customWidth="1"/>
    <col min="282" max="512" width="11.42578125" style="23"/>
    <col min="513" max="513" width="5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30" width="15.7109375" style="23" customWidth="1"/>
    <col min="531" max="531" width="27.7109375" style="23" customWidth="1"/>
    <col min="532" max="532" width="15.7109375" style="23" customWidth="1"/>
    <col min="533" max="533" width="27.7109375" style="23" customWidth="1"/>
    <col min="534" max="534" width="15.7109375" style="23" customWidth="1"/>
    <col min="535" max="535" width="27.7109375" style="23" customWidth="1"/>
    <col min="536" max="537" width="15.7109375" style="23" customWidth="1"/>
    <col min="538" max="768" width="11.42578125" style="23"/>
    <col min="769" max="769" width="5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6" width="15.7109375" style="23" customWidth="1"/>
    <col min="787" max="787" width="27.7109375" style="23" customWidth="1"/>
    <col min="788" max="788" width="15.7109375" style="23" customWidth="1"/>
    <col min="789" max="789" width="27.7109375" style="23" customWidth="1"/>
    <col min="790" max="790" width="15.7109375" style="23" customWidth="1"/>
    <col min="791" max="791" width="27.7109375" style="23" customWidth="1"/>
    <col min="792" max="793" width="15.7109375" style="23" customWidth="1"/>
    <col min="794" max="1024" width="11.42578125" style="23"/>
    <col min="1025" max="1025" width="5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2" width="15.7109375" style="23" customWidth="1"/>
    <col min="1043" max="1043" width="27.7109375" style="23" customWidth="1"/>
    <col min="1044" max="1044" width="15.7109375" style="23" customWidth="1"/>
    <col min="1045" max="1045" width="27.7109375" style="23" customWidth="1"/>
    <col min="1046" max="1046" width="15.7109375" style="23" customWidth="1"/>
    <col min="1047" max="1047" width="27.7109375" style="23" customWidth="1"/>
    <col min="1048" max="1049" width="15.7109375" style="23" customWidth="1"/>
    <col min="1050" max="1280" width="11.42578125" style="23"/>
    <col min="1281" max="1281" width="5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8" width="15.7109375" style="23" customWidth="1"/>
    <col min="1299" max="1299" width="27.7109375" style="23" customWidth="1"/>
    <col min="1300" max="1300" width="15.7109375" style="23" customWidth="1"/>
    <col min="1301" max="1301" width="27.7109375" style="23" customWidth="1"/>
    <col min="1302" max="1302" width="15.7109375" style="23" customWidth="1"/>
    <col min="1303" max="1303" width="27.7109375" style="23" customWidth="1"/>
    <col min="1304" max="1305" width="15.7109375" style="23" customWidth="1"/>
    <col min="1306" max="1536" width="11.42578125" style="23"/>
    <col min="1537" max="1537" width="5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4" width="15.7109375" style="23" customWidth="1"/>
    <col min="1555" max="1555" width="27.7109375" style="23" customWidth="1"/>
    <col min="1556" max="1556" width="15.7109375" style="23" customWidth="1"/>
    <col min="1557" max="1557" width="27.7109375" style="23" customWidth="1"/>
    <col min="1558" max="1558" width="15.7109375" style="23" customWidth="1"/>
    <col min="1559" max="1559" width="27.7109375" style="23" customWidth="1"/>
    <col min="1560" max="1561" width="15.7109375" style="23" customWidth="1"/>
    <col min="1562" max="1792" width="11.42578125" style="23"/>
    <col min="1793" max="1793" width="5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10" width="15.7109375" style="23" customWidth="1"/>
    <col min="1811" max="1811" width="27.7109375" style="23" customWidth="1"/>
    <col min="1812" max="1812" width="15.7109375" style="23" customWidth="1"/>
    <col min="1813" max="1813" width="27.7109375" style="23" customWidth="1"/>
    <col min="1814" max="1814" width="15.7109375" style="23" customWidth="1"/>
    <col min="1815" max="1815" width="27.7109375" style="23" customWidth="1"/>
    <col min="1816" max="1817" width="15.7109375" style="23" customWidth="1"/>
    <col min="1818" max="2048" width="11.42578125" style="23"/>
    <col min="2049" max="2049" width="5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6" width="15.7109375" style="23" customWidth="1"/>
    <col min="2067" max="2067" width="27.7109375" style="23" customWidth="1"/>
    <col min="2068" max="2068" width="15.7109375" style="23" customWidth="1"/>
    <col min="2069" max="2069" width="27.7109375" style="23" customWidth="1"/>
    <col min="2070" max="2070" width="15.7109375" style="23" customWidth="1"/>
    <col min="2071" max="2071" width="27.7109375" style="23" customWidth="1"/>
    <col min="2072" max="2073" width="15.7109375" style="23" customWidth="1"/>
    <col min="2074" max="2304" width="11.42578125" style="23"/>
    <col min="2305" max="2305" width="5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2" width="15.7109375" style="23" customWidth="1"/>
    <col min="2323" max="2323" width="27.7109375" style="23" customWidth="1"/>
    <col min="2324" max="2324" width="15.7109375" style="23" customWidth="1"/>
    <col min="2325" max="2325" width="27.7109375" style="23" customWidth="1"/>
    <col min="2326" max="2326" width="15.7109375" style="23" customWidth="1"/>
    <col min="2327" max="2327" width="27.7109375" style="23" customWidth="1"/>
    <col min="2328" max="2329" width="15.7109375" style="23" customWidth="1"/>
    <col min="2330" max="2560" width="11.42578125" style="23"/>
    <col min="2561" max="2561" width="5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8" width="15.7109375" style="23" customWidth="1"/>
    <col min="2579" max="2579" width="27.7109375" style="23" customWidth="1"/>
    <col min="2580" max="2580" width="15.7109375" style="23" customWidth="1"/>
    <col min="2581" max="2581" width="27.7109375" style="23" customWidth="1"/>
    <col min="2582" max="2582" width="15.7109375" style="23" customWidth="1"/>
    <col min="2583" max="2583" width="27.7109375" style="23" customWidth="1"/>
    <col min="2584" max="2585" width="15.7109375" style="23" customWidth="1"/>
    <col min="2586" max="2816" width="11.42578125" style="23"/>
    <col min="2817" max="2817" width="5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4" width="15.7109375" style="23" customWidth="1"/>
    <col min="2835" max="2835" width="27.7109375" style="23" customWidth="1"/>
    <col min="2836" max="2836" width="15.7109375" style="23" customWidth="1"/>
    <col min="2837" max="2837" width="27.7109375" style="23" customWidth="1"/>
    <col min="2838" max="2838" width="15.7109375" style="23" customWidth="1"/>
    <col min="2839" max="2839" width="27.7109375" style="23" customWidth="1"/>
    <col min="2840" max="2841" width="15.7109375" style="23" customWidth="1"/>
    <col min="2842" max="3072" width="11.42578125" style="23"/>
    <col min="3073" max="3073" width="5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90" width="15.7109375" style="23" customWidth="1"/>
    <col min="3091" max="3091" width="27.7109375" style="23" customWidth="1"/>
    <col min="3092" max="3092" width="15.7109375" style="23" customWidth="1"/>
    <col min="3093" max="3093" width="27.7109375" style="23" customWidth="1"/>
    <col min="3094" max="3094" width="15.7109375" style="23" customWidth="1"/>
    <col min="3095" max="3095" width="27.7109375" style="23" customWidth="1"/>
    <col min="3096" max="3097" width="15.7109375" style="23" customWidth="1"/>
    <col min="3098" max="3328" width="11.42578125" style="23"/>
    <col min="3329" max="3329" width="5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6" width="15.7109375" style="23" customWidth="1"/>
    <col min="3347" max="3347" width="27.7109375" style="23" customWidth="1"/>
    <col min="3348" max="3348" width="15.7109375" style="23" customWidth="1"/>
    <col min="3349" max="3349" width="27.7109375" style="23" customWidth="1"/>
    <col min="3350" max="3350" width="15.7109375" style="23" customWidth="1"/>
    <col min="3351" max="3351" width="27.7109375" style="23" customWidth="1"/>
    <col min="3352" max="3353" width="15.7109375" style="23" customWidth="1"/>
    <col min="3354" max="3584" width="11.42578125" style="23"/>
    <col min="3585" max="3585" width="5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2" width="15.7109375" style="23" customWidth="1"/>
    <col min="3603" max="3603" width="27.7109375" style="23" customWidth="1"/>
    <col min="3604" max="3604" width="15.7109375" style="23" customWidth="1"/>
    <col min="3605" max="3605" width="27.7109375" style="23" customWidth="1"/>
    <col min="3606" max="3606" width="15.7109375" style="23" customWidth="1"/>
    <col min="3607" max="3607" width="27.7109375" style="23" customWidth="1"/>
    <col min="3608" max="3609" width="15.7109375" style="23" customWidth="1"/>
    <col min="3610" max="3840" width="11.42578125" style="23"/>
    <col min="3841" max="3841" width="5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8" width="15.7109375" style="23" customWidth="1"/>
    <col min="3859" max="3859" width="27.7109375" style="23" customWidth="1"/>
    <col min="3860" max="3860" width="15.7109375" style="23" customWidth="1"/>
    <col min="3861" max="3861" width="27.7109375" style="23" customWidth="1"/>
    <col min="3862" max="3862" width="15.7109375" style="23" customWidth="1"/>
    <col min="3863" max="3863" width="27.7109375" style="23" customWidth="1"/>
    <col min="3864" max="3865" width="15.7109375" style="23" customWidth="1"/>
    <col min="3866" max="4096" width="11.42578125" style="23"/>
    <col min="4097" max="4097" width="5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4" width="15.7109375" style="23" customWidth="1"/>
    <col min="4115" max="4115" width="27.7109375" style="23" customWidth="1"/>
    <col min="4116" max="4116" width="15.7109375" style="23" customWidth="1"/>
    <col min="4117" max="4117" width="27.7109375" style="23" customWidth="1"/>
    <col min="4118" max="4118" width="15.7109375" style="23" customWidth="1"/>
    <col min="4119" max="4119" width="27.7109375" style="23" customWidth="1"/>
    <col min="4120" max="4121" width="15.7109375" style="23" customWidth="1"/>
    <col min="4122" max="4352" width="11.42578125" style="23"/>
    <col min="4353" max="4353" width="5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70" width="15.7109375" style="23" customWidth="1"/>
    <col min="4371" max="4371" width="27.7109375" style="23" customWidth="1"/>
    <col min="4372" max="4372" width="15.7109375" style="23" customWidth="1"/>
    <col min="4373" max="4373" width="27.7109375" style="23" customWidth="1"/>
    <col min="4374" max="4374" width="15.7109375" style="23" customWidth="1"/>
    <col min="4375" max="4375" width="27.7109375" style="23" customWidth="1"/>
    <col min="4376" max="4377" width="15.7109375" style="23" customWidth="1"/>
    <col min="4378" max="4608" width="11.42578125" style="23"/>
    <col min="4609" max="4609" width="5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6" width="15.7109375" style="23" customWidth="1"/>
    <col min="4627" max="4627" width="27.7109375" style="23" customWidth="1"/>
    <col min="4628" max="4628" width="15.7109375" style="23" customWidth="1"/>
    <col min="4629" max="4629" width="27.7109375" style="23" customWidth="1"/>
    <col min="4630" max="4630" width="15.7109375" style="23" customWidth="1"/>
    <col min="4631" max="4631" width="27.7109375" style="23" customWidth="1"/>
    <col min="4632" max="4633" width="15.7109375" style="23" customWidth="1"/>
    <col min="4634" max="4864" width="11.42578125" style="23"/>
    <col min="4865" max="4865" width="5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2" width="15.7109375" style="23" customWidth="1"/>
    <col min="4883" max="4883" width="27.7109375" style="23" customWidth="1"/>
    <col min="4884" max="4884" width="15.7109375" style="23" customWidth="1"/>
    <col min="4885" max="4885" width="27.7109375" style="23" customWidth="1"/>
    <col min="4886" max="4886" width="15.7109375" style="23" customWidth="1"/>
    <col min="4887" max="4887" width="27.7109375" style="23" customWidth="1"/>
    <col min="4888" max="4889" width="15.7109375" style="23" customWidth="1"/>
    <col min="4890" max="5120" width="11.42578125" style="23"/>
    <col min="5121" max="5121" width="5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8" width="15.7109375" style="23" customWidth="1"/>
    <col min="5139" max="5139" width="27.7109375" style="23" customWidth="1"/>
    <col min="5140" max="5140" width="15.7109375" style="23" customWidth="1"/>
    <col min="5141" max="5141" width="27.7109375" style="23" customWidth="1"/>
    <col min="5142" max="5142" width="15.7109375" style="23" customWidth="1"/>
    <col min="5143" max="5143" width="27.7109375" style="23" customWidth="1"/>
    <col min="5144" max="5145" width="15.7109375" style="23" customWidth="1"/>
    <col min="5146" max="5376" width="11.42578125" style="23"/>
    <col min="5377" max="5377" width="5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4" width="15.7109375" style="23" customWidth="1"/>
    <col min="5395" max="5395" width="27.7109375" style="23" customWidth="1"/>
    <col min="5396" max="5396" width="15.7109375" style="23" customWidth="1"/>
    <col min="5397" max="5397" width="27.7109375" style="23" customWidth="1"/>
    <col min="5398" max="5398" width="15.7109375" style="23" customWidth="1"/>
    <col min="5399" max="5399" width="27.7109375" style="23" customWidth="1"/>
    <col min="5400" max="5401" width="15.7109375" style="23" customWidth="1"/>
    <col min="5402" max="5632" width="11.42578125" style="23"/>
    <col min="5633" max="5633" width="5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50" width="15.7109375" style="23" customWidth="1"/>
    <col min="5651" max="5651" width="27.7109375" style="23" customWidth="1"/>
    <col min="5652" max="5652" width="15.7109375" style="23" customWidth="1"/>
    <col min="5653" max="5653" width="27.7109375" style="23" customWidth="1"/>
    <col min="5654" max="5654" width="15.7109375" style="23" customWidth="1"/>
    <col min="5655" max="5655" width="27.7109375" style="23" customWidth="1"/>
    <col min="5656" max="5657" width="15.7109375" style="23" customWidth="1"/>
    <col min="5658" max="5888" width="11.42578125" style="23"/>
    <col min="5889" max="5889" width="5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6" width="15.7109375" style="23" customWidth="1"/>
    <col min="5907" max="5907" width="27.7109375" style="23" customWidth="1"/>
    <col min="5908" max="5908" width="15.7109375" style="23" customWidth="1"/>
    <col min="5909" max="5909" width="27.7109375" style="23" customWidth="1"/>
    <col min="5910" max="5910" width="15.7109375" style="23" customWidth="1"/>
    <col min="5911" max="5911" width="27.7109375" style="23" customWidth="1"/>
    <col min="5912" max="5913" width="15.7109375" style="23" customWidth="1"/>
    <col min="5914" max="6144" width="11.42578125" style="23"/>
    <col min="6145" max="6145" width="5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2" width="15.7109375" style="23" customWidth="1"/>
    <col min="6163" max="6163" width="27.7109375" style="23" customWidth="1"/>
    <col min="6164" max="6164" width="15.7109375" style="23" customWidth="1"/>
    <col min="6165" max="6165" width="27.7109375" style="23" customWidth="1"/>
    <col min="6166" max="6166" width="15.7109375" style="23" customWidth="1"/>
    <col min="6167" max="6167" width="27.7109375" style="23" customWidth="1"/>
    <col min="6168" max="6169" width="15.7109375" style="23" customWidth="1"/>
    <col min="6170" max="6400" width="11.42578125" style="23"/>
    <col min="6401" max="6401" width="5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8" width="15.7109375" style="23" customWidth="1"/>
    <col min="6419" max="6419" width="27.7109375" style="23" customWidth="1"/>
    <col min="6420" max="6420" width="15.7109375" style="23" customWidth="1"/>
    <col min="6421" max="6421" width="27.7109375" style="23" customWidth="1"/>
    <col min="6422" max="6422" width="15.7109375" style="23" customWidth="1"/>
    <col min="6423" max="6423" width="27.7109375" style="23" customWidth="1"/>
    <col min="6424" max="6425" width="15.7109375" style="23" customWidth="1"/>
    <col min="6426" max="6656" width="11.42578125" style="23"/>
    <col min="6657" max="6657" width="5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4" width="15.7109375" style="23" customWidth="1"/>
    <col min="6675" max="6675" width="27.7109375" style="23" customWidth="1"/>
    <col min="6676" max="6676" width="15.7109375" style="23" customWidth="1"/>
    <col min="6677" max="6677" width="27.7109375" style="23" customWidth="1"/>
    <col min="6678" max="6678" width="15.7109375" style="23" customWidth="1"/>
    <col min="6679" max="6679" width="27.7109375" style="23" customWidth="1"/>
    <col min="6680" max="6681" width="15.7109375" style="23" customWidth="1"/>
    <col min="6682" max="6912" width="11.42578125" style="23"/>
    <col min="6913" max="6913" width="5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30" width="15.7109375" style="23" customWidth="1"/>
    <col min="6931" max="6931" width="27.7109375" style="23" customWidth="1"/>
    <col min="6932" max="6932" width="15.7109375" style="23" customWidth="1"/>
    <col min="6933" max="6933" width="27.7109375" style="23" customWidth="1"/>
    <col min="6934" max="6934" width="15.7109375" style="23" customWidth="1"/>
    <col min="6935" max="6935" width="27.7109375" style="23" customWidth="1"/>
    <col min="6936" max="6937" width="15.7109375" style="23" customWidth="1"/>
    <col min="6938" max="7168" width="11.42578125" style="23"/>
    <col min="7169" max="7169" width="5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6" width="15.7109375" style="23" customWidth="1"/>
    <col min="7187" max="7187" width="27.7109375" style="23" customWidth="1"/>
    <col min="7188" max="7188" width="15.7109375" style="23" customWidth="1"/>
    <col min="7189" max="7189" width="27.7109375" style="23" customWidth="1"/>
    <col min="7190" max="7190" width="15.7109375" style="23" customWidth="1"/>
    <col min="7191" max="7191" width="27.7109375" style="23" customWidth="1"/>
    <col min="7192" max="7193" width="15.7109375" style="23" customWidth="1"/>
    <col min="7194" max="7424" width="11.42578125" style="23"/>
    <col min="7425" max="7425" width="5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2" width="15.7109375" style="23" customWidth="1"/>
    <col min="7443" max="7443" width="27.7109375" style="23" customWidth="1"/>
    <col min="7444" max="7444" width="15.7109375" style="23" customWidth="1"/>
    <col min="7445" max="7445" width="27.7109375" style="23" customWidth="1"/>
    <col min="7446" max="7446" width="15.7109375" style="23" customWidth="1"/>
    <col min="7447" max="7447" width="27.7109375" style="23" customWidth="1"/>
    <col min="7448" max="7449" width="15.7109375" style="23" customWidth="1"/>
    <col min="7450" max="7680" width="11.42578125" style="23"/>
    <col min="7681" max="7681" width="5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8" width="15.7109375" style="23" customWidth="1"/>
    <col min="7699" max="7699" width="27.7109375" style="23" customWidth="1"/>
    <col min="7700" max="7700" width="15.7109375" style="23" customWidth="1"/>
    <col min="7701" max="7701" width="27.7109375" style="23" customWidth="1"/>
    <col min="7702" max="7702" width="15.7109375" style="23" customWidth="1"/>
    <col min="7703" max="7703" width="27.7109375" style="23" customWidth="1"/>
    <col min="7704" max="7705" width="15.7109375" style="23" customWidth="1"/>
    <col min="7706" max="7936" width="11.42578125" style="23"/>
    <col min="7937" max="7937" width="5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4" width="15.7109375" style="23" customWidth="1"/>
    <col min="7955" max="7955" width="27.7109375" style="23" customWidth="1"/>
    <col min="7956" max="7956" width="15.7109375" style="23" customWidth="1"/>
    <col min="7957" max="7957" width="27.7109375" style="23" customWidth="1"/>
    <col min="7958" max="7958" width="15.7109375" style="23" customWidth="1"/>
    <col min="7959" max="7959" width="27.7109375" style="23" customWidth="1"/>
    <col min="7960" max="7961" width="15.7109375" style="23" customWidth="1"/>
    <col min="7962" max="8192" width="11.42578125" style="23"/>
    <col min="8193" max="8193" width="5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10" width="15.7109375" style="23" customWidth="1"/>
    <col min="8211" max="8211" width="27.7109375" style="23" customWidth="1"/>
    <col min="8212" max="8212" width="15.7109375" style="23" customWidth="1"/>
    <col min="8213" max="8213" width="27.7109375" style="23" customWidth="1"/>
    <col min="8214" max="8214" width="15.7109375" style="23" customWidth="1"/>
    <col min="8215" max="8215" width="27.7109375" style="23" customWidth="1"/>
    <col min="8216" max="8217" width="15.7109375" style="23" customWidth="1"/>
    <col min="8218" max="8448" width="11.42578125" style="23"/>
    <col min="8449" max="8449" width="5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6" width="15.7109375" style="23" customWidth="1"/>
    <col min="8467" max="8467" width="27.7109375" style="23" customWidth="1"/>
    <col min="8468" max="8468" width="15.7109375" style="23" customWidth="1"/>
    <col min="8469" max="8469" width="27.7109375" style="23" customWidth="1"/>
    <col min="8470" max="8470" width="15.7109375" style="23" customWidth="1"/>
    <col min="8471" max="8471" width="27.7109375" style="23" customWidth="1"/>
    <col min="8472" max="8473" width="15.7109375" style="23" customWidth="1"/>
    <col min="8474" max="8704" width="11.42578125" style="23"/>
    <col min="8705" max="8705" width="5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2" width="15.7109375" style="23" customWidth="1"/>
    <col min="8723" max="8723" width="27.7109375" style="23" customWidth="1"/>
    <col min="8724" max="8724" width="15.7109375" style="23" customWidth="1"/>
    <col min="8725" max="8725" width="27.7109375" style="23" customWidth="1"/>
    <col min="8726" max="8726" width="15.7109375" style="23" customWidth="1"/>
    <col min="8727" max="8727" width="27.7109375" style="23" customWidth="1"/>
    <col min="8728" max="8729" width="15.7109375" style="23" customWidth="1"/>
    <col min="8730" max="8960" width="11.42578125" style="23"/>
    <col min="8961" max="8961" width="5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8" width="15.7109375" style="23" customWidth="1"/>
    <col min="8979" max="8979" width="27.7109375" style="23" customWidth="1"/>
    <col min="8980" max="8980" width="15.7109375" style="23" customWidth="1"/>
    <col min="8981" max="8981" width="27.7109375" style="23" customWidth="1"/>
    <col min="8982" max="8982" width="15.7109375" style="23" customWidth="1"/>
    <col min="8983" max="8983" width="27.7109375" style="23" customWidth="1"/>
    <col min="8984" max="8985" width="15.7109375" style="23" customWidth="1"/>
    <col min="8986" max="9216" width="11.42578125" style="23"/>
    <col min="9217" max="9217" width="5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4" width="15.7109375" style="23" customWidth="1"/>
    <col min="9235" max="9235" width="27.7109375" style="23" customWidth="1"/>
    <col min="9236" max="9236" width="15.7109375" style="23" customWidth="1"/>
    <col min="9237" max="9237" width="27.7109375" style="23" customWidth="1"/>
    <col min="9238" max="9238" width="15.7109375" style="23" customWidth="1"/>
    <col min="9239" max="9239" width="27.7109375" style="23" customWidth="1"/>
    <col min="9240" max="9241" width="15.7109375" style="23" customWidth="1"/>
    <col min="9242" max="9472" width="11.42578125" style="23"/>
    <col min="9473" max="9473" width="5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90" width="15.7109375" style="23" customWidth="1"/>
    <col min="9491" max="9491" width="27.7109375" style="23" customWidth="1"/>
    <col min="9492" max="9492" width="15.7109375" style="23" customWidth="1"/>
    <col min="9493" max="9493" width="27.7109375" style="23" customWidth="1"/>
    <col min="9494" max="9494" width="15.7109375" style="23" customWidth="1"/>
    <col min="9495" max="9495" width="27.7109375" style="23" customWidth="1"/>
    <col min="9496" max="9497" width="15.7109375" style="23" customWidth="1"/>
    <col min="9498" max="9728" width="11.42578125" style="23"/>
    <col min="9729" max="9729" width="5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6" width="15.7109375" style="23" customWidth="1"/>
    <col min="9747" max="9747" width="27.7109375" style="23" customWidth="1"/>
    <col min="9748" max="9748" width="15.7109375" style="23" customWidth="1"/>
    <col min="9749" max="9749" width="27.7109375" style="23" customWidth="1"/>
    <col min="9750" max="9750" width="15.7109375" style="23" customWidth="1"/>
    <col min="9751" max="9751" width="27.7109375" style="23" customWidth="1"/>
    <col min="9752" max="9753" width="15.7109375" style="23" customWidth="1"/>
    <col min="9754" max="9984" width="11.42578125" style="23"/>
    <col min="9985" max="9985" width="5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2" width="15.7109375" style="23" customWidth="1"/>
    <col min="10003" max="10003" width="27.7109375" style="23" customWidth="1"/>
    <col min="10004" max="10004" width="15.7109375" style="23" customWidth="1"/>
    <col min="10005" max="10005" width="27.7109375" style="23" customWidth="1"/>
    <col min="10006" max="10006" width="15.7109375" style="23" customWidth="1"/>
    <col min="10007" max="10007" width="27.7109375" style="23" customWidth="1"/>
    <col min="10008" max="10009" width="15.7109375" style="23" customWidth="1"/>
    <col min="10010" max="10240" width="11.42578125" style="23"/>
    <col min="10241" max="10241" width="5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8" width="15.7109375" style="23" customWidth="1"/>
    <col min="10259" max="10259" width="27.7109375" style="23" customWidth="1"/>
    <col min="10260" max="10260" width="15.7109375" style="23" customWidth="1"/>
    <col min="10261" max="10261" width="27.7109375" style="23" customWidth="1"/>
    <col min="10262" max="10262" width="15.7109375" style="23" customWidth="1"/>
    <col min="10263" max="10263" width="27.7109375" style="23" customWidth="1"/>
    <col min="10264" max="10265" width="15.7109375" style="23" customWidth="1"/>
    <col min="10266" max="10496" width="11.42578125" style="23"/>
    <col min="10497" max="10497" width="5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4" width="15.7109375" style="23" customWidth="1"/>
    <col min="10515" max="10515" width="27.7109375" style="23" customWidth="1"/>
    <col min="10516" max="10516" width="15.7109375" style="23" customWidth="1"/>
    <col min="10517" max="10517" width="27.7109375" style="23" customWidth="1"/>
    <col min="10518" max="10518" width="15.7109375" style="23" customWidth="1"/>
    <col min="10519" max="10519" width="27.7109375" style="23" customWidth="1"/>
    <col min="10520" max="10521" width="15.7109375" style="23" customWidth="1"/>
    <col min="10522" max="10752" width="11.42578125" style="23"/>
    <col min="10753" max="10753" width="5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70" width="15.7109375" style="23" customWidth="1"/>
    <col min="10771" max="10771" width="27.7109375" style="23" customWidth="1"/>
    <col min="10772" max="10772" width="15.7109375" style="23" customWidth="1"/>
    <col min="10773" max="10773" width="27.7109375" style="23" customWidth="1"/>
    <col min="10774" max="10774" width="15.7109375" style="23" customWidth="1"/>
    <col min="10775" max="10775" width="27.7109375" style="23" customWidth="1"/>
    <col min="10776" max="10777" width="15.7109375" style="23" customWidth="1"/>
    <col min="10778" max="11008" width="11.42578125" style="23"/>
    <col min="11009" max="11009" width="5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6" width="15.7109375" style="23" customWidth="1"/>
    <col min="11027" max="11027" width="27.7109375" style="23" customWidth="1"/>
    <col min="11028" max="11028" width="15.7109375" style="23" customWidth="1"/>
    <col min="11029" max="11029" width="27.7109375" style="23" customWidth="1"/>
    <col min="11030" max="11030" width="15.7109375" style="23" customWidth="1"/>
    <col min="11031" max="11031" width="27.7109375" style="23" customWidth="1"/>
    <col min="11032" max="11033" width="15.7109375" style="23" customWidth="1"/>
    <col min="11034" max="11264" width="11.42578125" style="23"/>
    <col min="11265" max="11265" width="5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2" width="15.7109375" style="23" customWidth="1"/>
    <col min="11283" max="11283" width="27.7109375" style="23" customWidth="1"/>
    <col min="11284" max="11284" width="15.7109375" style="23" customWidth="1"/>
    <col min="11285" max="11285" width="27.7109375" style="23" customWidth="1"/>
    <col min="11286" max="11286" width="15.7109375" style="23" customWidth="1"/>
    <col min="11287" max="11287" width="27.7109375" style="23" customWidth="1"/>
    <col min="11288" max="11289" width="15.7109375" style="23" customWidth="1"/>
    <col min="11290" max="11520" width="11.42578125" style="23"/>
    <col min="11521" max="11521" width="5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8" width="15.7109375" style="23" customWidth="1"/>
    <col min="11539" max="11539" width="27.7109375" style="23" customWidth="1"/>
    <col min="11540" max="11540" width="15.7109375" style="23" customWidth="1"/>
    <col min="11541" max="11541" width="27.7109375" style="23" customWidth="1"/>
    <col min="11542" max="11542" width="15.7109375" style="23" customWidth="1"/>
    <col min="11543" max="11543" width="27.7109375" style="23" customWidth="1"/>
    <col min="11544" max="11545" width="15.7109375" style="23" customWidth="1"/>
    <col min="11546" max="11776" width="11.42578125" style="23"/>
    <col min="11777" max="11777" width="5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4" width="15.7109375" style="23" customWidth="1"/>
    <col min="11795" max="11795" width="27.7109375" style="23" customWidth="1"/>
    <col min="11796" max="11796" width="15.7109375" style="23" customWidth="1"/>
    <col min="11797" max="11797" width="27.7109375" style="23" customWidth="1"/>
    <col min="11798" max="11798" width="15.7109375" style="23" customWidth="1"/>
    <col min="11799" max="11799" width="27.7109375" style="23" customWidth="1"/>
    <col min="11800" max="11801" width="15.7109375" style="23" customWidth="1"/>
    <col min="11802" max="12032" width="11.42578125" style="23"/>
    <col min="12033" max="12033" width="5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50" width="15.7109375" style="23" customWidth="1"/>
    <col min="12051" max="12051" width="27.7109375" style="23" customWidth="1"/>
    <col min="12052" max="12052" width="15.7109375" style="23" customWidth="1"/>
    <col min="12053" max="12053" width="27.7109375" style="23" customWidth="1"/>
    <col min="12054" max="12054" width="15.7109375" style="23" customWidth="1"/>
    <col min="12055" max="12055" width="27.7109375" style="23" customWidth="1"/>
    <col min="12056" max="12057" width="15.7109375" style="23" customWidth="1"/>
    <col min="12058" max="12288" width="11.42578125" style="23"/>
    <col min="12289" max="12289" width="5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6" width="15.7109375" style="23" customWidth="1"/>
    <col min="12307" max="12307" width="27.7109375" style="23" customWidth="1"/>
    <col min="12308" max="12308" width="15.7109375" style="23" customWidth="1"/>
    <col min="12309" max="12309" width="27.7109375" style="23" customWidth="1"/>
    <col min="12310" max="12310" width="15.7109375" style="23" customWidth="1"/>
    <col min="12311" max="12311" width="27.7109375" style="23" customWidth="1"/>
    <col min="12312" max="12313" width="15.7109375" style="23" customWidth="1"/>
    <col min="12314" max="12544" width="11.42578125" style="23"/>
    <col min="12545" max="12545" width="5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2" width="15.7109375" style="23" customWidth="1"/>
    <col min="12563" max="12563" width="27.7109375" style="23" customWidth="1"/>
    <col min="12564" max="12564" width="15.7109375" style="23" customWidth="1"/>
    <col min="12565" max="12565" width="27.7109375" style="23" customWidth="1"/>
    <col min="12566" max="12566" width="15.7109375" style="23" customWidth="1"/>
    <col min="12567" max="12567" width="27.7109375" style="23" customWidth="1"/>
    <col min="12568" max="12569" width="15.7109375" style="23" customWidth="1"/>
    <col min="12570" max="12800" width="11.42578125" style="23"/>
    <col min="12801" max="12801" width="5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8" width="15.7109375" style="23" customWidth="1"/>
    <col min="12819" max="12819" width="27.7109375" style="23" customWidth="1"/>
    <col min="12820" max="12820" width="15.7109375" style="23" customWidth="1"/>
    <col min="12821" max="12821" width="27.7109375" style="23" customWidth="1"/>
    <col min="12822" max="12822" width="15.7109375" style="23" customWidth="1"/>
    <col min="12823" max="12823" width="27.7109375" style="23" customWidth="1"/>
    <col min="12824" max="12825" width="15.7109375" style="23" customWidth="1"/>
    <col min="12826" max="13056" width="11.42578125" style="23"/>
    <col min="13057" max="13057" width="5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4" width="15.7109375" style="23" customWidth="1"/>
    <col min="13075" max="13075" width="27.7109375" style="23" customWidth="1"/>
    <col min="13076" max="13076" width="15.7109375" style="23" customWidth="1"/>
    <col min="13077" max="13077" width="27.7109375" style="23" customWidth="1"/>
    <col min="13078" max="13078" width="15.7109375" style="23" customWidth="1"/>
    <col min="13079" max="13079" width="27.7109375" style="23" customWidth="1"/>
    <col min="13080" max="13081" width="15.7109375" style="23" customWidth="1"/>
    <col min="13082" max="13312" width="11.42578125" style="23"/>
    <col min="13313" max="13313" width="5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30" width="15.7109375" style="23" customWidth="1"/>
    <col min="13331" max="13331" width="27.7109375" style="23" customWidth="1"/>
    <col min="13332" max="13332" width="15.7109375" style="23" customWidth="1"/>
    <col min="13333" max="13333" width="27.7109375" style="23" customWidth="1"/>
    <col min="13334" max="13334" width="15.7109375" style="23" customWidth="1"/>
    <col min="13335" max="13335" width="27.7109375" style="23" customWidth="1"/>
    <col min="13336" max="13337" width="15.7109375" style="23" customWidth="1"/>
    <col min="13338" max="13568" width="11.42578125" style="23"/>
    <col min="13569" max="13569" width="5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6" width="15.7109375" style="23" customWidth="1"/>
    <col min="13587" max="13587" width="27.7109375" style="23" customWidth="1"/>
    <col min="13588" max="13588" width="15.7109375" style="23" customWidth="1"/>
    <col min="13589" max="13589" width="27.7109375" style="23" customWidth="1"/>
    <col min="13590" max="13590" width="15.7109375" style="23" customWidth="1"/>
    <col min="13591" max="13591" width="27.7109375" style="23" customWidth="1"/>
    <col min="13592" max="13593" width="15.7109375" style="23" customWidth="1"/>
    <col min="13594" max="13824" width="11.42578125" style="23"/>
    <col min="13825" max="13825" width="5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2" width="15.7109375" style="23" customWidth="1"/>
    <col min="13843" max="13843" width="27.7109375" style="23" customWidth="1"/>
    <col min="13844" max="13844" width="15.7109375" style="23" customWidth="1"/>
    <col min="13845" max="13845" width="27.7109375" style="23" customWidth="1"/>
    <col min="13846" max="13846" width="15.7109375" style="23" customWidth="1"/>
    <col min="13847" max="13847" width="27.7109375" style="23" customWidth="1"/>
    <col min="13848" max="13849" width="15.7109375" style="23" customWidth="1"/>
    <col min="13850" max="14080" width="11.42578125" style="23"/>
    <col min="14081" max="14081" width="5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8" width="15.7109375" style="23" customWidth="1"/>
    <col min="14099" max="14099" width="27.7109375" style="23" customWidth="1"/>
    <col min="14100" max="14100" width="15.7109375" style="23" customWidth="1"/>
    <col min="14101" max="14101" width="27.7109375" style="23" customWidth="1"/>
    <col min="14102" max="14102" width="15.7109375" style="23" customWidth="1"/>
    <col min="14103" max="14103" width="27.7109375" style="23" customWidth="1"/>
    <col min="14104" max="14105" width="15.7109375" style="23" customWidth="1"/>
    <col min="14106" max="14336" width="11.42578125" style="23"/>
    <col min="14337" max="14337" width="5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4" width="15.7109375" style="23" customWidth="1"/>
    <col min="14355" max="14355" width="27.7109375" style="23" customWidth="1"/>
    <col min="14356" max="14356" width="15.7109375" style="23" customWidth="1"/>
    <col min="14357" max="14357" width="27.7109375" style="23" customWidth="1"/>
    <col min="14358" max="14358" width="15.7109375" style="23" customWidth="1"/>
    <col min="14359" max="14359" width="27.7109375" style="23" customWidth="1"/>
    <col min="14360" max="14361" width="15.7109375" style="23" customWidth="1"/>
    <col min="14362" max="14592" width="11.42578125" style="23"/>
    <col min="14593" max="14593" width="5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10" width="15.7109375" style="23" customWidth="1"/>
    <col min="14611" max="14611" width="27.7109375" style="23" customWidth="1"/>
    <col min="14612" max="14612" width="15.7109375" style="23" customWidth="1"/>
    <col min="14613" max="14613" width="27.7109375" style="23" customWidth="1"/>
    <col min="14614" max="14614" width="15.7109375" style="23" customWidth="1"/>
    <col min="14615" max="14615" width="27.7109375" style="23" customWidth="1"/>
    <col min="14616" max="14617" width="15.7109375" style="23" customWidth="1"/>
    <col min="14618" max="14848" width="11.42578125" style="23"/>
    <col min="14849" max="14849" width="5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6" width="15.7109375" style="23" customWidth="1"/>
    <col min="14867" max="14867" width="27.7109375" style="23" customWidth="1"/>
    <col min="14868" max="14868" width="15.7109375" style="23" customWidth="1"/>
    <col min="14869" max="14869" width="27.7109375" style="23" customWidth="1"/>
    <col min="14870" max="14870" width="15.7109375" style="23" customWidth="1"/>
    <col min="14871" max="14871" width="27.7109375" style="23" customWidth="1"/>
    <col min="14872" max="14873" width="15.7109375" style="23" customWidth="1"/>
    <col min="14874" max="15104" width="11.42578125" style="23"/>
    <col min="15105" max="15105" width="5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2" width="15.7109375" style="23" customWidth="1"/>
    <col min="15123" max="15123" width="27.7109375" style="23" customWidth="1"/>
    <col min="15124" max="15124" width="15.7109375" style="23" customWidth="1"/>
    <col min="15125" max="15125" width="27.7109375" style="23" customWidth="1"/>
    <col min="15126" max="15126" width="15.7109375" style="23" customWidth="1"/>
    <col min="15127" max="15127" width="27.7109375" style="23" customWidth="1"/>
    <col min="15128" max="15129" width="15.7109375" style="23" customWidth="1"/>
    <col min="15130" max="15360" width="11.42578125" style="23"/>
    <col min="15361" max="15361" width="5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8" width="15.7109375" style="23" customWidth="1"/>
    <col min="15379" max="15379" width="27.7109375" style="23" customWidth="1"/>
    <col min="15380" max="15380" width="15.7109375" style="23" customWidth="1"/>
    <col min="15381" max="15381" width="27.7109375" style="23" customWidth="1"/>
    <col min="15382" max="15382" width="15.7109375" style="23" customWidth="1"/>
    <col min="15383" max="15383" width="27.7109375" style="23" customWidth="1"/>
    <col min="15384" max="15385" width="15.7109375" style="23" customWidth="1"/>
    <col min="15386" max="15616" width="11.42578125" style="23"/>
    <col min="15617" max="15617" width="5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4" width="15.7109375" style="23" customWidth="1"/>
    <col min="15635" max="15635" width="27.7109375" style="23" customWidth="1"/>
    <col min="15636" max="15636" width="15.7109375" style="23" customWidth="1"/>
    <col min="15637" max="15637" width="27.7109375" style="23" customWidth="1"/>
    <col min="15638" max="15638" width="15.7109375" style="23" customWidth="1"/>
    <col min="15639" max="15639" width="27.7109375" style="23" customWidth="1"/>
    <col min="15640" max="15641" width="15.7109375" style="23" customWidth="1"/>
    <col min="15642" max="15872" width="11.42578125" style="23"/>
    <col min="15873" max="15873" width="5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90" width="15.7109375" style="23" customWidth="1"/>
    <col min="15891" max="15891" width="27.7109375" style="23" customWidth="1"/>
    <col min="15892" max="15892" width="15.7109375" style="23" customWidth="1"/>
    <col min="15893" max="15893" width="27.7109375" style="23" customWidth="1"/>
    <col min="15894" max="15894" width="15.7109375" style="23" customWidth="1"/>
    <col min="15895" max="15895" width="27.7109375" style="23" customWidth="1"/>
    <col min="15896" max="15897" width="15.7109375" style="23" customWidth="1"/>
    <col min="15898" max="16128" width="11.42578125" style="23"/>
    <col min="16129" max="16129" width="5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6" width="15.7109375" style="23" customWidth="1"/>
    <col min="16147" max="16147" width="27.7109375" style="23" customWidth="1"/>
    <col min="16148" max="16148" width="15.7109375" style="23" customWidth="1"/>
    <col min="16149" max="16149" width="27.7109375" style="23" customWidth="1"/>
    <col min="16150" max="16150" width="15.7109375" style="23" customWidth="1"/>
    <col min="16151" max="16151" width="27.7109375" style="23" customWidth="1"/>
    <col min="16152" max="16153" width="15.7109375" style="23" customWidth="1"/>
    <col min="16154" max="16384" width="11.42578125" style="23"/>
  </cols>
  <sheetData>
    <row r="1" spans="1:25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</row>
    <row r="2" spans="1:25" s="43" customFormat="1" ht="15" customHeight="1" x14ac:dyDescent="0.3">
      <c r="A2" s="411" t="s">
        <v>88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</row>
    <row r="3" spans="1:2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</row>
    <row r="4" spans="1:2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</row>
    <row r="5" spans="1:25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  <c r="R5" s="58"/>
      <c r="S5" s="22"/>
      <c r="T5" s="58"/>
      <c r="U5" s="58"/>
      <c r="V5" s="22"/>
      <c r="W5" s="22"/>
      <c r="X5" s="58"/>
      <c r="Y5" s="22"/>
    </row>
    <row r="6" spans="1:25" s="59" customFormat="1" ht="15" customHeight="1" x14ac:dyDescent="0.25">
      <c r="A6" s="45"/>
      <c r="B6" s="436" t="s">
        <v>239</v>
      </c>
      <c r="C6" s="436"/>
      <c r="D6" s="436"/>
      <c r="E6" s="436"/>
      <c r="F6" s="436"/>
      <c r="G6" s="436"/>
      <c r="H6" s="436"/>
      <c r="I6" s="436"/>
      <c r="J6" s="436" t="s">
        <v>240</v>
      </c>
      <c r="K6" s="436"/>
      <c r="L6" s="436"/>
      <c r="M6" s="436"/>
      <c r="N6" s="436"/>
      <c r="O6" s="436"/>
      <c r="P6" s="436"/>
      <c r="Q6" s="436"/>
      <c r="R6" s="436" t="s">
        <v>49</v>
      </c>
      <c r="S6" s="436"/>
      <c r="T6" s="436"/>
      <c r="U6" s="436"/>
      <c r="V6" s="436"/>
      <c r="W6" s="436"/>
      <c r="X6" s="436"/>
      <c r="Y6" s="436"/>
    </row>
    <row r="7" spans="1:25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  <c r="R7" s="48" t="s">
        <v>89</v>
      </c>
      <c r="S7" s="48" t="s">
        <v>90</v>
      </c>
      <c r="T7" s="49" t="s">
        <v>91</v>
      </c>
      <c r="U7" s="48" t="s">
        <v>92</v>
      </c>
      <c r="V7" s="48" t="s">
        <v>93</v>
      </c>
      <c r="W7" s="48" t="s">
        <v>94</v>
      </c>
      <c r="X7" s="48" t="s">
        <v>95</v>
      </c>
      <c r="Y7" s="48" t="s">
        <v>81</v>
      </c>
    </row>
    <row r="8" spans="1:25" ht="15" customHeight="1" x14ac:dyDescent="0.2">
      <c r="A8" s="28" t="s">
        <v>51</v>
      </c>
      <c r="B8" s="29">
        <v>1045883.1049617998</v>
      </c>
      <c r="C8" s="29">
        <v>298879.42930640001</v>
      </c>
      <c r="D8" s="29">
        <v>4363.1096199999993</v>
      </c>
      <c r="E8" s="29">
        <v>8404.4933900000033</v>
      </c>
      <c r="F8" s="29">
        <v>6878.7384040000015</v>
      </c>
      <c r="G8" s="29">
        <v>2019.98794</v>
      </c>
      <c r="H8" s="29">
        <v>0</v>
      </c>
      <c r="I8" s="29">
        <v>1366428.8636221997</v>
      </c>
      <c r="J8" s="29">
        <v>4429.2239200000004</v>
      </c>
      <c r="K8" s="29">
        <v>5206.718969999999</v>
      </c>
      <c r="L8" s="29">
        <v>43.039870000000001</v>
      </c>
      <c r="M8" s="29">
        <v>0</v>
      </c>
      <c r="N8" s="29">
        <v>217.17097000000001</v>
      </c>
      <c r="O8" s="29">
        <v>1684.0076200000001</v>
      </c>
      <c r="P8" s="29">
        <v>0.89715</v>
      </c>
      <c r="Q8" s="29">
        <v>11581.058499999999</v>
      </c>
      <c r="R8" s="29">
        <v>1050312.3288817997</v>
      </c>
      <c r="S8" s="29">
        <v>304086.1482764</v>
      </c>
      <c r="T8" s="29">
        <v>4406.1494899999989</v>
      </c>
      <c r="U8" s="29">
        <v>8404.4933900000033</v>
      </c>
      <c r="V8" s="29">
        <v>7095.9093740000017</v>
      </c>
      <c r="W8" s="29">
        <v>3703.9955600000003</v>
      </c>
      <c r="X8" s="29">
        <v>0.89715</v>
      </c>
      <c r="Y8" s="29">
        <v>1378009.9221221998</v>
      </c>
    </row>
    <row r="9" spans="1:25" ht="15" customHeight="1" x14ac:dyDescent="0.2">
      <c r="A9" s="28" t="s">
        <v>52</v>
      </c>
      <c r="B9" s="29">
        <v>17098.496179999987</v>
      </c>
      <c r="C9" s="29">
        <v>4049.1299399999984</v>
      </c>
      <c r="D9" s="29">
        <v>16.203560000000003</v>
      </c>
      <c r="E9" s="29">
        <v>83.971230000000006</v>
      </c>
      <c r="F9" s="29">
        <v>0</v>
      </c>
      <c r="G9" s="29">
        <v>73.25976</v>
      </c>
      <c r="H9" s="29">
        <v>0</v>
      </c>
      <c r="I9" s="29">
        <v>21321.060669999988</v>
      </c>
      <c r="J9" s="29">
        <v>0</v>
      </c>
      <c r="K9" s="29">
        <v>1026.6096500000001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1026.6096500000001</v>
      </c>
      <c r="R9" s="29">
        <v>17098.496179999987</v>
      </c>
      <c r="S9" s="29">
        <v>5075.7395899999983</v>
      </c>
      <c r="T9" s="29">
        <v>16.203560000000003</v>
      </c>
      <c r="U9" s="29">
        <v>83.971230000000006</v>
      </c>
      <c r="V9" s="29">
        <v>0</v>
      </c>
      <c r="W9" s="29">
        <v>73.25976</v>
      </c>
      <c r="X9" s="29">
        <v>0</v>
      </c>
      <c r="Y9" s="29">
        <v>22347.670319999987</v>
      </c>
    </row>
    <row r="10" spans="1:25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</row>
    <row r="11" spans="1:25" ht="15" customHeight="1" x14ac:dyDescent="0.2">
      <c r="A11" s="28" t="s">
        <v>54</v>
      </c>
      <c r="B11" s="29">
        <v>23390.55606000001</v>
      </c>
      <c r="C11" s="29">
        <v>9785.6949339999992</v>
      </c>
      <c r="D11" s="29">
        <v>35.728199999999994</v>
      </c>
      <c r="E11" s="29">
        <v>245.60448000000002</v>
      </c>
      <c r="F11" s="29">
        <v>257.62811999999997</v>
      </c>
      <c r="G11" s="29">
        <v>189.56491</v>
      </c>
      <c r="H11" s="29">
        <v>0</v>
      </c>
      <c r="I11" s="29">
        <v>33904.776704000011</v>
      </c>
      <c r="J11" s="29">
        <v>606.73974999999996</v>
      </c>
      <c r="K11" s="29">
        <v>5093.2080999999998</v>
      </c>
      <c r="L11" s="29">
        <v>0</v>
      </c>
      <c r="M11" s="29">
        <v>0</v>
      </c>
      <c r="N11" s="29">
        <v>0</v>
      </c>
      <c r="O11" s="29">
        <v>600.80832700000008</v>
      </c>
      <c r="P11" s="29">
        <v>0</v>
      </c>
      <c r="Q11" s="29">
        <v>6300.7561769999993</v>
      </c>
      <c r="R11" s="29">
        <v>23997.295810000011</v>
      </c>
      <c r="S11" s="29">
        <v>14878.903033999999</v>
      </c>
      <c r="T11" s="29">
        <v>35.728199999999994</v>
      </c>
      <c r="U11" s="29">
        <v>245.60448000000002</v>
      </c>
      <c r="V11" s="29">
        <v>257.62811999999997</v>
      </c>
      <c r="W11" s="29">
        <v>790.37323700000002</v>
      </c>
      <c r="X11" s="29">
        <v>0</v>
      </c>
      <c r="Y11" s="29">
        <v>40205.532881000006</v>
      </c>
    </row>
    <row r="12" spans="1:25" ht="15" customHeight="1" x14ac:dyDescent="0.2">
      <c r="A12" s="28" t="s">
        <v>55</v>
      </c>
      <c r="B12" s="29">
        <v>326819.80153659999</v>
      </c>
      <c r="C12" s="29">
        <v>175879.60932419996</v>
      </c>
      <c r="D12" s="29">
        <v>4121.5683399999989</v>
      </c>
      <c r="E12" s="29">
        <v>5030.0207599999994</v>
      </c>
      <c r="F12" s="29">
        <v>2629.3558099999996</v>
      </c>
      <c r="G12" s="29">
        <v>1108.36823</v>
      </c>
      <c r="H12" s="29">
        <v>0</v>
      </c>
      <c r="I12" s="29">
        <v>515588.72400079994</v>
      </c>
      <c r="J12" s="29">
        <v>34111.311350399999</v>
      </c>
      <c r="K12" s="29">
        <v>26831.473810000003</v>
      </c>
      <c r="L12" s="29">
        <v>78.841200000000015</v>
      </c>
      <c r="M12" s="29">
        <v>140.46494000000001</v>
      </c>
      <c r="N12" s="29">
        <v>3064.5455399999996</v>
      </c>
      <c r="O12" s="29">
        <v>7036.2993992000011</v>
      </c>
      <c r="P12" s="29">
        <v>1814.2535300000002</v>
      </c>
      <c r="Q12" s="29">
        <v>73077.189769600009</v>
      </c>
      <c r="R12" s="29">
        <v>360931.11288699997</v>
      </c>
      <c r="S12" s="29">
        <v>202711.08313419996</v>
      </c>
      <c r="T12" s="29">
        <v>4200.4095399999987</v>
      </c>
      <c r="U12" s="29">
        <v>5170.4856999999993</v>
      </c>
      <c r="V12" s="29">
        <v>5693.9013499999992</v>
      </c>
      <c r="W12" s="29">
        <v>8144.6676292000011</v>
      </c>
      <c r="X12" s="29">
        <v>1814.2535300000002</v>
      </c>
      <c r="Y12" s="29">
        <v>588665.91377039999</v>
      </c>
    </row>
    <row r="13" spans="1:25" ht="15" customHeight="1" x14ac:dyDescent="0.2">
      <c r="A13" s="28" t="s">
        <v>56</v>
      </c>
      <c r="B13" s="29">
        <v>676.70361000000003</v>
      </c>
      <c r="C13" s="29">
        <v>553.60140999999999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1230.30502</v>
      </c>
      <c r="J13" s="29">
        <v>0</v>
      </c>
      <c r="K13" s="29">
        <v>0</v>
      </c>
      <c r="L13" s="29">
        <v>0</v>
      </c>
      <c r="M13" s="29">
        <v>0</v>
      </c>
      <c r="N13" s="29">
        <v>71.827759999999998</v>
      </c>
      <c r="O13" s="29">
        <v>0</v>
      </c>
      <c r="P13" s="29">
        <v>0</v>
      </c>
      <c r="Q13" s="29">
        <v>71.827759999999998</v>
      </c>
      <c r="R13" s="29">
        <v>676.70361000000003</v>
      </c>
      <c r="S13" s="29">
        <v>553.60140999999999</v>
      </c>
      <c r="T13" s="29">
        <v>0</v>
      </c>
      <c r="U13" s="29">
        <v>0</v>
      </c>
      <c r="V13" s="29">
        <v>71.827759999999998</v>
      </c>
      <c r="W13" s="29">
        <v>0</v>
      </c>
      <c r="X13" s="29">
        <v>0</v>
      </c>
      <c r="Y13" s="29">
        <v>1302.1327799999999</v>
      </c>
    </row>
    <row r="14" spans="1:25" ht="15" customHeight="1" x14ac:dyDescent="0.2">
      <c r="A14" s="28" t="s">
        <v>57</v>
      </c>
      <c r="B14" s="29">
        <v>165395.69817519991</v>
      </c>
      <c r="C14" s="29">
        <v>109997.94384379996</v>
      </c>
      <c r="D14" s="29">
        <v>2252.9552100000001</v>
      </c>
      <c r="E14" s="29">
        <v>4413.9048000000003</v>
      </c>
      <c r="F14" s="29">
        <v>3279.4796899999997</v>
      </c>
      <c r="G14" s="29">
        <v>1074.7000128000002</v>
      </c>
      <c r="H14" s="29">
        <v>0</v>
      </c>
      <c r="I14" s="29">
        <v>286414.68173179991</v>
      </c>
      <c r="J14" s="29">
        <v>50517.58428760001</v>
      </c>
      <c r="K14" s="29">
        <v>51726.704585800006</v>
      </c>
      <c r="L14" s="29">
        <v>45.888510000000004</v>
      </c>
      <c r="M14" s="29">
        <v>0</v>
      </c>
      <c r="N14" s="29">
        <v>4345.5560899999991</v>
      </c>
      <c r="O14" s="29">
        <v>13148.029400000001</v>
      </c>
      <c r="P14" s="29">
        <v>22662.95982</v>
      </c>
      <c r="Q14" s="29">
        <v>142446.72269340002</v>
      </c>
      <c r="R14" s="29">
        <v>215913.28246279992</v>
      </c>
      <c r="S14" s="29">
        <v>161724.64842959997</v>
      </c>
      <c r="T14" s="29">
        <v>2298.8437200000003</v>
      </c>
      <c r="U14" s="29">
        <v>4413.9048000000003</v>
      </c>
      <c r="V14" s="29">
        <v>7625.0357799999983</v>
      </c>
      <c r="W14" s="29">
        <v>14222.729412800001</v>
      </c>
      <c r="X14" s="29">
        <v>22662.95982</v>
      </c>
      <c r="Y14" s="29">
        <v>428861.40442519996</v>
      </c>
    </row>
    <row r="15" spans="1:25" ht="15" customHeight="1" x14ac:dyDescent="0.2">
      <c r="A15" s="28" t="s">
        <v>58</v>
      </c>
      <c r="B15" s="29">
        <v>537768.37611319975</v>
      </c>
      <c r="C15" s="29">
        <v>307153.00975599996</v>
      </c>
      <c r="D15" s="29">
        <v>19002.684640000003</v>
      </c>
      <c r="E15" s="29">
        <v>13664.109745200001</v>
      </c>
      <c r="F15" s="29">
        <v>7158.4231267999967</v>
      </c>
      <c r="G15" s="29">
        <v>4910.5701500000005</v>
      </c>
      <c r="H15" s="29">
        <v>28430.785580000003</v>
      </c>
      <c r="I15" s="29">
        <v>918087.95911119971</v>
      </c>
      <c r="J15" s="29">
        <v>69431.489400400009</v>
      </c>
      <c r="K15" s="29">
        <v>28823.8974366</v>
      </c>
      <c r="L15" s="29">
        <v>152.52949000000001</v>
      </c>
      <c r="M15" s="29">
        <v>18.542199999999998</v>
      </c>
      <c r="N15" s="29">
        <v>3348.3669243999998</v>
      </c>
      <c r="O15" s="29">
        <v>7626.2270847999989</v>
      </c>
      <c r="P15" s="29">
        <v>13853.730840000004</v>
      </c>
      <c r="Q15" s="29">
        <v>123254.78337620002</v>
      </c>
      <c r="R15" s="29">
        <v>607199.86551359971</v>
      </c>
      <c r="S15" s="29">
        <v>335976.90719259996</v>
      </c>
      <c r="T15" s="29">
        <v>19155.214130000004</v>
      </c>
      <c r="U15" s="29">
        <v>13682.651945200001</v>
      </c>
      <c r="V15" s="29">
        <v>10506.790051199996</v>
      </c>
      <c r="W15" s="29">
        <v>12536.7972348</v>
      </c>
      <c r="X15" s="29">
        <v>42284.516420000007</v>
      </c>
      <c r="Y15" s="29">
        <v>1041342.7424873997</v>
      </c>
    </row>
    <row r="16" spans="1:25" ht="15" customHeight="1" x14ac:dyDescent="0.2">
      <c r="A16" s="28" t="s">
        <v>59</v>
      </c>
      <c r="B16" s="29">
        <v>105430.02495879997</v>
      </c>
      <c r="C16" s="29">
        <v>70322.191811599987</v>
      </c>
      <c r="D16" s="29">
        <v>2597.5464900000006</v>
      </c>
      <c r="E16" s="29">
        <v>2739.2297400000007</v>
      </c>
      <c r="F16" s="29">
        <v>1003.6259399999998</v>
      </c>
      <c r="G16" s="29">
        <v>330.02046999999999</v>
      </c>
      <c r="H16" s="29">
        <v>0</v>
      </c>
      <c r="I16" s="29">
        <v>182422.63941039995</v>
      </c>
      <c r="J16" s="29">
        <v>8617.2011600000005</v>
      </c>
      <c r="K16" s="29">
        <v>5489.8385499999995</v>
      </c>
      <c r="L16" s="29">
        <v>0</v>
      </c>
      <c r="M16" s="29">
        <v>47.291270000000004</v>
      </c>
      <c r="N16" s="29">
        <v>4666.6948600000005</v>
      </c>
      <c r="O16" s="29">
        <v>5693.799140000001</v>
      </c>
      <c r="P16" s="29">
        <v>25.48</v>
      </c>
      <c r="Q16" s="29">
        <v>24540.304980000004</v>
      </c>
      <c r="R16" s="29">
        <v>114047.22611879997</v>
      </c>
      <c r="S16" s="29">
        <v>75812.030361599987</v>
      </c>
      <c r="T16" s="29">
        <v>2597.5464900000006</v>
      </c>
      <c r="U16" s="29">
        <v>2786.5210100000008</v>
      </c>
      <c r="V16" s="29">
        <v>5670.3208000000004</v>
      </c>
      <c r="W16" s="29">
        <v>6023.8196100000014</v>
      </c>
      <c r="X16" s="29">
        <v>25.48</v>
      </c>
      <c r="Y16" s="29">
        <v>206962.94439039996</v>
      </c>
    </row>
    <row r="17" spans="1:25" ht="15" customHeight="1" x14ac:dyDescent="0.2">
      <c r="A17" s="28" t="s">
        <v>60</v>
      </c>
      <c r="B17" s="29">
        <v>256265.79854120017</v>
      </c>
      <c r="C17" s="29">
        <v>134157.64466300001</v>
      </c>
      <c r="D17" s="29">
        <v>2566.2454699999998</v>
      </c>
      <c r="E17" s="29">
        <v>3406.2033199999996</v>
      </c>
      <c r="F17" s="29">
        <v>2985.755889999999</v>
      </c>
      <c r="G17" s="29">
        <v>787.4453400000001</v>
      </c>
      <c r="H17" s="29">
        <v>0</v>
      </c>
      <c r="I17" s="29">
        <v>400169.09322420013</v>
      </c>
      <c r="J17" s="29">
        <v>19072.894479999995</v>
      </c>
      <c r="K17" s="29">
        <v>8923.9577899999986</v>
      </c>
      <c r="L17" s="29">
        <v>0</v>
      </c>
      <c r="M17" s="29">
        <v>0</v>
      </c>
      <c r="N17" s="29">
        <v>2857.6346500000004</v>
      </c>
      <c r="O17" s="29">
        <v>2509.26116</v>
      </c>
      <c r="P17" s="29">
        <v>188.28475</v>
      </c>
      <c r="Q17" s="29">
        <v>33552.032829999996</v>
      </c>
      <c r="R17" s="29">
        <v>275338.69302120019</v>
      </c>
      <c r="S17" s="29">
        <v>143081.602453</v>
      </c>
      <c r="T17" s="29">
        <v>2566.2454699999998</v>
      </c>
      <c r="U17" s="29">
        <v>3406.2033199999996</v>
      </c>
      <c r="V17" s="29">
        <v>5843.3905399999994</v>
      </c>
      <c r="W17" s="29">
        <v>3296.7065000000002</v>
      </c>
      <c r="X17" s="29">
        <v>188.28475</v>
      </c>
      <c r="Y17" s="29">
        <v>433721.12605420011</v>
      </c>
    </row>
    <row r="18" spans="1:25" ht="15" customHeight="1" x14ac:dyDescent="0.2">
      <c r="A18" s="28" t="s">
        <v>61</v>
      </c>
      <c r="B18" s="29">
        <v>241.28959</v>
      </c>
      <c r="C18" s="29">
        <v>829.96200999999985</v>
      </c>
      <c r="D18" s="29">
        <v>37.369959999999999</v>
      </c>
      <c r="E18" s="29">
        <v>190.41220000000001</v>
      </c>
      <c r="F18" s="29">
        <v>0</v>
      </c>
      <c r="G18" s="29">
        <v>0</v>
      </c>
      <c r="H18" s="29">
        <v>0</v>
      </c>
      <c r="I18" s="29">
        <v>1299.0337599999998</v>
      </c>
      <c r="J18" s="29">
        <v>0</v>
      </c>
      <c r="K18" s="29">
        <v>169.85250239999999</v>
      </c>
      <c r="L18" s="29">
        <v>0</v>
      </c>
      <c r="M18" s="29">
        <v>0</v>
      </c>
      <c r="N18" s="29">
        <v>0</v>
      </c>
      <c r="O18" s="29">
        <v>0</v>
      </c>
      <c r="P18" s="29">
        <v>289.60000000000002</v>
      </c>
      <c r="Q18" s="29">
        <v>459.45250240000001</v>
      </c>
      <c r="R18" s="29">
        <v>241.28959</v>
      </c>
      <c r="S18" s="29">
        <v>999.81451239999978</v>
      </c>
      <c r="T18" s="29">
        <v>37.369959999999999</v>
      </c>
      <c r="U18" s="29">
        <v>190.41220000000001</v>
      </c>
      <c r="V18" s="29">
        <v>0</v>
      </c>
      <c r="W18" s="29">
        <v>0</v>
      </c>
      <c r="X18" s="29">
        <v>289.60000000000002</v>
      </c>
      <c r="Y18" s="29">
        <v>1758.4862623999998</v>
      </c>
    </row>
    <row r="19" spans="1:25" ht="15" customHeight="1" x14ac:dyDescent="0.2">
      <c r="A19" s="28" t="s">
        <v>62</v>
      </c>
      <c r="B19" s="29">
        <v>60738.359910200001</v>
      </c>
      <c r="C19" s="29">
        <v>54763.169645599992</v>
      </c>
      <c r="D19" s="29">
        <v>1248.4326399999995</v>
      </c>
      <c r="E19" s="29">
        <v>1196.9404899999997</v>
      </c>
      <c r="F19" s="29">
        <v>2657.5236600000007</v>
      </c>
      <c r="G19" s="29">
        <v>535.19561999999996</v>
      </c>
      <c r="H19" s="29">
        <v>0</v>
      </c>
      <c r="I19" s="29">
        <v>121139.62196579999</v>
      </c>
      <c r="J19" s="29">
        <v>32505.773615600006</v>
      </c>
      <c r="K19" s="29">
        <v>13584.8916168</v>
      </c>
      <c r="L19" s="29">
        <v>320.01062999999999</v>
      </c>
      <c r="M19" s="29">
        <v>0</v>
      </c>
      <c r="N19" s="29">
        <v>3688.8297984000001</v>
      </c>
      <c r="O19" s="29">
        <v>5145.5426899999993</v>
      </c>
      <c r="P19" s="29">
        <v>3245.5319699999995</v>
      </c>
      <c r="Q19" s="29">
        <v>58490.5803208</v>
      </c>
      <c r="R19" s="29">
        <v>93244.133525800004</v>
      </c>
      <c r="S19" s="29">
        <v>68348.061262399991</v>
      </c>
      <c r="T19" s="29">
        <v>1568.4432699999995</v>
      </c>
      <c r="U19" s="29">
        <v>1196.9404899999997</v>
      </c>
      <c r="V19" s="29">
        <v>6346.3534584000008</v>
      </c>
      <c r="W19" s="29">
        <v>5680.7383099999988</v>
      </c>
      <c r="X19" s="29">
        <v>3245.5319699999995</v>
      </c>
      <c r="Y19" s="29">
        <v>179630.20228659999</v>
      </c>
    </row>
    <row r="20" spans="1:25" ht="15" customHeight="1" x14ac:dyDescent="0.2">
      <c r="A20" s="28" t="s">
        <v>63</v>
      </c>
      <c r="B20" s="29">
        <v>805.35140000000001</v>
      </c>
      <c r="C20" s="29">
        <v>357.16588999999993</v>
      </c>
      <c r="D20" s="29">
        <v>0</v>
      </c>
      <c r="E20" s="29">
        <v>52.871510000000001</v>
      </c>
      <c r="F20" s="29">
        <v>0</v>
      </c>
      <c r="G20" s="29">
        <v>0</v>
      </c>
      <c r="H20" s="29">
        <v>0</v>
      </c>
      <c r="I20" s="29">
        <v>1215.3887999999999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805.35140000000001</v>
      </c>
      <c r="S20" s="29">
        <v>357.16588999999993</v>
      </c>
      <c r="T20" s="29">
        <v>0</v>
      </c>
      <c r="U20" s="29">
        <v>52.871510000000001</v>
      </c>
      <c r="V20" s="29">
        <v>0</v>
      </c>
      <c r="W20" s="29">
        <v>0</v>
      </c>
      <c r="X20" s="29">
        <v>0</v>
      </c>
      <c r="Y20" s="29">
        <v>1215.3887999999999</v>
      </c>
    </row>
    <row r="21" spans="1:25" ht="15" customHeight="1" x14ac:dyDescent="0.2">
      <c r="A21" s="28" t="s">
        <v>64</v>
      </c>
      <c r="B21" s="29">
        <v>1744.96696</v>
      </c>
      <c r="C21" s="29">
        <v>1251.17606</v>
      </c>
      <c r="D21" s="29">
        <v>91.298450000000003</v>
      </c>
      <c r="E21" s="29">
        <v>9.5895799999999998</v>
      </c>
      <c r="F21" s="29">
        <v>0</v>
      </c>
      <c r="G21" s="29">
        <v>56.833169999999996</v>
      </c>
      <c r="H21" s="29">
        <v>0</v>
      </c>
      <c r="I21" s="29">
        <v>3153.8642199999995</v>
      </c>
      <c r="J21" s="29">
        <v>1712.68002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1712.68002</v>
      </c>
      <c r="R21" s="29">
        <v>3457.64698</v>
      </c>
      <c r="S21" s="29">
        <v>1251.17606</v>
      </c>
      <c r="T21" s="29">
        <v>91.298450000000003</v>
      </c>
      <c r="U21" s="29">
        <v>9.5895799999999998</v>
      </c>
      <c r="V21" s="29">
        <v>0</v>
      </c>
      <c r="W21" s="29">
        <v>56.833169999999996</v>
      </c>
      <c r="X21" s="29">
        <v>0</v>
      </c>
      <c r="Y21" s="29">
        <v>4866.5442399999993</v>
      </c>
    </row>
    <row r="22" spans="1:25" ht="15" customHeight="1" x14ac:dyDescent="0.2">
      <c r="A22" s="28" t="s">
        <v>65</v>
      </c>
      <c r="B22" s="29">
        <v>21990.973060000008</v>
      </c>
      <c r="C22" s="29">
        <v>18102.557441199999</v>
      </c>
      <c r="D22" s="29">
        <v>324.10009000000002</v>
      </c>
      <c r="E22" s="29">
        <v>924.41081999999994</v>
      </c>
      <c r="F22" s="29">
        <v>627.48947559999999</v>
      </c>
      <c r="G22" s="29">
        <v>116.21878</v>
      </c>
      <c r="H22" s="29">
        <v>0</v>
      </c>
      <c r="I22" s="29">
        <v>42085.749666800002</v>
      </c>
      <c r="J22" s="29">
        <v>6524.8735599999991</v>
      </c>
      <c r="K22" s="29">
        <v>609.72554999999988</v>
      </c>
      <c r="L22" s="29">
        <v>0</v>
      </c>
      <c r="M22" s="29">
        <v>4.3784200000000002</v>
      </c>
      <c r="N22" s="29">
        <v>125.80329999999999</v>
      </c>
      <c r="O22" s="29">
        <v>0</v>
      </c>
      <c r="P22" s="29">
        <v>42.748249999999999</v>
      </c>
      <c r="Q22" s="29">
        <v>7307.5290799999984</v>
      </c>
      <c r="R22" s="29">
        <v>28515.846620000008</v>
      </c>
      <c r="S22" s="29">
        <v>18712.282991199998</v>
      </c>
      <c r="T22" s="29">
        <v>324.10009000000002</v>
      </c>
      <c r="U22" s="29">
        <v>928.78923999999995</v>
      </c>
      <c r="V22" s="29">
        <v>753.29277560000003</v>
      </c>
      <c r="W22" s="29">
        <v>116.21878</v>
      </c>
      <c r="X22" s="29">
        <v>42.748249999999999</v>
      </c>
      <c r="Y22" s="29">
        <v>49393.278746800002</v>
      </c>
    </row>
    <row r="23" spans="1:25" ht="15" customHeight="1" x14ac:dyDescent="0.2">
      <c r="A23" s="28" t="s">
        <v>66</v>
      </c>
      <c r="B23" s="29">
        <v>133.57282999999998</v>
      </c>
      <c r="C23" s="29">
        <v>235.53604999999999</v>
      </c>
      <c r="D23" s="29">
        <v>0</v>
      </c>
      <c r="E23" s="29">
        <v>7.0023100000000005</v>
      </c>
      <c r="F23" s="29">
        <v>0</v>
      </c>
      <c r="G23" s="29">
        <v>0</v>
      </c>
      <c r="H23" s="29">
        <v>0</v>
      </c>
      <c r="I23" s="29">
        <v>376.11119000000002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133.57282999999998</v>
      </c>
      <c r="S23" s="29">
        <v>235.53604999999999</v>
      </c>
      <c r="T23" s="29">
        <v>0</v>
      </c>
      <c r="U23" s="29">
        <v>7.0023100000000005</v>
      </c>
      <c r="V23" s="29">
        <v>0</v>
      </c>
      <c r="W23" s="29">
        <v>0</v>
      </c>
      <c r="X23" s="29">
        <v>0</v>
      </c>
      <c r="Y23" s="29">
        <v>376.11119000000002</v>
      </c>
    </row>
    <row r="24" spans="1:25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</row>
    <row r="25" spans="1:25" s="22" customFormat="1" ht="15" customHeight="1" x14ac:dyDescent="0.25">
      <c r="A25" s="28" t="s">
        <v>68</v>
      </c>
      <c r="B25" s="29">
        <v>16.839029999999998</v>
      </c>
      <c r="C25" s="29">
        <v>85.660679999999999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102.49970999999999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16.839029999999998</v>
      </c>
      <c r="S25" s="29">
        <v>85.660679999999999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102.49970999999999</v>
      </c>
    </row>
    <row r="26" spans="1:25" s="22" customFormat="1" ht="15" customHeight="1" x14ac:dyDescent="0.25">
      <c r="A26" s="31" t="s">
        <v>81</v>
      </c>
      <c r="B26" s="32">
        <v>2564399.9129169998</v>
      </c>
      <c r="C26" s="32">
        <v>1186403.4827657999</v>
      </c>
      <c r="D26" s="32">
        <v>36657.242670000007</v>
      </c>
      <c r="E26" s="32">
        <v>40368.764375200008</v>
      </c>
      <c r="F26" s="32">
        <v>27478.020116399995</v>
      </c>
      <c r="G26" s="32">
        <v>11202.1643828</v>
      </c>
      <c r="H26" s="32">
        <v>28430.785580000003</v>
      </c>
      <c r="I26" s="32">
        <v>3894940.3728071991</v>
      </c>
      <c r="J26" s="32">
        <v>227529.77154400005</v>
      </c>
      <c r="K26" s="32">
        <v>147486.87856160002</v>
      </c>
      <c r="L26" s="32">
        <v>640.30970000000002</v>
      </c>
      <c r="M26" s="32">
        <v>210.67683000000002</v>
      </c>
      <c r="N26" s="32">
        <v>22386.429892799999</v>
      </c>
      <c r="O26" s="32">
        <v>43443.974821000003</v>
      </c>
      <c r="P26" s="32">
        <v>42123.486309999993</v>
      </c>
      <c r="Q26" s="32">
        <v>483821.52765940008</v>
      </c>
      <c r="R26" s="32">
        <v>2791929.6844609994</v>
      </c>
      <c r="S26" s="32">
        <v>1333890.3613273995</v>
      </c>
      <c r="T26" s="32">
        <v>37297.552370000005</v>
      </c>
      <c r="U26" s="32">
        <v>40579.441205200004</v>
      </c>
      <c r="V26" s="32">
        <v>49864.450009199994</v>
      </c>
      <c r="W26" s="32">
        <v>54646.139203800005</v>
      </c>
      <c r="X26" s="32">
        <v>70554.271890000018</v>
      </c>
      <c r="Y26" s="32">
        <v>4378761.9004665986</v>
      </c>
    </row>
    <row r="27" spans="1:25" ht="15" customHeight="1" thickBot="1" x14ac:dyDescent="0.25">
      <c r="A27" s="35"/>
      <c r="B27" s="54"/>
      <c r="C27" s="37"/>
      <c r="D27" s="37"/>
      <c r="E27" s="37"/>
      <c r="F27" s="37"/>
      <c r="G27" s="37"/>
      <c r="H27" s="37"/>
      <c r="I27" s="37"/>
      <c r="J27" s="37"/>
      <c r="K27" s="37"/>
      <c r="L27" s="54"/>
      <c r="M27" s="54"/>
      <c r="N27" s="54"/>
      <c r="O27" s="54"/>
      <c r="P27" s="54"/>
      <c r="Q27" s="54"/>
      <c r="R27" s="37"/>
      <c r="S27" s="37"/>
      <c r="T27" s="54"/>
      <c r="U27" s="54"/>
      <c r="V27" s="54"/>
      <c r="W27" s="54"/>
      <c r="X27" s="54"/>
      <c r="Y27" s="54"/>
    </row>
    <row r="28" spans="1:25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  <c r="R28" s="30"/>
      <c r="S28" s="30"/>
      <c r="T28" s="40"/>
      <c r="U28" s="40"/>
      <c r="V28" s="22"/>
      <c r="W28" s="22"/>
      <c r="X28" s="22"/>
      <c r="Y28" s="22"/>
    </row>
    <row r="29" spans="1:25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  <c r="R29" s="29"/>
      <c r="S29" s="29"/>
      <c r="T29" s="29"/>
      <c r="U29" s="28"/>
      <c r="V29" s="22"/>
      <c r="W29" s="22"/>
      <c r="X29" s="22"/>
      <c r="Y29" s="22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B00D3-B6C3-4312-A66A-BBF036BF70E7}">
  <sheetPr codeName="Hoja56">
    <pageSetUpPr fitToPage="1"/>
  </sheetPr>
  <dimension ref="A1:E51"/>
  <sheetViews>
    <sheetView topLeftCell="A22" zoomScaleNormal="100" workbookViewId="0">
      <selection activeCell="B7" sqref="B7"/>
    </sheetView>
  </sheetViews>
  <sheetFormatPr baseColWidth="10" defaultRowHeight="12.75" x14ac:dyDescent="0.2"/>
  <cols>
    <col min="1" max="1" width="63.7109375" style="42" customWidth="1"/>
    <col min="2" max="4" width="15.7109375" style="23" customWidth="1"/>
    <col min="5" max="5" width="15.7109375" style="84" customWidth="1"/>
    <col min="6" max="256" width="11.42578125" style="23"/>
    <col min="257" max="257" width="63.7109375" style="23" customWidth="1"/>
    <col min="258" max="261" width="15.7109375" style="23" customWidth="1"/>
    <col min="262" max="512" width="11.42578125" style="23"/>
    <col min="513" max="513" width="63.7109375" style="23" customWidth="1"/>
    <col min="514" max="517" width="15.7109375" style="23" customWidth="1"/>
    <col min="518" max="768" width="11.42578125" style="23"/>
    <col min="769" max="769" width="63.7109375" style="23" customWidth="1"/>
    <col min="770" max="773" width="15.7109375" style="23" customWidth="1"/>
    <col min="774" max="1024" width="11.42578125" style="23"/>
    <col min="1025" max="1025" width="63.7109375" style="23" customWidth="1"/>
    <col min="1026" max="1029" width="15.7109375" style="23" customWidth="1"/>
    <col min="1030" max="1280" width="11.42578125" style="23"/>
    <col min="1281" max="1281" width="63.7109375" style="23" customWidth="1"/>
    <col min="1282" max="1285" width="15.7109375" style="23" customWidth="1"/>
    <col min="1286" max="1536" width="11.42578125" style="23"/>
    <col min="1537" max="1537" width="63.7109375" style="23" customWidth="1"/>
    <col min="1538" max="1541" width="15.7109375" style="23" customWidth="1"/>
    <col min="1542" max="1792" width="11.42578125" style="23"/>
    <col min="1793" max="1793" width="63.7109375" style="23" customWidth="1"/>
    <col min="1794" max="1797" width="15.7109375" style="23" customWidth="1"/>
    <col min="1798" max="2048" width="11.42578125" style="23"/>
    <col min="2049" max="2049" width="63.7109375" style="23" customWidth="1"/>
    <col min="2050" max="2053" width="15.7109375" style="23" customWidth="1"/>
    <col min="2054" max="2304" width="11.42578125" style="23"/>
    <col min="2305" max="2305" width="63.7109375" style="23" customWidth="1"/>
    <col min="2306" max="2309" width="15.7109375" style="23" customWidth="1"/>
    <col min="2310" max="2560" width="11.42578125" style="23"/>
    <col min="2561" max="2561" width="63.7109375" style="23" customWidth="1"/>
    <col min="2562" max="2565" width="15.7109375" style="23" customWidth="1"/>
    <col min="2566" max="2816" width="11.42578125" style="23"/>
    <col min="2817" max="2817" width="63.7109375" style="23" customWidth="1"/>
    <col min="2818" max="2821" width="15.7109375" style="23" customWidth="1"/>
    <col min="2822" max="3072" width="11.42578125" style="23"/>
    <col min="3073" max="3073" width="63.7109375" style="23" customWidth="1"/>
    <col min="3074" max="3077" width="15.7109375" style="23" customWidth="1"/>
    <col min="3078" max="3328" width="11.42578125" style="23"/>
    <col min="3329" max="3329" width="63.7109375" style="23" customWidth="1"/>
    <col min="3330" max="3333" width="15.7109375" style="23" customWidth="1"/>
    <col min="3334" max="3584" width="11.42578125" style="23"/>
    <col min="3585" max="3585" width="63.7109375" style="23" customWidth="1"/>
    <col min="3586" max="3589" width="15.7109375" style="23" customWidth="1"/>
    <col min="3590" max="3840" width="11.42578125" style="23"/>
    <col min="3841" max="3841" width="63.7109375" style="23" customWidth="1"/>
    <col min="3842" max="3845" width="15.7109375" style="23" customWidth="1"/>
    <col min="3846" max="4096" width="11.42578125" style="23"/>
    <col min="4097" max="4097" width="63.7109375" style="23" customWidth="1"/>
    <col min="4098" max="4101" width="15.7109375" style="23" customWidth="1"/>
    <col min="4102" max="4352" width="11.42578125" style="23"/>
    <col min="4353" max="4353" width="63.7109375" style="23" customWidth="1"/>
    <col min="4354" max="4357" width="15.7109375" style="23" customWidth="1"/>
    <col min="4358" max="4608" width="11.42578125" style="23"/>
    <col min="4609" max="4609" width="63.7109375" style="23" customWidth="1"/>
    <col min="4610" max="4613" width="15.7109375" style="23" customWidth="1"/>
    <col min="4614" max="4864" width="11.42578125" style="23"/>
    <col min="4865" max="4865" width="63.7109375" style="23" customWidth="1"/>
    <col min="4866" max="4869" width="15.7109375" style="23" customWidth="1"/>
    <col min="4870" max="5120" width="11.42578125" style="23"/>
    <col min="5121" max="5121" width="63.7109375" style="23" customWidth="1"/>
    <col min="5122" max="5125" width="15.7109375" style="23" customWidth="1"/>
    <col min="5126" max="5376" width="11.42578125" style="23"/>
    <col min="5377" max="5377" width="63.7109375" style="23" customWidth="1"/>
    <col min="5378" max="5381" width="15.7109375" style="23" customWidth="1"/>
    <col min="5382" max="5632" width="11.42578125" style="23"/>
    <col min="5633" max="5633" width="63.7109375" style="23" customWidth="1"/>
    <col min="5634" max="5637" width="15.7109375" style="23" customWidth="1"/>
    <col min="5638" max="5888" width="11.42578125" style="23"/>
    <col min="5889" max="5889" width="63.7109375" style="23" customWidth="1"/>
    <col min="5890" max="5893" width="15.7109375" style="23" customWidth="1"/>
    <col min="5894" max="6144" width="11.42578125" style="23"/>
    <col min="6145" max="6145" width="63.7109375" style="23" customWidth="1"/>
    <col min="6146" max="6149" width="15.7109375" style="23" customWidth="1"/>
    <col min="6150" max="6400" width="11.42578125" style="23"/>
    <col min="6401" max="6401" width="63.7109375" style="23" customWidth="1"/>
    <col min="6402" max="6405" width="15.7109375" style="23" customWidth="1"/>
    <col min="6406" max="6656" width="11.42578125" style="23"/>
    <col min="6657" max="6657" width="63.7109375" style="23" customWidth="1"/>
    <col min="6658" max="6661" width="15.7109375" style="23" customWidth="1"/>
    <col min="6662" max="6912" width="11.42578125" style="23"/>
    <col min="6913" max="6913" width="63.7109375" style="23" customWidth="1"/>
    <col min="6914" max="6917" width="15.7109375" style="23" customWidth="1"/>
    <col min="6918" max="7168" width="11.42578125" style="23"/>
    <col min="7169" max="7169" width="63.7109375" style="23" customWidth="1"/>
    <col min="7170" max="7173" width="15.7109375" style="23" customWidth="1"/>
    <col min="7174" max="7424" width="11.42578125" style="23"/>
    <col min="7425" max="7425" width="63.7109375" style="23" customWidth="1"/>
    <col min="7426" max="7429" width="15.7109375" style="23" customWidth="1"/>
    <col min="7430" max="7680" width="11.42578125" style="23"/>
    <col min="7681" max="7681" width="63.7109375" style="23" customWidth="1"/>
    <col min="7682" max="7685" width="15.7109375" style="23" customWidth="1"/>
    <col min="7686" max="7936" width="11.42578125" style="23"/>
    <col min="7937" max="7937" width="63.7109375" style="23" customWidth="1"/>
    <col min="7938" max="7941" width="15.7109375" style="23" customWidth="1"/>
    <col min="7942" max="8192" width="11.42578125" style="23"/>
    <col min="8193" max="8193" width="63.7109375" style="23" customWidth="1"/>
    <col min="8194" max="8197" width="15.7109375" style="23" customWidth="1"/>
    <col min="8198" max="8448" width="11.42578125" style="23"/>
    <col min="8449" max="8449" width="63.7109375" style="23" customWidth="1"/>
    <col min="8450" max="8453" width="15.7109375" style="23" customWidth="1"/>
    <col min="8454" max="8704" width="11.42578125" style="23"/>
    <col min="8705" max="8705" width="63.7109375" style="23" customWidth="1"/>
    <col min="8706" max="8709" width="15.7109375" style="23" customWidth="1"/>
    <col min="8710" max="8960" width="11.42578125" style="23"/>
    <col min="8961" max="8961" width="63.7109375" style="23" customWidth="1"/>
    <col min="8962" max="8965" width="15.7109375" style="23" customWidth="1"/>
    <col min="8966" max="9216" width="11.42578125" style="23"/>
    <col min="9217" max="9217" width="63.7109375" style="23" customWidth="1"/>
    <col min="9218" max="9221" width="15.7109375" style="23" customWidth="1"/>
    <col min="9222" max="9472" width="11.42578125" style="23"/>
    <col min="9473" max="9473" width="63.7109375" style="23" customWidth="1"/>
    <col min="9474" max="9477" width="15.7109375" style="23" customWidth="1"/>
    <col min="9478" max="9728" width="11.42578125" style="23"/>
    <col min="9729" max="9729" width="63.7109375" style="23" customWidth="1"/>
    <col min="9730" max="9733" width="15.7109375" style="23" customWidth="1"/>
    <col min="9734" max="9984" width="11.42578125" style="23"/>
    <col min="9985" max="9985" width="63.7109375" style="23" customWidth="1"/>
    <col min="9986" max="9989" width="15.7109375" style="23" customWidth="1"/>
    <col min="9990" max="10240" width="11.42578125" style="23"/>
    <col min="10241" max="10241" width="63.7109375" style="23" customWidth="1"/>
    <col min="10242" max="10245" width="15.7109375" style="23" customWidth="1"/>
    <col min="10246" max="10496" width="11.42578125" style="23"/>
    <col min="10497" max="10497" width="63.7109375" style="23" customWidth="1"/>
    <col min="10498" max="10501" width="15.7109375" style="23" customWidth="1"/>
    <col min="10502" max="10752" width="11.42578125" style="23"/>
    <col min="10753" max="10753" width="63.7109375" style="23" customWidth="1"/>
    <col min="10754" max="10757" width="15.7109375" style="23" customWidth="1"/>
    <col min="10758" max="11008" width="11.42578125" style="23"/>
    <col min="11009" max="11009" width="63.7109375" style="23" customWidth="1"/>
    <col min="11010" max="11013" width="15.7109375" style="23" customWidth="1"/>
    <col min="11014" max="11264" width="11.42578125" style="23"/>
    <col min="11265" max="11265" width="63.7109375" style="23" customWidth="1"/>
    <col min="11266" max="11269" width="15.7109375" style="23" customWidth="1"/>
    <col min="11270" max="11520" width="11.42578125" style="23"/>
    <col min="11521" max="11521" width="63.7109375" style="23" customWidth="1"/>
    <col min="11522" max="11525" width="15.7109375" style="23" customWidth="1"/>
    <col min="11526" max="11776" width="11.42578125" style="23"/>
    <col min="11777" max="11777" width="63.7109375" style="23" customWidth="1"/>
    <col min="11778" max="11781" width="15.7109375" style="23" customWidth="1"/>
    <col min="11782" max="12032" width="11.42578125" style="23"/>
    <col min="12033" max="12033" width="63.7109375" style="23" customWidth="1"/>
    <col min="12034" max="12037" width="15.7109375" style="23" customWidth="1"/>
    <col min="12038" max="12288" width="11.42578125" style="23"/>
    <col min="12289" max="12289" width="63.7109375" style="23" customWidth="1"/>
    <col min="12290" max="12293" width="15.7109375" style="23" customWidth="1"/>
    <col min="12294" max="12544" width="11.42578125" style="23"/>
    <col min="12545" max="12545" width="63.7109375" style="23" customWidth="1"/>
    <col min="12546" max="12549" width="15.7109375" style="23" customWidth="1"/>
    <col min="12550" max="12800" width="11.42578125" style="23"/>
    <col min="12801" max="12801" width="63.7109375" style="23" customWidth="1"/>
    <col min="12802" max="12805" width="15.7109375" style="23" customWidth="1"/>
    <col min="12806" max="13056" width="11.42578125" style="23"/>
    <col min="13057" max="13057" width="63.7109375" style="23" customWidth="1"/>
    <col min="13058" max="13061" width="15.7109375" style="23" customWidth="1"/>
    <col min="13062" max="13312" width="11.42578125" style="23"/>
    <col min="13313" max="13313" width="63.7109375" style="23" customWidth="1"/>
    <col min="13314" max="13317" width="15.7109375" style="23" customWidth="1"/>
    <col min="13318" max="13568" width="11.42578125" style="23"/>
    <col min="13569" max="13569" width="63.7109375" style="23" customWidth="1"/>
    <col min="13570" max="13573" width="15.7109375" style="23" customWidth="1"/>
    <col min="13574" max="13824" width="11.42578125" style="23"/>
    <col min="13825" max="13825" width="63.7109375" style="23" customWidth="1"/>
    <col min="13826" max="13829" width="15.7109375" style="23" customWidth="1"/>
    <col min="13830" max="14080" width="11.42578125" style="23"/>
    <col min="14081" max="14081" width="63.7109375" style="23" customWidth="1"/>
    <col min="14082" max="14085" width="15.7109375" style="23" customWidth="1"/>
    <col min="14086" max="14336" width="11.42578125" style="23"/>
    <col min="14337" max="14337" width="63.7109375" style="23" customWidth="1"/>
    <col min="14338" max="14341" width="15.7109375" style="23" customWidth="1"/>
    <col min="14342" max="14592" width="11.42578125" style="23"/>
    <col min="14593" max="14593" width="63.7109375" style="23" customWidth="1"/>
    <col min="14594" max="14597" width="15.7109375" style="23" customWidth="1"/>
    <col min="14598" max="14848" width="11.42578125" style="23"/>
    <col min="14849" max="14849" width="63.7109375" style="23" customWidth="1"/>
    <col min="14850" max="14853" width="15.7109375" style="23" customWidth="1"/>
    <col min="14854" max="15104" width="11.42578125" style="23"/>
    <col min="15105" max="15105" width="63.7109375" style="23" customWidth="1"/>
    <col min="15106" max="15109" width="15.7109375" style="23" customWidth="1"/>
    <col min="15110" max="15360" width="11.42578125" style="23"/>
    <col min="15361" max="15361" width="63.7109375" style="23" customWidth="1"/>
    <col min="15362" max="15365" width="15.7109375" style="23" customWidth="1"/>
    <col min="15366" max="15616" width="11.42578125" style="23"/>
    <col min="15617" max="15617" width="63.7109375" style="23" customWidth="1"/>
    <col min="15618" max="15621" width="15.7109375" style="23" customWidth="1"/>
    <col min="15622" max="15872" width="11.42578125" style="23"/>
    <col min="15873" max="15873" width="63.7109375" style="23" customWidth="1"/>
    <col min="15874" max="15877" width="15.7109375" style="23" customWidth="1"/>
    <col min="15878" max="16128" width="11.42578125" style="23"/>
    <col min="16129" max="16129" width="63.71093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147</v>
      </c>
      <c r="B2" s="411"/>
      <c r="C2" s="411"/>
      <c r="D2" s="411"/>
      <c r="E2" s="411"/>
    </row>
    <row r="3" spans="1:5" s="19" customFormat="1" ht="15" customHeight="1" x14ac:dyDescent="0.25">
      <c r="A3" s="411" t="s">
        <v>35</v>
      </c>
      <c r="B3" s="411"/>
      <c r="C3" s="411"/>
      <c r="D3" s="411"/>
      <c r="E3" s="411"/>
    </row>
    <row r="4" spans="1:5" s="19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40"/>
    </row>
    <row r="6" spans="1:5" ht="30" customHeight="1" thickBot="1" x14ac:dyDescent="0.25">
      <c r="A6" s="142" t="s">
        <v>148</v>
      </c>
      <c r="B6" s="143" t="s">
        <v>239</v>
      </c>
      <c r="C6" s="143" t="s">
        <v>240</v>
      </c>
      <c r="D6" s="144" t="s">
        <v>262</v>
      </c>
      <c r="E6" s="145" t="s">
        <v>50</v>
      </c>
    </row>
    <row r="7" spans="1:5" s="22" customFormat="1" ht="15" customHeight="1" thickTop="1" x14ac:dyDescent="0.25">
      <c r="A7" s="34" t="s">
        <v>149</v>
      </c>
      <c r="B7" s="29">
        <v>680328.56407999992</v>
      </c>
      <c r="C7" s="29">
        <v>372024.82313999999</v>
      </c>
      <c r="D7" s="29">
        <v>1052353.3872199999</v>
      </c>
      <c r="E7" s="30">
        <v>0.24033126511596606</v>
      </c>
    </row>
    <row r="8" spans="1:5" s="146" customFormat="1" ht="15" customHeight="1" x14ac:dyDescent="0.25">
      <c r="A8" s="34" t="s">
        <v>150</v>
      </c>
      <c r="B8" s="29">
        <v>0</v>
      </c>
      <c r="C8" s="29">
        <v>0</v>
      </c>
      <c r="D8" s="29">
        <v>0</v>
      </c>
      <c r="E8" s="30">
        <v>0</v>
      </c>
    </row>
    <row r="9" spans="1:5" s="146" customFormat="1" ht="15" customHeight="1" x14ac:dyDescent="0.25">
      <c r="A9" s="34" t="s">
        <v>151</v>
      </c>
      <c r="B9" s="29">
        <v>475495.40752000001</v>
      </c>
      <c r="C9" s="29">
        <v>19860.021940000002</v>
      </c>
      <c r="D9" s="29">
        <v>495355.42946000001</v>
      </c>
      <c r="E9" s="30">
        <v>0.1131268245913828</v>
      </c>
    </row>
    <row r="10" spans="1:5" s="146" customFormat="1" ht="15" customHeight="1" x14ac:dyDescent="0.25">
      <c r="A10" s="34" t="s">
        <v>152</v>
      </c>
      <c r="B10" s="29">
        <v>0</v>
      </c>
      <c r="C10" s="29">
        <v>0</v>
      </c>
      <c r="D10" s="29">
        <v>0</v>
      </c>
      <c r="E10" s="30">
        <v>0</v>
      </c>
    </row>
    <row r="11" spans="1:5" s="146" customFormat="1" ht="15" customHeight="1" x14ac:dyDescent="0.25">
      <c r="A11" s="34" t="s">
        <v>153</v>
      </c>
      <c r="B11" s="29">
        <v>573.60357999999997</v>
      </c>
      <c r="C11" s="29">
        <v>33018.843689999994</v>
      </c>
      <c r="D11" s="29">
        <v>33592.447269999997</v>
      </c>
      <c r="E11" s="30">
        <v>7.6716770704446935E-3</v>
      </c>
    </row>
    <row r="12" spans="1:5" s="146" customFormat="1" ht="15" customHeight="1" x14ac:dyDescent="0.25">
      <c r="A12" s="28" t="s">
        <v>154</v>
      </c>
      <c r="B12" s="29">
        <v>0</v>
      </c>
      <c r="C12" s="29">
        <v>0</v>
      </c>
      <c r="D12" s="29">
        <v>0</v>
      </c>
      <c r="E12" s="30">
        <v>0</v>
      </c>
    </row>
    <row r="13" spans="1:5" s="146" customFormat="1" ht="15" customHeight="1" x14ac:dyDescent="0.25">
      <c r="A13" s="28" t="s">
        <v>155</v>
      </c>
      <c r="B13" s="29">
        <v>140.20158000000001</v>
      </c>
      <c r="C13" s="29">
        <v>15324.855649999998</v>
      </c>
      <c r="D13" s="29">
        <v>15465.057229999999</v>
      </c>
      <c r="E13" s="30">
        <v>3.5318333311923043E-3</v>
      </c>
    </row>
    <row r="14" spans="1:5" s="146" customFormat="1" ht="15" customHeight="1" x14ac:dyDescent="0.25">
      <c r="A14" s="28" t="s">
        <v>156</v>
      </c>
      <c r="B14" s="29">
        <v>433.40199999999999</v>
      </c>
      <c r="C14" s="29">
        <v>17693.98804</v>
      </c>
      <c r="D14" s="29">
        <v>18127.390039999998</v>
      </c>
      <c r="E14" s="30">
        <v>4.1398437392523892E-3</v>
      </c>
    </row>
    <row r="15" spans="1:5" s="146" customFormat="1" ht="15" customHeight="1" x14ac:dyDescent="0.25">
      <c r="A15" s="34" t="s">
        <v>157</v>
      </c>
      <c r="B15" s="29">
        <v>0</v>
      </c>
      <c r="C15" s="29">
        <v>0</v>
      </c>
      <c r="D15" s="29">
        <v>0</v>
      </c>
      <c r="E15" s="30">
        <v>0</v>
      </c>
    </row>
    <row r="16" spans="1:5" s="146" customFormat="1" ht="15" customHeight="1" x14ac:dyDescent="0.25">
      <c r="A16" s="28" t="s">
        <v>158</v>
      </c>
      <c r="B16" s="29">
        <v>0</v>
      </c>
      <c r="C16" s="29">
        <v>0</v>
      </c>
      <c r="D16" s="29">
        <v>0</v>
      </c>
      <c r="E16" s="30">
        <v>0</v>
      </c>
    </row>
    <row r="17" spans="1:5" s="146" customFormat="1" ht="15" customHeight="1" x14ac:dyDescent="0.25">
      <c r="A17" s="28" t="s">
        <v>159</v>
      </c>
      <c r="B17" s="29">
        <v>0</v>
      </c>
      <c r="C17" s="29">
        <v>0</v>
      </c>
      <c r="D17" s="29">
        <v>0</v>
      </c>
      <c r="E17" s="30">
        <v>0</v>
      </c>
    </row>
    <row r="18" spans="1:5" s="146" customFormat="1" ht="15" customHeight="1" x14ac:dyDescent="0.25">
      <c r="A18" s="28" t="s">
        <v>160</v>
      </c>
      <c r="B18" s="29">
        <v>0</v>
      </c>
      <c r="C18" s="29">
        <v>0</v>
      </c>
      <c r="D18" s="29">
        <v>0</v>
      </c>
      <c r="E18" s="30">
        <v>0</v>
      </c>
    </row>
    <row r="19" spans="1:5" s="146" customFormat="1" ht="15" customHeight="1" x14ac:dyDescent="0.25">
      <c r="A19" s="28" t="s">
        <v>161</v>
      </c>
      <c r="B19" s="29">
        <v>0</v>
      </c>
      <c r="C19" s="29">
        <v>0</v>
      </c>
      <c r="D19" s="29">
        <v>0</v>
      </c>
      <c r="E19" s="30">
        <v>0</v>
      </c>
    </row>
    <row r="20" spans="1:5" s="146" customFormat="1" ht="15" customHeight="1" x14ac:dyDescent="0.25">
      <c r="A20" s="34" t="s">
        <v>162</v>
      </c>
      <c r="B20" s="29">
        <v>1023187.5941699998</v>
      </c>
      <c r="C20" s="29">
        <v>22553.121440000003</v>
      </c>
      <c r="D20" s="29">
        <v>1045740.7156099998</v>
      </c>
      <c r="E20" s="30">
        <v>0.23882109585806494</v>
      </c>
    </row>
    <row r="21" spans="1:5" s="146" customFormat="1" ht="15" customHeight="1" x14ac:dyDescent="0.25">
      <c r="A21" s="28" t="s">
        <v>163</v>
      </c>
      <c r="B21" s="29">
        <v>1320.64932</v>
      </c>
      <c r="C21" s="29">
        <v>574.46862999999996</v>
      </c>
      <c r="D21" s="29">
        <v>1895.1179499999998</v>
      </c>
      <c r="E21" s="30">
        <v>4.3279767043906571E-4</v>
      </c>
    </row>
    <row r="22" spans="1:5" s="146" customFormat="1" ht="15" customHeight="1" x14ac:dyDescent="0.25">
      <c r="A22" s="28" t="s">
        <v>164</v>
      </c>
      <c r="B22" s="29">
        <v>0</v>
      </c>
      <c r="C22" s="29">
        <v>0</v>
      </c>
      <c r="D22" s="29">
        <v>0</v>
      </c>
      <c r="E22" s="30">
        <v>0</v>
      </c>
    </row>
    <row r="23" spans="1:5" s="146" customFormat="1" ht="15" customHeight="1" x14ac:dyDescent="0.25">
      <c r="A23" s="28" t="s">
        <v>165</v>
      </c>
      <c r="B23" s="29">
        <v>0</v>
      </c>
      <c r="C23" s="29">
        <v>0</v>
      </c>
      <c r="D23" s="29">
        <v>0</v>
      </c>
      <c r="E23" s="30">
        <v>0</v>
      </c>
    </row>
    <row r="24" spans="1:5" s="146" customFormat="1" ht="15" customHeight="1" x14ac:dyDescent="0.25">
      <c r="A24" s="28" t="s">
        <v>166</v>
      </c>
      <c r="B24" s="29">
        <v>83724.731389999986</v>
      </c>
      <c r="C24" s="29">
        <v>1605.3100900000002</v>
      </c>
      <c r="D24" s="29">
        <v>85330.041479999985</v>
      </c>
      <c r="E24" s="30">
        <v>1.948725311319691E-2</v>
      </c>
    </row>
    <row r="25" spans="1:5" s="146" customFormat="1" ht="15" customHeight="1" x14ac:dyDescent="0.25">
      <c r="A25" s="28" t="s">
        <v>167</v>
      </c>
      <c r="B25" s="29">
        <v>0</v>
      </c>
      <c r="C25" s="29">
        <v>0</v>
      </c>
      <c r="D25" s="29">
        <v>0</v>
      </c>
      <c r="E25" s="30">
        <v>0</v>
      </c>
    </row>
    <row r="26" spans="1:5" s="146" customFormat="1" ht="15" customHeight="1" x14ac:dyDescent="0.25">
      <c r="A26" s="28" t="s">
        <v>168</v>
      </c>
      <c r="B26" s="29">
        <v>0</v>
      </c>
      <c r="C26" s="29">
        <v>0</v>
      </c>
      <c r="D26" s="29">
        <v>0</v>
      </c>
      <c r="E26" s="30">
        <v>0</v>
      </c>
    </row>
    <row r="27" spans="1:5" s="146" customFormat="1" ht="15" customHeight="1" x14ac:dyDescent="0.25">
      <c r="A27" s="28" t="s">
        <v>169</v>
      </c>
      <c r="B27" s="29">
        <v>0</v>
      </c>
      <c r="C27" s="29">
        <v>0</v>
      </c>
      <c r="D27" s="29">
        <v>0</v>
      </c>
      <c r="E27" s="30">
        <v>0</v>
      </c>
    </row>
    <row r="28" spans="1:5" s="146" customFormat="1" ht="15" customHeight="1" x14ac:dyDescent="0.25">
      <c r="A28" s="28" t="s">
        <v>170</v>
      </c>
      <c r="B28" s="29">
        <v>0</v>
      </c>
      <c r="C28" s="29">
        <v>0</v>
      </c>
      <c r="D28" s="29">
        <v>0</v>
      </c>
      <c r="E28" s="30">
        <v>0</v>
      </c>
    </row>
    <row r="29" spans="1:5" s="146" customFormat="1" ht="15" customHeight="1" x14ac:dyDescent="0.25">
      <c r="A29" s="28" t="s">
        <v>171</v>
      </c>
      <c r="B29" s="29">
        <v>938142.21345999988</v>
      </c>
      <c r="C29" s="29">
        <v>20373.342720000001</v>
      </c>
      <c r="D29" s="29">
        <v>958515.55617999984</v>
      </c>
      <c r="E29" s="30">
        <v>0.21890104507442895</v>
      </c>
    </row>
    <row r="30" spans="1:5" s="146" customFormat="1" ht="15" customHeight="1" x14ac:dyDescent="0.25">
      <c r="A30" s="34" t="s">
        <v>172</v>
      </c>
      <c r="B30" s="29">
        <v>1711842.1167300001</v>
      </c>
      <c r="C30" s="29">
        <v>32603.677399999997</v>
      </c>
      <c r="D30" s="29">
        <v>1744445.7941300001</v>
      </c>
      <c r="E30" s="30">
        <v>0.3983879082073441</v>
      </c>
    </row>
    <row r="31" spans="1:5" s="146" customFormat="1" ht="15" customHeight="1" x14ac:dyDescent="0.25">
      <c r="A31" s="28" t="s">
        <v>173</v>
      </c>
      <c r="B31" s="29">
        <v>0</v>
      </c>
      <c r="C31" s="29">
        <v>0</v>
      </c>
      <c r="D31" s="29">
        <v>0</v>
      </c>
      <c r="E31" s="30">
        <v>0</v>
      </c>
    </row>
    <row r="32" spans="1:5" s="146" customFormat="1" ht="15" customHeight="1" x14ac:dyDescent="0.25">
      <c r="A32" s="28" t="s">
        <v>174</v>
      </c>
      <c r="B32" s="29">
        <v>1711842.1167300001</v>
      </c>
      <c r="C32" s="29">
        <v>32603.677399999997</v>
      </c>
      <c r="D32" s="29">
        <v>1744445.7941300001</v>
      </c>
      <c r="E32" s="30">
        <v>0.3983879082073441</v>
      </c>
    </row>
    <row r="33" spans="1:5" s="146" customFormat="1" ht="15" customHeight="1" x14ac:dyDescent="0.25">
      <c r="A33" s="34" t="s">
        <v>175</v>
      </c>
      <c r="B33" s="29">
        <v>3513.0867600000001</v>
      </c>
      <c r="C33" s="29">
        <v>0</v>
      </c>
      <c r="D33" s="29">
        <v>3513.0867600000001</v>
      </c>
      <c r="E33" s="30">
        <v>8.0230139014741823E-4</v>
      </c>
    </row>
    <row r="34" spans="1:5" s="146" customFormat="1" ht="15" customHeight="1" x14ac:dyDescent="0.25">
      <c r="A34" s="28" t="s">
        <v>176</v>
      </c>
      <c r="B34" s="29">
        <v>0</v>
      </c>
      <c r="C34" s="29">
        <v>0</v>
      </c>
      <c r="D34" s="29">
        <v>0</v>
      </c>
      <c r="E34" s="30">
        <v>0</v>
      </c>
    </row>
    <row r="35" spans="1:5" s="146" customFormat="1" ht="15" customHeight="1" x14ac:dyDescent="0.25">
      <c r="A35" s="28" t="s">
        <v>177</v>
      </c>
      <c r="B35" s="29">
        <v>0</v>
      </c>
      <c r="C35" s="29">
        <v>0</v>
      </c>
      <c r="D35" s="29">
        <v>0</v>
      </c>
      <c r="E35" s="30">
        <v>0</v>
      </c>
    </row>
    <row r="36" spans="1:5" s="146" customFormat="1" ht="15" customHeight="1" x14ac:dyDescent="0.25">
      <c r="A36" s="28" t="s">
        <v>178</v>
      </c>
      <c r="B36" s="29">
        <v>301.01845000000003</v>
      </c>
      <c r="C36" s="29">
        <v>0</v>
      </c>
      <c r="D36" s="29">
        <v>301.01845000000003</v>
      </c>
      <c r="E36" s="30">
        <v>6.8745105769895968E-5</v>
      </c>
    </row>
    <row r="37" spans="1:5" s="146" customFormat="1" ht="15" customHeight="1" x14ac:dyDescent="0.25">
      <c r="A37" s="28" t="s">
        <v>179</v>
      </c>
      <c r="B37" s="29">
        <v>0</v>
      </c>
      <c r="C37" s="29">
        <v>0</v>
      </c>
      <c r="D37" s="29">
        <v>0</v>
      </c>
      <c r="E37" s="30">
        <v>0</v>
      </c>
    </row>
    <row r="38" spans="1:5" s="146" customFormat="1" ht="15" customHeight="1" x14ac:dyDescent="0.25">
      <c r="A38" s="28" t="s">
        <v>180</v>
      </c>
      <c r="B38" s="29">
        <v>0</v>
      </c>
      <c r="C38" s="29">
        <v>0</v>
      </c>
      <c r="D38" s="29">
        <v>0</v>
      </c>
      <c r="E38" s="30">
        <v>0</v>
      </c>
    </row>
    <row r="39" spans="1:5" s="146" customFormat="1" ht="15" customHeight="1" x14ac:dyDescent="0.25">
      <c r="A39" s="28" t="s">
        <v>181</v>
      </c>
      <c r="B39" s="29">
        <v>0</v>
      </c>
      <c r="C39" s="29">
        <v>0</v>
      </c>
      <c r="D39" s="29">
        <v>0</v>
      </c>
      <c r="E39" s="30">
        <v>0</v>
      </c>
    </row>
    <row r="40" spans="1:5" s="146" customFormat="1" ht="15" customHeight="1" x14ac:dyDescent="0.25">
      <c r="A40" s="28" t="s">
        <v>182</v>
      </c>
      <c r="B40" s="29">
        <v>0</v>
      </c>
      <c r="C40" s="29">
        <v>0</v>
      </c>
      <c r="D40" s="29">
        <v>0</v>
      </c>
      <c r="E40" s="30">
        <v>0</v>
      </c>
    </row>
    <row r="41" spans="1:5" s="146" customFormat="1" ht="15" customHeight="1" x14ac:dyDescent="0.25">
      <c r="A41" s="28" t="s">
        <v>183</v>
      </c>
      <c r="B41" s="29">
        <v>3212.0683100000001</v>
      </c>
      <c r="C41" s="29">
        <v>0</v>
      </c>
      <c r="D41" s="29">
        <v>3212.0683100000001</v>
      </c>
      <c r="E41" s="30">
        <v>7.3355628437752219E-4</v>
      </c>
    </row>
    <row r="42" spans="1:5" s="146" customFormat="1" ht="15" customHeight="1" x14ac:dyDescent="0.25">
      <c r="A42" s="28" t="s">
        <v>184</v>
      </c>
      <c r="B42" s="29">
        <v>0</v>
      </c>
      <c r="C42" s="29">
        <v>0</v>
      </c>
      <c r="D42" s="29">
        <v>0</v>
      </c>
      <c r="E42" s="30">
        <v>0</v>
      </c>
    </row>
    <row r="43" spans="1:5" s="146" customFormat="1" ht="15" customHeight="1" x14ac:dyDescent="0.25">
      <c r="A43" s="34" t="s">
        <v>185</v>
      </c>
      <c r="B43" s="29">
        <v>3894940.3728399999</v>
      </c>
      <c r="C43" s="29">
        <v>480060.48761000001</v>
      </c>
      <c r="D43" s="29">
        <v>4375000.8604499996</v>
      </c>
      <c r="E43" s="30">
        <v>0.99914107223334991</v>
      </c>
    </row>
    <row r="44" spans="1:5" s="146" customFormat="1" ht="15" customHeight="1" x14ac:dyDescent="0.25">
      <c r="A44" s="28" t="s">
        <v>186</v>
      </c>
      <c r="B44" s="29">
        <v>0</v>
      </c>
      <c r="C44" s="29">
        <v>3761.0401799999995</v>
      </c>
      <c r="D44" s="29">
        <v>3761.0401799999995</v>
      </c>
      <c r="E44" s="30">
        <v>8.5892776664994622E-4</v>
      </c>
    </row>
    <row r="45" spans="1:5" s="22" customFormat="1" ht="15" customHeight="1" x14ac:dyDescent="0.25">
      <c r="A45" s="31" t="s">
        <v>69</v>
      </c>
      <c r="B45" s="32">
        <v>3894940.3728399999</v>
      </c>
      <c r="C45" s="32">
        <v>483821.52779000002</v>
      </c>
      <c r="D45" s="32">
        <v>4378761.90063</v>
      </c>
      <c r="E45" s="83">
        <v>1</v>
      </c>
    </row>
    <row r="46" spans="1:5" ht="15" customHeight="1" x14ac:dyDescent="0.2">
      <c r="A46" s="34" t="s">
        <v>187</v>
      </c>
      <c r="B46" s="30">
        <v>0.88950723086350281</v>
      </c>
      <c r="C46" s="30">
        <v>0.11049276913649714</v>
      </c>
      <c r="D46" s="30">
        <v>1</v>
      </c>
      <c r="E46" s="30"/>
    </row>
    <row r="47" spans="1:5" ht="15" customHeight="1" thickBot="1" x14ac:dyDescent="0.25">
      <c r="A47" s="85"/>
      <c r="B47" s="36"/>
      <c r="C47" s="37"/>
      <c r="D47" s="36"/>
      <c r="E47" s="38"/>
    </row>
    <row r="48" spans="1:5" ht="15" customHeight="1" thickTop="1" x14ac:dyDescent="0.2">
      <c r="A48" s="86" t="s">
        <v>71</v>
      </c>
      <c r="B48" s="22"/>
      <c r="C48" s="29"/>
      <c r="D48" s="22"/>
      <c r="E48" s="40"/>
    </row>
    <row r="49" spans="1:5" ht="15" customHeight="1" x14ac:dyDescent="0.2">
      <c r="A49" s="86" t="s">
        <v>188</v>
      </c>
      <c r="B49" s="22"/>
      <c r="C49" s="29"/>
      <c r="D49" s="22"/>
      <c r="E49" s="40"/>
    </row>
    <row r="50" spans="1:5" ht="15" customHeight="1" x14ac:dyDescent="0.2">
      <c r="A50" s="86" t="s">
        <v>189</v>
      </c>
      <c r="B50" s="22"/>
      <c r="C50" s="29"/>
      <c r="D50" s="22"/>
      <c r="E50" s="40"/>
    </row>
    <row r="51" spans="1:5" ht="15" customHeight="1" x14ac:dyDescent="0.2">
      <c r="A51" s="21"/>
      <c r="B51" s="22"/>
      <c r="C51" s="29"/>
      <c r="D51" s="22"/>
      <c r="E51" s="40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41C6B-03E5-481C-BF89-82A2D206444E}">
  <sheetPr codeName="Hoja57">
    <pageSetUpPr fitToPage="1"/>
  </sheetPr>
  <dimension ref="A1:D60"/>
  <sheetViews>
    <sheetView topLeftCell="A43" zoomScaleNormal="100" workbookViewId="0">
      <selection activeCell="C52" sqref="C52"/>
    </sheetView>
  </sheetViews>
  <sheetFormatPr baseColWidth="10" defaultRowHeight="12.75" x14ac:dyDescent="0.2"/>
  <cols>
    <col min="1" max="1" width="79.85546875" style="42" customWidth="1"/>
    <col min="2" max="4" width="15.7109375" style="23" customWidth="1"/>
    <col min="5" max="256" width="11.42578125" style="23"/>
    <col min="257" max="257" width="79.85546875" style="23" customWidth="1"/>
    <col min="258" max="260" width="15.7109375" style="23" customWidth="1"/>
    <col min="261" max="512" width="11.42578125" style="23"/>
    <col min="513" max="513" width="79.85546875" style="23" customWidth="1"/>
    <col min="514" max="516" width="15.7109375" style="23" customWidth="1"/>
    <col min="517" max="768" width="11.42578125" style="23"/>
    <col min="769" max="769" width="79.85546875" style="23" customWidth="1"/>
    <col min="770" max="772" width="15.7109375" style="23" customWidth="1"/>
    <col min="773" max="1024" width="11.42578125" style="23"/>
    <col min="1025" max="1025" width="79.85546875" style="23" customWidth="1"/>
    <col min="1026" max="1028" width="15.7109375" style="23" customWidth="1"/>
    <col min="1029" max="1280" width="11.42578125" style="23"/>
    <col min="1281" max="1281" width="79.85546875" style="23" customWidth="1"/>
    <col min="1282" max="1284" width="15.7109375" style="23" customWidth="1"/>
    <col min="1285" max="1536" width="11.42578125" style="23"/>
    <col min="1537" max="1537" width="79.85546875" style="23" customWidth="1"/>
    <col min="1538" max="1540" width="15.7109375" style="23" customWidth="1"/>
    <col min="1541" max="1792" width="11.42578125" style="23"/>
    <col min="1793" max="1793" width="79.85546875" style="23" customWidth="1"/>
    <col min="1794" max="1796" width="15.7109375" style="23" customWidth="1"/>
    <col min="1797" max="2048" width="11.42578125" style="23"/>
    <col min="2049" max="2049" width="79.85546875" style="23" customWidth="1"/>
    <col min="2050" max="2052" width="15.7109375" style="23" customWidth="1"/>
    <col min="2053" max="2304" width="11.42578125" style="23"/>
    <col min="2305" max="2305" width="79.85546875" style="23" customWidth="1"/>
    <col min="2306" max="2308" width="15.7109375" style="23" customWidth="1"/>
    <col min="2309" max="2560" width="11.42578125" style="23"/>
    <col min="2561" max="2561" width="79.85546875" style="23" customWidth="1"/>
    <col min="2562" max="2564" width="15.7109375" style="23" customWidth="1"/>
    <col min="2565" max="2816" width="11.42578125" style="23"/>
    <col min="2817" max="2817" width="79.85546875" style="23" customWidth="1"/>
    <col min="2818" max="2820" width="15.7109375" style="23" customWidth="1"/>
    <col min="2821" max="3072" width="11.42578125" style="23"/>
    <col min="3073" max="3073" width="79.85546875" style="23" customWidth="1"/>
    <col min="3074" max="3076" width="15.7109375" style="23" customWidth="1"/>
    <col min="3077" max="3328" width="11.42578125" style="23"/>
    <col min="3329" max="3329" width="79.85546875" style="23" customWidth="1"/>
    <col min="3330" max="3332" width="15.7109375" style="23" customWidth="1"/>
    <col min="3333" max="3584" width="11.42578125" style="23"/>
    <col min="3585" max="3585" width="79.85546875" style="23" customWidth="1"/>
    <col min="3586" max="3588" width="15.7109375" style="23" customWidth="1"/>
    <col min="3589" max="3840" width="11.42578125" style="23"/>
    <col min="3841" max="3841" width="79.85546875" style="23" customWidth="1"/>
    <col min="3842" max="3844" width="15.7109375" style="23" customWidth="1"/>
    <col min="3845" max="4096" width="11.42578125" style="23"/>
    <col min="4097" max="4097" width="79.85546875" style="23" customWidth="1"/>
    <col min="4098" max="4100" width="15.7109375" style="23" customWidth="1"/>
    <col min="4101" max="4352" width="11.42578125" style="23"/>
    <col min="4353" max="4353" width="79.85546875" style="23" customWidth="1"/>
    <col min="4354" max="4356" width="15.7109375" style="23" customWidth="1"/>
    <col min="4357" max="4608" width="11.42578125" style="23"/>
    <col min="4609" max="4609" width="79.85546875" style="23" customWidth="1"/>
    <col min="4610" max="4612" width="15.7109375" style="23" customWidth="1"/>
    <col min="4613" max="4864" width="11.42578125" style="23"/>
    <col min="4865" max="4865" width="79.85546875" style="23" customWidth="1"/>
    <col min="4866" max="4868" width="15.7109375" style="23" customWidth="1"/>
    <col min="4869" max="5120" width="11.42578125" style="23"/>
    <col min="5121" max="5121" width="79.85546875" style="23" customWidth="1"/>
    <col min="5122" max="5124" width="15.7109375" style="23" customWidth="1"/>
    <col min="5125" max="5376" width="11.42578125" style="23"/>
    <col min="5377" max="5377" width="79.85546875" style="23" customWidth="1"/>
    <col min="5378" max="5380" width="15.7109375" style="23" customWidth="1"/>
    <col min="5381" max="5632" width="11.42578125" style="23"/>
    <col min="5633" max="5633" width="79.85546875" style="23" customWidth="1"/>
    <col min="5634" max="5636" width="15.7109375" style="23" customWidth="1"/>
    <col min="5637" max="5888" width="11.42578125" style="23"/>
    <col min="5889" max="5889" width="79.85546875" style="23" customWidth="1"/>
    <col min="5890" max="5892" width="15.7109375" style="23" customWidth="1"/>
    <col min="5893" max="6144" width="11.42578125" style="23"/>
    <col min="6145" max="6145" width="79.85546875" style="23" customWidth="1"/>
    <col min="6146" max="6148" width="15.7109375" style="23" customWidth="1"/>
    <col min="6149" max="6400" width="11.42578125" style="23"/>
    <col min="6401" max="6401" width="79.85546875" style="23" customWidth="1"/>
    <col min="6402" max="6404" width="15.7109375" style="23" customWidth="1"/>
    <col min="6405" max="6656" width="11.42578125" style="23"/>
    <col min="6657" max="6657" width="79.85546875" style="23" customWidth="1"/>
    <col min="6658" max="6660" width="15.7109375" style="23" customWidth="1"/>
    <col min="6661" max="6912" width="11.42578125" style="23"/>
    <col min="6913" max="6913" width="79.85546875" style="23" customWidth="1"/>
    <col min="6914" max="6916" width="15.7109375" style="23" customWidth="1"/>
    <col min="6917" max="7168" width="11.42578125" style="23"/>
    <col min="7169" max="7169" width="79.85546875" style="23" customWidth="1"/>
    <col min="7170" max="7172" width="15.7109375" style="23" customWidth="1"/>
    <col min="7173" max="7424" width="11.42578125" style="23"/>
    <col min="7425" max="7425" width="79.85546875" style="23" customWidth="1"/>
    <col min="7426" max="7428" width="15.7109375" style="23" customWidth="1"/>
    <col min="7429" max="7680" width="11.42578125" style="23"/>
    <col min="7681" max="7681" width="79.85546875" style="23" customWidth="1"/>
    <col min="7682" max="7684" width="15.7109375" style="23" customWidth="1"/>
    <col min="7685" max="7936" width="11.42578125" style="23"/>
    <col min="7937" max="7937" width="79.85546875" style="23" customWidth="1"/>
    <col min="7938" max="7940" width="15.7109375" style="23" customWidth="1"/>
    <col min="7941" max="8192" width="11.42578125" style="23"/>
    <col min="8193" max="8193" width="79.85546875" style="23" customWidth="1"/>
    <col min="8194" max="8196" width="15.7109375" style="23" customWidth="1"/>
    <col min="8197" max="8448" width="11.42578125" style="23"/>
    <col min="8449" max="8449" width="79.85546875" style="23" customWidth="1"/>
    <col min="8450" max="8452" width="15.7109375" style="23" customWidth="1"/>
    <col min="8453" max="8704" width="11.42578125" style="23"/>
    <col min="8705" max="8705" width="79.85546875" style="23" customWidth="1"/>
    <col min="8706" max="8708" width="15.7109375" style="23" customWidth="1"/>
    <col min="8709" max="8960" width="11.42578125" style="23"/>
    <col min="8961" max="8961" width="79.85546875" style="23" customWidth="1"/>
    <col min="8962" max="8964" width="15.7109375" style="23" customWidth="1"/>
    <col min="8965" max="9216" width="11.42578125" style="23"/>
    <col min="9217" max="9217" width="79.85546875" style="23" customWidth="1"/>
    <col min="9218" max="9220" width="15.7109375" style="23" customWidth="1"/>
    <col min="9221" max="9472" width="11.42578125" style="23"/>
    <col min="9473" max="9473" width="79.85546875" style="23" customWidth="1"/>
    <col min="9474" max="9476" width="15.7109375" style="23" customWidth="1"/>
    <col min="9477" max="9728" width="11.42578125" style="23"/>
    <col min="9729" max="9729" width="79.85546875" style="23" customWidth="1"/>
    <col min="9730" max="9732" width="15.7109375" style="23" customWidth="1"/>
    <col min="9733" max="9984" width="11.42578125" style="23"/>
    <col min="9985" max="9985" width="79.85546875" style="23" customWidth="1"/>
    <col min="9986" max="9988" width="15.7109375" style="23" customWidth="1"/>
    <col min="9989" max="10240" width="11.42578125" style="23"/>
    <col min="10241" max="10241" width="79.85546875" style="23" customWidth="1"/>
    <col min="10242" max="10244" width="15.7109375" style="23" customWidth="1"/>
    <col min="10245" max="10496" width="11.42578125" style="23"/>
    <col min="10497" max="10497" width="79.85546875" style="23" customWidth="1"/>
    <col min="10498" max="10500" width="15.7109375" style="23" customWidth="1"/>
    <col min="10501" max="10752" width="11.42578125" style="23"/>
    <col min="10753" max="10753" width="79.85546875" style="23" customWidth="1"/>
    <col min="10754" max="10756" width="15.7109375" style="23" customWidth="1"/>
    <col min="10757" max="11008" width="11.42578125" style="23"/>
    <col min="11009" max="11009" width="79.85546875" style="23" customWidth="1"/>
    <col min="11010" max="11012" width="15.7109375" style="23" customWidth="1"/>
    <col min="11013" max="11264" width="11.42578125" style="23"/>
    <col min="11265" max="11265" width="79.85546875" style="23" customWidth="1"/>
    <col min="11266" max="11268" width="15.7109375" style="23" customWidth="1"/>
    <col min="11269" max="11520" width="11.42578125" style="23"/>
    <col min="11521" max="11521" width="79.85546875" style="23" customWidth="1"/>
    <col min="11522" max="11524" width="15.7109375" style="23" customWidth="1"/>
    <col min="11525" max="11776" width="11.42578125" style="23"/>
    <col min="11777" max="11777" width="79.85546875" style="23" customWidth="1"/>
    <col min="11778" max="11780" width="15.7109375" style="23" customWidth="1"/>
    <col min="11781" max="12032" width="11.42578125" style="23"/>
    <col min="12033" max="12033" width="79.85546875" style="23" customWidth="1"/>
    <col min="12034" max="12036" width="15.7109375" style="23" customWidth="1"/>
    <col min="12037" max="12288" width="11.42578125" style="23"/>
    <col min="12289" max="12289" width="79.85546875" style="23" customWidth="1"/>
    <col min="12290" max="12292" width="15.7109375" style="23" customWidth="1"/>
    <col min="12293" max="12544" width="11.42578125" style="23"/>
    <col min="12545" max="12545" width="79.85546875" style="23" customWidth="1"/>
    <col min="12546" max="12548" width="15.7109375" style="23" customWidth="1"/>
    <col min="12549" max="12800" width="11.42578125" style="23"/>
    <col min="12801" max="12801" width="79.85546875" style="23" customWidth="1"/>
    <col min="12802" max="12804" width="15.7109375" style="23" customWidth="1"/>
    <col min="12805" max="13056" width="11.42578125" style="23"/>
    <col min="13057" max="13057" width="79.85546875" style="23" customWidth="1"/>
    <col min="13058" max="13060" width="15.7109375" style="23" customWidth="1"/>
    <col min="13061" max="13312" width="11.42578125" style="23"/>
    <col min="13313" max="13313" width="79.85546875" style="23" customWidth="1"/>
    <col min="13314" max="13316" width="15.7109375" style="23" customWidth="1"/>
    <col min="13317" max="13568" width="11.42578125" style="23"/>
    <col min="13569" max="13569" width="79.85546875" style="23" customWidth="1"/>
    <col min="13570" max="13572" width="15.7109375" style="23" customWidth="1"/>
    <col min="13573" max="13824" width="11.42578125" style="23"/>
    <col min="13825" max="13825" width="79.85546875" style="23" customWidth="1"/>
    <col min="13826" max="13828" width="15.7109375" style="23" customWidth="1"/>
    <col min="13829" max="14080" width="11.42578125" style="23"/>
    <col min="14081" max="14081" width="79.85546875" style="23" customWidth="1"/>
    <col min="14082" max="14084" width="15.7109375" style="23" customWidth="1"/>
    <col min="14085" max="14336" width="11.42578125" style="23"/>
    <col min="14337" max="14337" width="79.85546875" style="23" customWidth="1"/>
    <col min="14338" max="14340" width="15.7109375" style="23" customWidth="1"/>
    <col min="14341" max="14592" width="11.42578125" style="23"/>
    <col min="14593" max="14593" width="79.85546875" style="23" customWidth="1"/>
    <col min="14594" max="14596" width="15.7109375" style="23" customWidth="1"/>
    <col min="14597" max="14848" width="11.42578125" style="23"/>
    <col min="14849" max="14849" width="79.85546875" style="23" customWidth="1"/>
    <col min="14850" max="14852" width="15.7109375" style="23" customWidth="1"/>
    <col min="14853" max="15104" width="11.42578125" style="23"/>
    <col min="15105" max="15105" width="79.85546875" style="23" customWidth="1"/>
    <col min="15106" max="15108" width="15.7109375" style="23" customWidth="1"/>
    <col min="15109" max="15360" width="11.42578125" style="23"/>
    <col min="15361" max="15361" width="79.85546875" style="23" customWidth="1"/>
    <col min="15362" max="15364" width="15.7109375" style="23" customWidth="1"/>
    <col min="15365" max="15616" width="11.42578125" style="23"/>
    <col min="15617" max="15617" width="79.85546875" style="23" customWidth="1"/>
    <col min="15618" max="15620" width="15.7109375" style="23" customWidth="1"/>
    <col min="15621" max="15872" width="11.42578125" style="23"/>
    <col min="15873" max="15873" width="79.85546875" style="23" customWidth="1"/>
    <col min="15874" max="15876" width="15.7109375" style="23" customWidth="1"/>
    <col min="15877" max="16128" width="11.42578125" style="23"/>
    <col min="16129" max="16129" width="79.85546875" style="23" customWidth="1"/>
    <col min="16130" max="16132" width="15.7109375" style="23" customWidth="1"/>
    <col min="16133" max="16384" width="11.42578125" style="23"/>
  </cols>
  <sheetData>
    <row r="1" spans="1:4" s="19" customFormat="1" ht="30" customHeight="1" x14ac:dyDescent="0.25">
      <c r="A1" s="435" t="s">
        <v>236</v>
      </c>
      <c r="B1" s="435"/>
      <c r="C1" s="435"/>
      <c r="D1" s="435"/>
    </row>
    <row r="2" spans="1:4" s="19" customFormat="1" ht="15" customHeight="1" x14ac:dyDescent="0.25">
      <c r="A2" s="411" t="s">
        <v>190</v>
      </c>
      <c r="B2" s="411"/>
      <c r="C2" s="411"/>
      <c r="D2" s="411"/>
    </row>
    <row r="3" spans="1:4" s="19" customFormat="1" ht="15" customHeight="1" x14ac:dyDescent="0.25">
      <c r="A3" s="411" t="s">
        <v>35</v>
      </c>
      <c r="B3" s="411"/>
      <c r="C3" s="411"/>
      <c r="D3" s="411"/>
    </row>
    <row r="4" spans="1:4" s="19" customFormat="1" ht="30" customHeight="1" x14ac:dyDescent="0.25">
      <c r="A4" s="412" t="s">
        <v>2</v>
      </c>
      <c r="B4" s="412"/>
      <c r="C4" s="412"/>
      <c r="D4" s="412"/>
    </row>
    <row r="5" spans="1:4" ht="15" customHeight="1" x14ac:dyDescent="0.2">
      <c r="A5" s="21"/>
      <c r="B5" s="22"/>
      <c r="C5" s="29"/>
      <c r="D5" s="22"/>
    </row>
    <row r="6" spans="1:4" ht="30" customHeight="1" thickBot="1" x14ac:dyDescent="0.25">
      <c r="A6" s="142" t="s">
        <v>112</v>
      </c>
      <c r="B6" s="143" t="s">
        <v>239</v>
      </c>
      <c r="C6" s="143" t="s">
        <v>240</v>
      </c>
      <c r="D6" s="144" t="s">
        <v>263</v>
      </c>
    </row>
    <row r="7" spans="1:4" ht="15" customHeight="1" thickTop="1" x14ac:dyDescent="0.2">
      <c r="A7" s="90" t="s">
        <v>191</v>
      </c>
      <c r="B7" s="91">
        <v>0</v>
      </c>
      <c r="C7" s="91">
        <v>5071.5582291999999</v>
      </c>
      <c r="D7" s="147">
        <v>5071.5582291999999</v>
      </c>
    </row>
    <row r="8" spans="1:4" ht="15" customHeight="1" x14ac:dyDescent="0.2">
      <c r="A8" s="28" t="s">
        <v>192</v>
      </c>
      <c r="B8" s="29">
        <v>0</v>
      </c>
      <c r="C8" s="29">
        <v>2763.2335192</v>
      </c>
      <c r="D8" s="148">
        <v>2763.2335192</v>
      </c>
    </row>
    <row r="9" spans="1:4" ht="15" customHeight="1" x14ac:dyDescent="0.2">
      <c r="A9" s="28" t="s">
        <v>193</v>
      </c>
      <c r="B9" s="29">
        <v>0</v>
      </c>
      <c r="C9" s="29">
        <v>0</v>
      </c>
      <c r="D9" s="148">
        <v>0</v>
      </c>
    </row>
    <row r="10" spans="1:4" ht="15" customHeight="1" x14ac:dyDescent="0.2">
      <c r="A10" s="28" t="s">
        <v>194</v>
      </c>
      <c r="B10" s="29">
        <v>0</v>
      </c>
      <c r="C10" s="29">
        <v>2763.2335192</v>
      </c>
      <c r="D10" s="148">
        <v>2763.2335192</v>
      </c>
    </row>
    <row r="11" spans="1:4" ht="15" customHeight="1" x14ac:dyDescent="0.2">
      <c r="A11" s="28" t="s">
        <v>195</v>
      </c>
      <c r="B11" s="29">
        <v>0</v>
      </c>
      <c r="C11" s="29">
        <v>2308.3247099999999</v>
      </c>
      <c r="D11" s="148">
        <v>2308.3247099999999</v>
      </c>
    </row>
    <row r="12" spans="1:4" ht="15" customHeight="1" x14ac:dyDescent="0.2">
      <c r="A12" s="28" t="s">
        <v>193</v>
      </c>
      <c r="B12" s="29">
        <v>0</v>
      </c>
      <c r="C12" s="29">
        <v>0</v>
      </c>
      <c r="D12" s="148">
        <v>0</v>
      </c>
    </row>
    <row r="13" spans="1:4" ht="15" customHeight="1" x14ac:dyDescent="0.2">
      <c r="A13" s="28" t="s">
        <v>194</v>
      </c>
      <c r="B13" s="29">
        <v>0</v>
      </c>
      <c r="C13" s="29">
        <v>2308.3247099999999</v>
      </c>
      <c r="D13" s="148">
        <v>2308.3247099999999</v>
      </c>
    </row>
    <row r="14" spans="1:4" ht="15" customHeight="1" x14ac:dyDescent="0.2">
      <c r="A14" s="90" t="s">
        <v>196</v>
      </c>
      <c r="B14" s="91">
        <v>38277.283871600004</v>
      </c>
      <c r="C14" s="91">
        <v>124064.53725900003</v>
      </c>
      <c r="D14" s="147">
        <v>162341.82113060003</v>
      </c>
    </row>
    <row r="15" spans="1:4" ht="15" customHeight="1" x14ac:dyDescent="0.2">
      <c r="A15" s="28" t="s">
        <v>192</v>
      </c>
      <c r="B15" s="29">
        <v>22325.881345600006</v>
      </c>
      <c r="C15" s="29">
        <v>55537.080785200007</v>
      </c>
      <c r="D15" s="148">
        <v>77862.962130800006</v>
      </c>
    </row>
    <row r="16" spans="1:4" ht="15" customHeight="1" x14ac:dyDescent="0.2">
      <c r="A16" s="28" t="s">
        <v>193</v>
      </c>
      <c r="B16" s="29">
        <v>22325.881345600006</v>
      </c>
      <c r="C16" s="29">
        <v>29057.676275200007</v>
      </c>
      <c r="D16" s="148">
        <v>51383.557620800013</v>
      </c>
    </row>
    <row r="17" spans="1:4" ht="15" customHeight="1" x14ac:dyDescent="0.2">
      <c r="A17" s="28" t="s">
        <v>194</v>
      </c>
      <c r="B17" s="29">
        <v>0</v>
      </c>
      <c r="C17" s="29">
        <v>26479.40451</v>
      </c>
      <c r="D17" s="148">
        <v>26479.40451</v>
      </c>
    </row>
    <row r="18" spans="1:4" ht="15" customHeight="1" x14ac:dyDescent="0.2">
      <c r="A18" s="28" t="s">
        <v>195</v>
      </c>
      <c r="B18" s="29">
        <v>15951.402525999998</v>
      </c>
      <c r="C18" s="29">
        <v>68527.456473800019</v>
      </c>
      <c r="D18" s="148">
        <v>84478.858999800024</v>
      </c>
    </row>
    <row r="19" spans="1:4" ht="15" customHeight="1" x14ac:dyDescent="0.2">
      <c r="A19" s="28" t="s">
        <v>193</v>
      </c>
      <c r="B19" s="29">
        <v>15219.041775999998</v>
      </c>
      <c r="C19" s="29">
        <v>43007.75379900002</v>
      </c>
      <c r="D19" s="148">
        <v>58226.795575000018</v>
      </c>
    </row>
    <row r="20" spans="1:4" ht="15" customHeight="1" x14ac:dyDescent="0.2">
      <c r="A20" s="28" t="s">
        <v>194</v>
      </c>
      <c r="B20" s="29">
        <v>732.36075000000017</v>
      </c>
      <c r="C20" s="29">
        <v>25519.702674799999</v>
      </c>
      <c r="D20" s="148">
        <v>26252.063424799999</v>
      </c>
    </row>
    <row r="21" spans="1:4" ht="15" customHeight="1" x14ac:dyDescent="0.2">
      <c r="A21" s="90" t="s">
        <v>197</v>
      </c>
      <c r="B21" s="91">
        <v>3202988.8649975993</v>
      </c>
      <c r="C21" s="91">
        <v>253655.40697860002</v>
      </c>
      <c r="D21" s="147">
        <v>3456644.2719761995</v>
      </c>
    </row>
    <row r="22" spans="1:4" ht="15" customHeight="1" x14ac:dyDescent="0.2">
      <c r="A22" s="28" t="s">
        <v>192</v>
      </c>
      <c r="B22" s="29">
        <v>2054173.8876893995</v>
      </c>
      <c r="C22" s="29">
        <v>161391.173132</v>
      </c>
      <c r="D22" s="148">
        <v>2215565.0608213996</v>
      </c>
    </row>
    <row r="23" spans="1:4" ht="15" customHeight="1" x14ac:dyDescent="0.2">
      <c r="A23" s="28" t="s">
        <v>193</v>
      </c>
      <c r="B23" s="29">
        <v>1997288.8323393995</v>
      </c>
      <c r="C23" s="29">
        <v>131522.218872</v>
      </c>
      <c r="D23" s="148">
        <v>2128811.0512113995</v>
      </c>
    </row>
    <row r="24" spans="1:4" ht="15" customHeight="1" x14ac:dyDescent="0.2">
      <c r="A24" s="28" t="s">
        <v>194</v>
      </c>
      <c r="B24" s="29">
        <v>56885.055349999981</v>
      </c>
      <c r="C24" s="29">
        <v>29868.954259999999</v>
      </c>
      <c r="D24" s="148">
        <v>86754.009609999979</v>
      </c>
    </row>
    <row r="25" spans="1:4" ht="15" customHeight="1" x14ac:dyDescent="0.2">
      <c r="A25" s="28" t="s">
        <v>195</v>
      </c>
      <c r="B25" s="29">
        <v>1148814.9773082</v>
      </c>
      <c r="C25" s="29">
        <v>92264.233846600022</v>
      </c>
      <c r="D25" s="148">
        <v>1241079.2111547999</v>
      </c>
    </row>
    <row r="26" spans="1:4" ht="15" customHeight="1" x14ac:dyDescent="0.2">
      <c r="A26" s="28" t="s">
        <v>193</v>
      </c>
      <c r="B26" s="29">
        <v>1060756.6569133999</v>
      </c>
      <c r="C26" s="29">
        <v>69530.05025260002</v>
      </c>
      <c r="D26" s="148">
        <v>1130286.707166</v>
      </c>
    </row>
    <row r="27" spans="1:4" ht="15" customHeight="1" x14ac:dyDescent="0.2">
      <c r="A27" s="28" t="s">
        <v>194</v>
      </c>
      <c r="B27" s="29">
        <v>88058.320394800074</v>
      </c>
      <c r="C27" s="29">
        <v>22734.183594000002</v>
      </c>
      <c r="D27" s="148">
        <v>110792.50398880008</v>
      </c>
    </row>
    <row r="28" spans="1:4" ht="15" customHeight="1" x14ac:dyDescent="0.2">
      <c r="A28" s="90" t="s">
        <v>198</v>
      </c>
      <c r="B28" s="91">
        <v>120709.510922</v>
      </c>
      <c r="C28" s="91">
        <v>39497.360866999989</v>
      </c>
      <c r="D28" s="147">
        <v>160206.871789</v>
      </c>
    </row>
    <row r="29" spans="1:4" ht="15" customHeight="1" x14ac:dyDescent="0.2">
      <c r="A29" s="28" t="s">
        <v>199</v>
      </c>
      <c r="B29" s="29">
        <v>81757.658121999964</v>
      </c>
      <c r="C29" s="29">
        <v>37760.079976999987</v>
      </c>
      <c r="D29" s="148">
        <v>119517.73809899995</v>
      </c>
    </row>
    <row r="30" spans="1:4" ht="15" customHeight="1" x14ac:dyDescent="0.2">
      <c r="A30" s="28" t="s">
        <v>200</v>
      </c>
      <c r="B30" s="29">
        <v>1574.1413287999999</v>
      </c>
      <c r="C30" s="29">
        <v>1969.872873</v>
      </c>
      <c r="D30" s="148">
        <v>3544.0142017999997</v>
      </c>
    </row>
    <row r="31" spans="1:4" ht="15" customHeight="1" x14ac:dyDescent="0.2">
      <c r="A31" s="28" t="s">
        <v>201</v>
      </c>
      <c r="B31" s="29">
        <v>36339.695058199977</v>
      </c>
      <c r="C31" s="29">
        <v>13368.541330000002</v>
      </c>
      <c r="D31" s="148">
        <v>49708.236388199977</v>
      </c>
    </row>
    <row r="32" spans="1:4" ht="15" customHeight="1" x14ac:dyDescent="0.2">
      <c r="A32" s="28" t="s">
        <v>202</v>
      </c>
      <c r="B32" s="29">
        <v>9607.9537651999999</v>
      </c>
      <c r="C32" s="29">
        <v>20377.905223999987</v>
      </c>
      <c r="D32" s="148">
        <v>29985.858989199987</v>
      </c>
    </row>
    <row r="33" spans="1:4" ht="15" customHeight="1" x14ac:dyDescent="0.2">
      <c r="A33" s="28" t="s">
        <v>203</v>
      </c>
      <c r="B33" s="29">
        <v>34235.867969799998</v>
      </c>
      <c r="C33" s="29">
        <v>2043.76055</v>
      </c>
      <c r="D33" s="148">
        <v>36279.628519799997</v>
      </c>
    </row>
    <row r="34" spans="1:4" ht="15" customHeight="1" x14ac:dyDescent="0.2">
      <c r="A34" s="28" t="s">
        <v>135</v>
      </c>
      <c r="B34" s="29">
        <v>32604.698380000027</v>
      </c>
      <c r="C34" s="29">
        <v>788.39413000000002</v>
      </c>
      <c r="D34" s="148">
        <v>33393.092510000024</v>
      </c>
    </row>
    <row r="35" spans="1:4" ht="15" customHeight="1" x14ac:dyDescent="0.2">
      <c r="A35" s="28" t="s">
        <v>201</v>
      </c>
      <c r="B35" s="29">
        <v>10176.68901</v>
      </c>
      <c r="C35" s="29">
        <v>724.40022999999997</v>
      </c>
      <c r="D35" s="148">
        <v>10901.089239999999</v>
      </c>
    </row>
    <row r="36" spans="1:4" ht="15" customHeight="1" x14ac:dyDescent="0.2">
      <c r="A36" s="28" t="s">
        <v>203</v>
      </c>
      <c r="B36" s="29">
        <v>22373.269520000023</v>
      </c>
      <c r="C36" s="29">
        <v>63.993900000000004</v>
      </c>
      <c r="D36" s="148">
        <v>22437.263420000025</v>
      </c>
    </row>
    <row r="37" spans="1:4" ht="15" customHeight="1" x14ac:dyDescent="0.2">
      <c r="A37" s="28" t="s">
        <v>204</v>
      </c>
      <c r="B37" s="29">
        <v>54.739849999999997</v>
      </c>
      <c r="C37" s="29">
        <v>0</v>
      </c>
      <c r="D37" s="148">
        <v>54.739849999999997</v>
      </c>
    </row>
    <row r="38" spans="1:4" ht="15" customHeight="1" x14ac:dyDescent="0.2">
      <c r="A38" s="28" t="s">
        <v>205</v>
      </c>
      <c r="B38" s="29">
        <v>494.15914000000004</v>
      </c>
      <c r="C38" s="29">
        <v>0</v>
      </c>
      <c r="D38" s="148">
        <v>494.15914000000004</v>
      </c>
    </row>
    <row r="39" spans="1:4" ht="15" customHeight="1" x14ac:dyDescent="0.2">
      <c r="A39" s="28" t="s">
        <v>201</v>
      </c>
      <c r="B39" s="29">
        <v>414.31472000000002</v>
      </c>
      <c r="C39" s="29">
        <v>0</v>
      </c>
      <c r="D39" s="148">
        <v>414.31472000000002</v>
      </c>
    </row>
    <row r="40" spans="1:4" ht="15" customHeight="1" x14ac:dyDescent="0.2">
      <c r="A40" s="28" t="s">
        <v>203</v>
      </c>
      <c r="B40" s="29">
        <v>79.84442</v>
      </c>
      <c r="C40" s="29">
        <v>0</v>
      </c>
      <c r="D40" s="148">
        <v>79.84442</v>
      </c>
    </row>
    <row r="41" spans="1:4" ht="15" customHeight="1" x14ac:dyDescent="0.2">
      <c r="A41" s="28" t="s">
        <v>137</v>
      </c>
      <c r="B41" s="29">
        <v>5852.9952799999992</v>
      </c>
      <c r="C41" s="29">
        <v>948.88676000000009</v>
      </c>
      <c r="D41" s="148">
        <v>6801.8820399999995</v>
      </c>
    </row>
    <row r="42" spans="1:4" ht="15" customHeight="1" x14ac:dyDescent="0.2">
      <c r="A42" s="28" t="s">
        <v>200</v>
      </c>
      <c r="B42" s="29">
        <v>521.56876999999997</v>
      </c>
      <c r="C42" s="29">
        <v>168.74836999999999</v>
      </c>
      <c r="D42" s="148">
        <v>690.31713999999999</v>
      </c>
    </row>
    <row r="43" spans="1:4" ht="15" customHeight="1" x14ac:dyDescent="0.2">
      <c r="A43" s="28" t="s">
        <v>201</v>
      </c>
      <c r="B43" s="29">
        <v>2444.0502099999999</v>
      </c>
      <c r="C43" s="29">
        <v>62.078789999999998</v>
      </c>
      <c r="D43" s="148">
        <v>2506.1289999999999</v>
      </c>
    </row>
    <row r="44" spans="1:4" ht="15" customHeight="1" x14ac:dyDescent="0.2">
      <c r="A44" s="28" t="s">
        <v>202</v>
      </c>
      <c r="B44" s="29">
        <v>2377.1318599999995</v>
      </c>
      <c r="C44" s="29">
        <v>718.05960000000005</v>
      </c>
      <c r="D44" s="148">
        <v>3095.1914599999996</v>
      </c>
    </row>
    <row r="45" spans="1:4" ht="15" customHeight="1" x14ac:dyDescent="0.2">
      <c r="A45" s="28" t="s">
        <v>203</v>
      </c>
      <c r="B45" s="29">
        <v>510.24443999999994</v>
      </c>
      <c r="C45" s="29">
        <v>0</v>
      </c>
      <c r="D45" s="148">
        <v>510.24443999999994</v>
      </c>
    </row>
    <row r="46" spans="1:4" ht="15" customHeight="1" x14ac:dyDescent="0.2">
      <c r="A46" s="78" t="s">
        <v>138</v>
      </c>
      <c r="B46" s="29">
        <v>0</v>
      </c>
      <c r="C46" s="29">
        <v>0</v>
      </c>
      <c r="D46" s="148">
        <v>0</v>
      </c>
    </row>
    <row r="47" spans="1:4" ht="15" customHeight="1" x14ac:dyDescent="0.2">
      <c r="A47" s="28" t="s">
        <v>201</v>
      </c>
      <c r="B47" s="29">
        <v>0</v>
      </c>
      <c r="C47" s="29">
        <v>0</v>
      </c>
      <c r="D47" s="148">
        <v>0</v>
      </c>
    </row>
    <row r="48" spans="1:4" ht="15" customHeight="1" x14ac:dyDescent="0.2">
      <c r="A48" s="28" t="s">
        <v>203</v>
      </c>
      <c r="B48" s="29">
        <v>0</v>
      </c>
      <c r="C48" s="29">
        <v>0</v>
      </c>
      <c r="D48" s="148">
        <v>0</v>
      </c>
    </row>
    <row r="49" spans="1:4" ht="15" customHeight="1" x14ac:dyDescent="0.2">
      <c r="A49" s="28" t="s">
        <v>204</v>
      </c>
      <c r="B49" s="29">
        <v>0</v>
      </c>
      <c r="C49" s="29">
        <v>0</v>
      </c>
      <c r="D49" s="148">
        <v>0</v>
      </c>
    </row>
    <row r="50" spans="1:4" ht="15" customHeight="1" x14ac:dyDescent="0.2">
      <c r="A50" s="90" t="s">
        <v>206</v>
      </c>
      <c r="B50" s="91">
        <v>532964.71301599999</v>
      </c>
      <c r="C50" s="91">
        <v>61532.664325599981</v>
      </c>
      <c r="D50" s="147">
        <v>594497.37734160002</v>
      </c>
    </row>
    <row r="51" spans="1:4" ht="15" customHeight="1" x14ac:dyDescent="0.2">
      <c r="A51" s="28" t="s">
        <v>207</v>
      </c>
      <c r="B51" s="29">
        <v>0</v>
      </c>
      <c r="C51" s="29">
        <v>5769.2440500000002</v>
      </c>
      <c r="D51" s="148">
        <v>5769.2440500000002</v>
      </c>
    </row>
    <row r="52" spans="1:4" ht="15" customHeight="1" x14ac:dyDescent="0.2">
      <c r="A52" s="28" t="s">
        <v>208</v>
      </c>
      <c r="B52" s="29">
        <v>10864.632109999999</v>
      </c>
      <c r="C52" s="29">
        <v>2352.6839753999998</v>
      </c>
      <c r="D52" s="148">
        <v>13217.316085399998</v>
      </c>
    </row>
    <row r="53" spans="1:4" ht="15" customHeight="1" x14ac:dyDescent="0.2">
      <c r="A53" s="28" t="s">
        <v>209</v>
      </c>
      <c r="B53" s="29">
        <v>522100.08090600005</v>
      </c>
      <c r="C53" s="29">
        <v>53410.736300199977</v>
      </c>
      <c r="D53" s="148">
        <v>575510.81720619998</v>
      </c>
    </row>
    <row r="54" spans="1:4" s="22" customFormat="1" ht="15" customHeight="1" x14ac:dyDescent="0.2">
      <c r="A54" s="28" t="s">
        <v>210</v>
      </c>
      <c r="B54" s="29">
        <v>0</v>
      </c>
      <c r="C54" s="29">
        <v>0</v>
      </c>
      <c r="D54" s="148">
        <v>0</v>
      </c>
    </row>
    <row r="55" spans="1:4" s="22" customFormat="1" ht="15" customHeight="1" x14ac:dyDescent="0.25">
      <c r="A55" s="31" t="s">
        <v>82</v>
      </c>
      <c r="B55" s="32">
        <v>3894940.3728071991</v>
      </c>
      <c r="C55" s="32">
        <v>483821.52765940002</v>
      </c>
      <c r="D55" s="32">
        <v>4378761.9004665995</v>
      </c>
    </row>
    <row r="56" spans="1:4" ht="15" customHeight="1" thickBot="1" x14ac:dyDescent="0.25">
      <c r="A56" s="68"/>
      <c r="B56" s="149"/>
      <c r="C56" s="70"/>
      <c r="D56" s="149"/>
    </row>
    <row r="57" spans="1:4" ht="15" customHeight="1" thickTop="1" x14ac:dyDescent="0.2">
      <c r="A57" s="39" t="s">
        <v>71</v>
      </c>
      <c r="B57" s="55"/>
      <c r="C57" s="30"/>
      <c r="D57" s="40"/>
    </row>
    <row r="58" spans="1:4" ht="15" customHeight="1" x14ac:dyDescent="0.2">
      <c r="A58" s="39" t="s">
        <v>264</v>
      </c>
      <c r="B58" s="39"/>
      <c r="C58" s="29"/>
      <c r="D58" s="22"/>
    </row>
    <row r="59" spans="1:4" ht="15" customHeight="1" x14ac:dyDescent="0.2">
      <c r="A59" s="21"/>
      <c r="B59" s="22"/>
      <c r="C59" s="29"/>
      <c r="D59" s="22"/>
    </row>
    <row r="60" spans="1:4" ht="15" customHeight="1" x14ac:dyDescent="0.2">
      <c r="A60" s="75"/>
      <c r="B60" s="22"/>
      <c r="C60" s="29"/>
      <c r="D60" s="22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3891C-8F49-4510-80B4-3C0EE49D6981}">
  <sheetPr codeName="Hoja58">
    <pageSetUpPr fitToPage="1"/>
  </sheetPr>
  <dimension ref="A1:E44"/>
  <sheetViews>
    <sheetView zoomScaleNormal="100" workbookViewId="0">
      <selection activeCell="C11" sqref="C11"/>
    </sheetView>
  </sheetViews>
  <sheetFormatPr baseColWidth="10" defaultRowHeight="12.75" x14ac:dyDescent="0.2"/>
  <cols>
    <col min="1" max="1" width="79.85546875" style="42" customWidth="1"/>
    <col min="2" max="5" width="15.7109375" style="23" customWidth="1"/>
    <col min="6" max="256" width="11.42578125" style="23"/>
    <col min="257" max="257" width="79.85546875" style="23" customWidth="1"/>
    <col min="258" max="261" width="15.7109375" style="23" customWidth="1"/>
    <col min="262" max="512" width="11.42578125" style="23"/>
    <col min="513" max="513" width="79.85546875" style="23" customWidth="1"/>
    <col min="514" max="517" width="15.7109375" style="23" customWidth="1"/>
    <col min="518" max="768" width="11.42578125" style="23"/>
    <col min="769" max="769" width="79.85546875" style="23" customWidth="1"/>
    <col min="770" max="773" width="15.7109375" style="23" customWidth="1"/>
    <col min="774" max="1024" width="11.42578125" style="23"/>
    <col min="1025" max="1025" width="79.85546875" style="23" customWidth="1"/>
    <col min="1026" max="1029" width="15.7109375" style="23" customWidth="1"/>
    <col min="1030" max="1280" width="11.42578125" style="23"/>
    <col min="1281" max="1281" width="79.85546875" style="23" customWidth="1"/>
    <col min="1282" max="1285" width="15.7109375" style="23" customWidth="1"/>
    <col min="1286" max="1536" width="11.42578125" style="23"/>
    <col min="1537" max="1537" width="79.85546875" style="23" customWidth="1"/>
    <col min="1538" max="1541" width="15.7109375" style="23" customWidth="1"/>
    <col min="1542" max="1792" width="11.42578125" style="23"/>
    <col min="1793" max="1793" width="79.85546875" style="23" customWidth="1"/>
    <col min="1794" max="1797" width="15.7109375" style="23" customWidth="1"/>
    <col min="1798" max="2048" width="11.42578125" style="23"/>
    <col min="2049" max="2049" width="79.85546875" style="23" customWidth="1"/>
    <col min="2050" max="2053" width="15.7109375" style="23" customWidth="1"/>
    <col min="2054" max="2304" width="11.42578125" style="23"/>
    <col min="2305" max="2305" width="79.85546875" style="23" customWidth="1"/>
    <col min="2306" max="2309" width="15.7109375" style="23" customWidth="1"/>
    <col min="2310" max="2560" width="11.42578125" style="23"/>
    <col min="2561" max="2561" width="79.85546875" style="23" customWidth="1"/>
    <col min="2562" max="2565" width="15.7109375" style="23" customWidth="1"/>
    <col min="2566" max="2816" width="11.42578125" style="23"/>
    <col min="2817" max="2817" width="79.85546875" style="23" customWidth="1"/>
    <col min="2818" max="2821" width="15.7109375" style="23" customWidth="1"/>
    <col min="2822" max="3072" width="11.42578125" style="23"/>
    <col min="3073" max="3073" width="79.85546875" style="23" customWidth="1"/>
    <col min="3074" max="3077" width="15.7109375" style="23" customWidth="1"/>
    <col min="3078" max="3328" width="11.42578125" style="23"/>
    <col min="3329" max="3329" width="79.85546875" style="23" customWidth="1"/>
    <col min="3330" max="3333" width="15.7109375" style="23" customWidth="1"/>
    <col min="3334" max="3584" width="11.42578125" style="23"/>
    <col min="3585" max="3585" width="79.85546875" style="23" customWidth="1"/>
    <col min="3586" max="3589" width="15.7109375" style="23" customWidth="1"/>
    <col min="3590" max="3840" width="11.42578125" style="23"/>
    <col min="3841" max="3841" width="79.85546875" style="23" customWidth="1"/>
    <col min="3842" max="3845" width="15.7109375" style="23" customWidth="1"/>
    <col min="3846" max="4096" width="11.42578125" style="23"/>
    <col min="4097" max="4097" width="79.85546875" style="23" customWidth="1"/>
    <col min="4098" max="4101" width="15.7109375" style="23" customWidth="1"/>
    <col min="4102" max="4352" width="11.42578125" style="23"/>
    <col min="4353" max="4353" width="79.85546875" style="23" customWidth="1"/>
    <col min="4354" max="4357" width="15.7109375" style="23" customWidth="1"/>
    <col min="4358" max="4608" width="11.42578125" style="23"/>
    <col min="4609" max="4609" width="79.85546875" style="23" customWidth="1"/>
    <col min="4610" max="4613" width="15.7109375" style="23" customWidth="1"/>
    <col min="4614" max="4864" width="11.42578125" style="23"/>
    <col min="4865" max="4865" width="79.85546875" style="23" customWidth="1"/>
    <col min="4866" max="4869" width="15.7109375" style="23" customWidth="1"/>
    <col min="4870" max="5120" width="11.42578125" style="23"/>
    <col min="5121" max="5121" width="79.85546875" style="23" customWidth="1"/>
    <col min="5122" max="5125" width="15.7109375" style="23" customWidth="1"/>
    <col min="5126" max="5376" width="11.42578125" style="23"/>
    <col min="5377" max="5377" width="79.85546875" style="23" customWidth="1"/>
    <col min="5378" max="5381" width="15.7109375" style="23" customWidth="1"/>
    <col min="5382" max="5632" width="11.42578125" style="23"/>
    <col min="5633" max="5633" width="79.85546875" style="23" customWidth="1"/>
    <col min="5634" max="5637" width="15.7109375" style="23" customWidth="1"/>
    <col min="5638" max="5888" width="11.42578125" style="23"/>
    <col min="5889" max="5889" width="79.85546875" style="23" customWidth="1"/>
    <col min="5890" max="5893" width="15.7109375" style="23" customWidth="1"/>
    <col min="5894" max="6144" width="11.42578125" style="23"/>
    <col min="6145" max="6145" width="79.85546875" style="23" customWidth="1"/>
    <col min="6146" max="6149" width="15.7109375" style="23" customWidth="1"/>
    <col min="6150" max="6400" width="11.42578125" style="23"/>
    <col min="6401" max="6401" width="79.85546875" style="23" customWidth="1"/>
    <col min="6402" max="6405" width="15.7109375" style="23" customWidth="1"/>
    <col min="6406" max="6656" width="11.42578125" style="23"/>
    <col min="6657" max="6657" width="79.85546875" style="23" customWidth="1"/>
    <col min="6658" max="6661" width="15.7109375" style="23" customWidth="1"/>
    <col min="6662" max="6912" width="11.42578125" style="23"/>
    <col min="6913" max="6913" width="79.85546875" style="23" customWidth="1"/>
    <col min="6914" max="6917" width="15.7109375" style="23" customWidth="1"/>
    <col min="6918" max="7168" width="11.42578125" style="23"/>
    <col min="7169" max="7169" width="79.85546875" style="23" customWidth="1"/>
    <col min="7170" max="7173" width="15.7109375" style="23" customWidth="1"/>
    <col min="7174" max="7424" width="11.42578125" style="23"/>
    <col min="7425" max="7425" width="79.85546875" style="23" customWidth="1"/>
    <col min="7426" max="7429" width="15.7109375" style="23" customWidth="1"/>
    <col min="7430" max="7680" width="11.42578125" style="23"/>
    <col min="7681" max="7681" width="79.85546875" style="23" customWidth="1"/>
    <col min="7682" max="7685" width="15.7109375" style="23" customWidth="1"/>
    <col min="7686" max="7936" width="11.42578125" style="23"/>
    <col min="7937" max="7937" width="79.85546875" style="23" customWidth="1"/>
    <col min="7938" max="7941" width="15.7109375" style="23" customWidth="1"/>
    <col min="7942" max="8192" width="11.42578125" style="23"/>
    <col min="8193" max="8193" width="79.85546875" style="23" customWidth="1"/>
    <col min="8194" max="8197" width="15.7109375" style="23" customWidth="1"/>
    <col min="8198" max="8448" width="11.42578125" style="23"/>
    <col min="8449" max="8449" width="79.85546875" style="23" customWidth="1"/>
    <col min="8450" max="8453" width="15.7109375" style="23" customWidth="1"/>
    <col min="8454" max="8704" width="11.42578125" style="23"/>
    <col min="8705" max="8705" width="79.85546875" style="23" customWidth="1"/>
    <col min="8706" max="8709" width="15.7109375" style="23" customWidth="1"/>
    <col min="8710" max="8960" width="11.42578125" style="23"/>
    <col min="8961" max="8961" width="79.85546875" style="23" customWidth="1"/>
    <col min="8962" max="8965" width="15.7109375" style="23" customWidth="1"/>
    <col min="8966" max="9216" width="11.42578125" style="23"/>
    <col min="9217" max="9217" width="79.85546875" style="23" customWidth="1"/>
    <col min="9218" max="9221" width="15.7109375" style="23" customWidth="1"/>
    <col min="9222" max="9472" width="11.42578125" style="23"/>
    <col min="9473" max="9473" width="79.85546875" style="23" customWidth="1"/>
    <col min="9474" max="9477" width="15.7109375" style="23" customWidth="1"/>
    <col min="9478" max="9728" width="11.42578125" style="23"/>
    <col min="9729" max="9729" width="79.85546875" style="23" customWidth="1"/>
    <col min="9730" max="9733" width="15.7109375" style="23" customWidth="1"/>
    <col min="9734" max="9984" width="11.42578125" style="23"/>
    <col min="9985" max="9985" width="79.85546875" style="23" customWidth="1"/>
    <col min="9986" max="9989" width="15.7109375" style="23" customWidth="1"/>
    <col min="9990" max="10240" width="11.42578125" style="23"/>
    <col min="10241" max="10241" width="79.85546875" style="23" customWidth="1"/>
    <col min="10242" max="10245" width="15.7109375" style="23" customWidth="1"/>
    <col min="10246" max="10496" width="11.42578125" style="23"/>
    <col min="10497" max="10497" width="79.85546875" style="23" customWidth="1"/>
    <col min="10498" max="10501" width="15.7109375" style="23" customWidth="1"/>
    <col min="10502" max="10752" width="11.42578125" style="23"/>
    <col min="10753" max="10753" width="79.85546875" style="23" customWidth="1"/>
    <col min="10754" max="10757" width="15.7109375" style="23" customWidth="1"/>
    <col min="10758" max="11008" width="11.42578125" style="23"/>
    <col min="11009" max="11009" width="79.85546875" style="23" customWidth="1"/>
    <col min="11010" max="11013" width="15.7109375" style="23" customWidth="1"/>
    <col min="11014" max="11264" width="11.42578125" style="23"/>
    <col min="11265" max="11265" width="79.85546875" style="23" customWidth="1"/>
    <col min="11266" max="11269" width="15.7109375" style="23" customWidth="1"/>
    <col min="11270" max="11520" width="11.42578125" style="23"/>
    <col min="11521" max="11521" width="79.85546875" style="23" customWidth="1"/>
    <col min="11522" max="11525" width="15.7109375" style="23" customWidth="1"/>
    <col min="11526" max="11776" width="11.42578125" style="23"/>
    <col min="11777" max="11777" width="79.85546875" style="23" customWidth="1"/>
    <col min="11778" max="11781" width="15.7109375" style="23" customWidth="1"/>
    <col min="11782" max="12032" width="11.42578125" style="23"/>
    <col min="12033" max="12033" width="79.85546875" style="23" customWidth="1"/>
    <col min="12034" max="12037" width="15.7109375" style="23" customWidth="1"/>
    <col min="12038" max="12288" width="11.42578125" style="23"/>
    <col min="12289" max="12289" width="79.85546875" style="23" customWidth="1"/>
    <col min="12290" max="12293" width="15.7109375" style="23" customWidth="1"/>
    <col min="12294" max="12544" width="11.42578125" style="23"/>
    <col min="12545" max="12545" width="79.85546875" style="23" customWidth="1"/>
    <col min="12546" max="12549" width="15.7109375" style="23" customWidth="1"/>
    <col min="12550" max="12800" width="11.42578125" style="23"/>
    <col min="12801" max="12801" width="79.85546875" style="23" customWidth="1"/>
    <col min="12802" max="12805" width="15.7109375" style="23" customWidth="1"/>
    <col min="12806" max="13056" width="11.42578125" style="23"/>
    <col min="13057" max="13057" width="79.85546875" style="23" customWidth="1"/>
    <col min="13058" max="13061" width="15.7109375" style="23" customWidth="1"/>
    <col min="13062" max="13312" width="11.42578125" style="23"/>
    <col min="13313" max="13313" width="79.85546875" style="23" customWidth="1"/>
    <col min="13314" max="13317" width="15.7109375" style="23" customWidth="1"/>
    <col min="13318" max="13568" width="11.42578125" style="23"/>
    <col min="13569" max="13569" width="79.85546875" style="23" customWidth="1"/>
    <col min="13570" max="13573" width="15.7109375" style="23" customWidth="1"/>
    <col min="13574" max="13824" width="11.42578125" style="23"/>
    <col min="13825" max="13825" width="79.85546875" style="23" customWidth="1"/>
    <col min="13826" max="13829" width="15.7109375" style="23" customWidth="1"/>
    <col min="13830" max="14080" width="11.42578125" style="23"/>
    <col min="14081" max="14081" width="79.85546875" style="23" customWidth="1"/>
    <col min="14082" max="14085" width="15.7109375" style="23" customWidth="1"/>
    <col min="14086" max="14336" width="11.42578125" style="23"/>
    <col min="14337" max="14337" width="79.85546875" style="23" customWidth="1"/>
    <col min="14338" max="14341" width="15.7109375" style="23" customWidth="1"/>
    <col min="14342" max="14592" width="11.42578125" style="23"/>
    <col min="14593" max="14593" width="79.85546875" style="23" customWidth="1"/>
    <col min="14594" max="14597" width="15.7109375" style="23" customWidth="1"/>
    <col min="14598" max="14848" width="11.42578125" style="23"/>
    <col min="14849" max="14849" width="79.85546875" style="23" customWidth="1"/>
    <col min="14850" max="14853" width="15.7109375" style="23" customWidth="1"/>
    <col min="14854" max="15104" width="11.42578125" style="23"/>
    <col min="15105" max="15105" width="79.85546875" style="23" customWidth="1"/>
    <col min="15106" max="15109" width="15.7109375" style="23" customWidth="1"/>
    <col min="15110" max="15360" width="11.42578125" style="23"/>
    <col min="15361" max="15361" width="79.85546875" style="23" customWidth="1"/>
    <col min="15362" max="15365" width="15.7109375" style="23" customWidth="1"/>
    <col min="15366" max="15616" width="11.42578125" style="23"/>
    <col min="15617" max="15617" width="79.85546875" style="23" customWidth="1"/>
    <col min="15618" max="15621" width="15.7109375" style="23" customWidth="1"/>
    <col min="15622" max="15872" width="11.42578125" style="23"/>
    <col min="15873" max="15873" width="79.85546875" style="23" customWidth="1"/>
    <col min="15874" max="15877" width="15.7109375" style="23" customWidth="1"/>
    <col min="15878" max="16128" width="11.42578125" style="23"/>
    <col min="16129" max="16129" width="79.85546875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236</v>
      </c>
      <c r="B1" s="435"/>
      <c r="C1" s="435"/>
      <c r="D1" s="435"/>
      <c r="E1" s="435"/>
    </row>
    <row r="2" spans="1:5" s="19" customFormat="1" ht="15" customHeight="1" x14ac:dyDescent="0.25">
      <c r="A2" s="411" t="s">
        <v>212</v>
      </c>
      <c r="B2" s="411"/>
      <c r="C2" s="411"/>
      <c r="D2" s="411"/>
      <c r="E2" s="411"/>
    </row>
    <row r="3" spans="1:5" s="19" customFormat="1" ht="15" customHeight="1" x14ac:dyDescent="0.25">
      <c r="A3" s="411" t="s">
        <v>35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58"/>
    </row>
    <row r="6" spans="1:5" ht="30" customHeight="1" thickBot="1" x14ac:dyDescent="0.25">
      <c r="A6" s="142" t="s">
        <v>265</v>
      </c>
      <c r="B6" s="143" t="s">
        <v>239</v>
      </c>
      <c r="C6" s="143" t="s">
        <v>240</v>
      </c>
      <c r="D6" s="144" t="s">
        <v>266</v>
      </c>
      <c r="E6" s="150" t="s">
        <v>50</v>
      </c>
    </row>
    <row r="7" spans="1:5" s="22" customFormat="1" ht="15" customHeight="1" thickTop="1" x14ac:dyDescent="0.25">
      <c r="A7" s="28" t="s">
        <v>215</v>
      </c>
      <c r="B7" s="28">
        <v>0</v>
      </c>
      <c r="C7" s="28">
        <v>0</v>
      </c>
      <c r="D7" s="28">
        <v>0</v>
      </c>
      <c r="E7" s="40">
        <v>0</v>
      </c>
    </row>
    <row r="8" spans="1:5" s="146" customFormat="1" ht="15" customHeight="1" x14ac:dyDescent="0.25">
      <c r="A8" s="28" t="s">
        <v>216</v>
      </c>
      <c r="B8" s="28">
        <v>0</v>
      </c>
      <c r="C8" s="28">
        <v>0</v>
      </c>
      <c r="D8" s="28">
        <v>0</v>
      </c>
      <c r="E8" s="40">
        <v>0</v>
      </c>
    </row>
    <row r="9" spans="1:5" s="146" customFormat="1" ht="15" customHeight="1" x14ac:dyDescent="0.25">
      <c r="A9" s="28" t="s">
        <v>217</v>
      </c>
      <c r="B9" s="28">
        <v>0</v>
      </c>
      <c r="C9" s="28">
        <v>27960.308440000001</v>
      </c>
      <c r="D9" s="28">
        <v>27960.308440000001</v>
      </c>
      <c r="E9" s="40">
        <v>6.3854370416405746E-3</v>
      </c>
    </row>
    <row r="10" spans="1:5" s="146" customFormat="1" ht="15" customHeight="1" x14ac:dyDescent="0.25">
      <c r="A10" s="28" t="s">
        <v>218</v>
      </c>
      <c r="B10" s="28">
        <v>24550.401510000003</v>
      </c>
      <c r="C10" s="28">
        <v>87362.558999999994</v>
      </c>
      <c r="D10" s="28">
        <v>111912.96051</v>
      </c>
      <c r="E10" s="40">
        <v>2.5558128767202287E-2</v>
      </c>
    </row>
    <row r="11" spans="1:5" s="146" customFormat="1" ht="15" customHeight="1" x14ac:dyDescent="0.25">
      <c r="A11" s="28" t="s">
        <v>219</v>
      </c>
      <c r="B11" s="28">
        <v>34471.1109</v>
      </c>
      <c r="C11" s="28">
        <v>119869.96432000003</v>
      </c>
      <c r="D11" s="28">
        <v>154341.07522000003</v>
      </c>
      <c r="E11" s="40">
        <v>3.5247651894516167E-2</v>
      </c>
    </row>
    <row r="12" spans="1:5" s="146" customFormat="1" ht="15" customHeight="1" x14ac:dyDescent="0.25">
      <c r="A12" s="28" t="s">
        <v>220</v>
      </c>
      <c r="B12" s="28">
        <v>55398.46542</v>
      </c>
      <c r="C12" s="28">
        <v>97500.827669999999</v>
      </c>
      <c r="D12" s="28">
        <v>152899.29308999999</v>
      </c>
      <c r="E12" s="40">
        <v>3.4918384817987536E-2</v>
      </c>
    </row>
    <row r="13" spans="1:5" s="146" customFormat="1" ht="15" customHeight="1" x14ac:dyDescent="0.25">
      <c r="A13" s="28" t="s">
        <v>221</v>
      </c>
      <c r="B13" s="28">
        <v>129583.30153000001</v>
      </c>
      <c r="C13" s="28">
        <v>46343.906080000008</v>
      </c>
      <c r="D13" s="28">
        <v>175927.20761000001</v>
      </c>
      <c r="E13" s="40">
        <v>4.0177386115604868E-2</v>
      </c>
    </row>
    <row r="14" spans="1:5" s="146" customFormat="1" ht="15" customHeight="1" x14ac:dyDescent="0.25">
      <c r="A14" s="28" t="s">
        <v>222</v>
      </c>
      <c r="B14" s="28">
        <v>395358.41183000006</v>
      </c>
      <c r="C14" s="28">
        <v>31331.369090000004</v>
      </c>
      <c r="D14" s="28">
        <v>426689.78092000005</v>
      </c>
      <c r="E14" s="40">
        <v>9.7445303159755484E-2</v>
      </c>
    </row>
    <row r="15" spans="1:5" s="146" customFormat="1" ht="15" customHeight="1" x14ac:dyDescent="0.25">
      <c r="A15" s="28" t="s">
        <v>223</v>
      </c>
      <c r="B15" s="28">
        <v>447176.80315999995</v>
      </c>
      <c r="C15" s="28">
        <v>15067.210020000004</v>
      </c>
      <c r="D15" s="28">
        <v>462244.01317999995</v>
      </c>
      <c r="E15" s="40">
        <v>0.10556500298879269</v>
      </c>
    </row>
    <row r="16" spans="1:5" s="146" customFormat="1" ht="15" customHeight="1" x14ac:dyDescent="0.25">
      <c r="A16" s="28" t="s">
        <v>224</v>
      </c>
      <c r="B16" s="28">
        <v>842216.05712999997</v>
      </c>
      <c r="C16" s="28">
        <v>19034.631540000002</v>
      </c>
      <c r="D16" s="28">
        <v>861250.68866999994</v>
      </c>
      <c r="E16" s="40">
        <v>0.19668817536019542</v>
      </c>
    </row>
    <row r="17" spans="1:5" s="146" customFormat="1" ht="15" customHeight="1" x14ac:dyDescent="0.25">
      <c r="A17" s="28" t="s">
        <v>225</v>
      </c>
      <c r="B17" s="28">
        <v>1217750.7648999998</v>
      </c>
      <c r="C17" s="28">
        <v>18600.882590000001</v>
      </c>
      <c r="D17" s="28">
        <v>1236351.6474899999</v>
      </c>
      <c r="E17" s="40">
        <v>0.28235187831769126</v>
      </c>
    </row>
    <row r="18" spans="1:5" s="146" customFormat="1" ht="15" customHeight="1" x14ac:dyDescent="0.25">
      <c r="A18" s="28" t="s">
        <v>226</v>
      </c>
      <c r="B18" s="28">
        <v>716096.43967000011</v>
      </c>
      <c r="C18" s="28">
        <v>14010.52197</v>
      </c>
      <c r="D18" s="28">
        <v>730106.96164000011</v>
      </c>
      <c r="E18" s="40">
        <v>0.16673821918738857</v>
      </c>
    </row>
    <row r="19" spans="1:5" s="146" customFormat="1" ht="15" customHeight="1" x14ac:dyDescent="0.25">
      <c r="A19" s="28" t="s">
        <v>227</v>
      </c>
      <c r="B19" s="28">
        <v>25690.78629</v>
      </c>
      <c r="C19" s="28">
        <v>6596.7282300000006</v>
      </c>
      <c r="D19" s="28">
        <v>32287.514520000001</v>
      </c>
      <c r="E19" s="40">
        <v>7.3736629780367293E-3</v>
      </c>
    </row>
    <row r="20" spans="1:5" s="146" customFormat="1" ht="15" customHeight="1" x14ac:dyDescent="0.25">
      <c r="A20" s="28" t="s">
        <v>228</v>
      </c>
      <c r="B20" s="28">
        <v>6647.8305</v>
      </c>
      <c r="C20" s="28">
        <v>142.61933999999999</v>
      </c>
      <c r="D20" s="28">
        <v>6790.4498400000002</v>
      </c>
      <c r="E20" s="40">
        <v>1.5507693711886074E-3</v>
      </c>
    </row>
    <row r="21" spans="1:5" s="154" customFormat="1" ht="15" customHeight="1" thickBot="1" x14ac:dyDescent="0.3">
      <c r="A21" s="151" t="s">
        <v>82</v>
      </c>
      <c r="B21" s="152">
        <v>3894940.3728400003</v>
      </c>
      <c r="C21" s="152">
        <v>483821.52828999999</v>
      </c>
      <c r="D21" s="152">
        <v>4378761.9011299992</v>
      </c>
      <c r="E21" s="153">
        <v>1.0000000000000002</v>
      </c>
    </row>
    <row r="22" spans="1:5" s="157" customFormat="1" ht="15" customHeight="1" thickTop="1" x14ac:dyDescent="0.25">
      <c r="A22" s="155" t="s">
        <v>187</v>
      </c>
      <c r="B22" s="156">
        <v>0.8895072307619325</v>
      </c>
      <c r="C22" s="156">
        <v>0.11049276923806778</v>
      </c>
      <c r="D22" s="156">
        <v>1</v>
      </c>
      <c r="E22" s="156"/>
    </row>
    <row r="23" spans="1:5" s="22" customFormat="1" ht="30" customHeight="1" thickBot="1" x14ac:dyDescent="0.3">
      <c r="A23" s="158" t="s">
        <v>229</v>
      </c>
      <c r="B23" s="143" t="s">
        <v>239</v>
      </c>
      <c r="C23" s="143" t="s">
        <v>240</v>
      </c>
      <c r="D23" s="144" t="s">
        <v>266</v>
      </c>
      <c r="E23" s="150" t="s">
        <v>50</v>
      </c>
    </row>
    <row r="24" spans="1:5" s="22" customFormat="1" ht="15" customHeight="1" thickTop="1" x14ac:dyDescent="0.25">
      <c r="A24" s="28" t="s">
        <v>215</v>
      </c>
      <c r="B24" s="28">
        <v>0</v>
      </c>
      <c r="C24" s="28">
        <v>0</v>
      </c>
      <c r="D24" s="28">
        <v>0</v>
      </c>
      <c r="E24" s="40">
        <v>0</v>
      </c>
    </row>
    <row r="25" spans="1:5" s="22" customFormat="1" ht="15" customHeight="1" x14ac:dyDescent="0.25">
      <c r="A25" s="28" t="s">
        <v>216</v>
      </c>
      <c r="B25" s="28">
        <v>0</v>
      </c>
      <c r="C25" s="28">
        <v>0</v>
      </c>
      <c r="D25" s="28">
        <v>0</v>
      </c>
      <c r="E25" s="40">
        <v>0</v>
      </c>
    </row>
    <row r="26" spans="1:5" s="22" customFormat="1" ht="15" customHeight="1" x14ac:dyDescent="0.25">
      <c r="A26" s="28" t="s">
        <v>217</v>
      </c>
      <c r="B26" s="28">
        <v>0</v>
      </c>
      <c r="C26" s="28">
        <v>6</v>
      </c>
      <c r="D26" s="28">
        <v>6</v>
      </c>
      <c r="E26" s="40">
        <v>6.6657038427782653E-5</v>
      </c>
    </row>
    <row r="27" spans="1:5" s="22" customFormat="1" ht="15" customHeight="1" x14ac:dyDescent="0.25">
      <c r="A27" s="28" t="s">
        <v>218</v>
      </c>
      <c r="B27" s="28">
        <v>12</v>
      </c>
      <c r="C27" s="28">
        <v>44</v>
      </c>
      <c r="D27" s="28">
        <v>56</v>
      </c>
      <c r="E27" s="40">
        <v>6.221323586593048E-4</v>
      </c>
    </row>
    <row r="28" spans="1:5" s="22" customFormat="1" ht="15" customHeight="1" x14ac:dyDescent="0.25">
      <c r="A28" s="28" t="s">
        <v>219</v>
      </c>
      <c r="B28" s="28">
        <v>37</v>
      </c>
      <c r="C28" s="28">
        <v>128</v>
      </c>
      <c r="D28" s="28">
        <v>165</v>
      </c>
      <c r="E28" s="40">
        <v>1.8330685567640229E-3</v>
      </c>
    </row>
    <row r="29" spans="1:5" s="22" customFormat="1" ht="15" customHeight="1" x14ac:dyDescent="0.25">
      <c r="A29" s="28" t="s">
        <v>220</v>
      </c>
      <c r="B29" s="28">
        <v>116</v>
      </c>
      <c r="C29" s="28">
        <v>202</v>
      </c>
      <c r="D29" s="28">
        <v>318</v>
      </c>
      <c r="E29" s="40">
        <v>3.5328230366724806E-3</v>
      </c>
    </row>
    <row r="30" spans="1:5" s="22" customFormat="1" ht="15" customHeight="1" x14ac:dyDescent="0.25">
      <c r="A30" s="28" t="s">
        <v>221</v>
      </c>
      <c r="B30" s="28">
        <v>553</v>
      </c>
      <c r="C30" s="28">
        <v>174</v>
      </c>
      <c r="D30" s="28">
        <v>727</v>
      </c>
      <c r="E30" s="40">
        <v>8.0766111561663308E-3</v>
      </c>
    </row>
    <row r="31" spans="1:5" s="22" customFormat="1" ht="15" customHeight="1" x14ac:dyDescent="0.25">
      <c r="A31" s="28" t="s">
        <v>222</v>
      </c>
      <c r="B31" s="28">
        <v>2340</v>
      </c>
      <c r="C31" s="28">
        <v>182</v>
      </c>
      <c r="D31" s="28">
        <v>2522</v>
      </c>
      <c r="E31" s="40">
        <v>2.8018175152477974E-2</v>
      </c>
    </row>
    <row r="32" spans="1:5" s="22" customFormat="1" ht="15" customHeight="1" x14ac:dyDescent="0.25">
      <c r="A32" s="28" t="s">
        <v>223</v>
      </c>
      <c r="B32" s="28">
        <v>3853</v>
      </c>
      <c r="C32" s="28">
        <v>126</v>
      </c>
      <c r="D32" s="28">
        <v>3979</v>
      </c>
      <c r="E32" s="40">
        <v>4.4204725984024529E-2</v>
      </c>
    </row>
    <row r="33" spans="1:5" s="22" customFormat="1" ht="15" customHeight="1" x14ac:dyDescent="0.25">
      <c r="A33" s="28" t="s">
        <v>224</v>
      </c>
      <c r="B33" s="28">
        <v>9908</v>
      </c>
      <c r="C33" s="28">
        <v>222</v>
      </c>
      <c r="D33" s="28">
        <v>10130</v>
      </c>
      <c r="E33" s="40">
        <v>0.11253929987890637</v>
      </c>
    </row>
    <row r="34" spans="1:5" s="22" customFormat="1" ht="15" customHeight="1" x14ac:dyDescent="0.25">
      <c r="A34" s="28" t="s">
        <v>225</v>
      </c>
      <c r="B34" s="28">
        <v>24664</v>
      </c>
      <c r="C34" s="28">
        <v>372</v>
      </c>
      <c r="D34" s="28">
        <v>25036</v>
      </c>
      <c r="E34" s="40">
        <v>0.27813760234632773</v>
      </c>
    </row>
    <row r="35" spans="1:5" s="22" customFormat="1" ht="15" customHeight="1" x14ac:dyDescent="0.25">
      <c r="A35" s="28" t="s">
        <v>226</v>
      </c>
      <c r="B35" s="28">
        <v>37094</v>
      </c>
      <c r="C35" s="28">
        <v>727</v>
      </c>
      <c r="D35" s="28">
        <v>37821</v>
      </c>
      <c r="E35" s="40">
        <v>0.42017264172952795</v>
      </c>
    </row>
    <row r="36" spans="1:5" s="22" customFormat="1" ht="15" customHeight="1" x14ac:dyDescent="0.25">
      <c r="A36" s="28" t="s">
        <v>227</v>
      </c>
      <c r="B36" s="28">
        <v>4992</v>
      </c>
      <c r="C36" s="28">
        <v>992</v>
      </c>
      <c r="D36" s="28">
        <v>5984</v>
      </c>
      <c r="E36" s="40">
        <v>6.647928632530857E-2</v>
      </c>
    </row>
    <row r="37" spans="1:5" s="22" customFormat="1" ht="15" customHeight="1" x14ac:dyDescent="0.25">
      <c r="A37" s="28" t="s">
        <v>228</v>
      </c>
      <c r="B37" s="28">
        <v>3208</v>
      </c>
      <c r="C37" s="28">
        <v>61</v>
      </c>
      <c r="D37" s="28">
        <v>3269</v>
      </c>
      <c r="E37" s="40">
        <v>3.6316976436736918E-2</v>
      </c>
    </row>
    <row r="38" spans="1:5" s="22" customFormat="1" ht="15" customHeight="1" x14ac:dyDescent="0.25">
      <c r="A38" s="31" t="s">
        <v>267</v>
      </c>
      <c r="B38" s="159">
        <v>86777</v>
      </c>
      <c r="C38" s="159">
        <v>3236</v>
      </c>
      <c r="D38" s="159">
        <v>90013</v>
      </c>
      <c r="E38" s="160">
        <v>0.99999999999999989</v>
      </c>
    </row>
    <row r="39" spans="1:5" ht="15" customHeight="1" x14ac:dyDescent="0.2">
      <c r="A39" s="34" t="s">
        <v>187</v>
      </c>
      <c r="B39" s="40">
        <v>0.9640496372746159</v>
      </c>
      <c r="C39" s="40">
        <v>3.5950362725384113E-2</v>
      </c>
      <c r="D39" s="40">
        <v>1</v>
      </c>
      <c r="E39" s="40"/>
    </row>
    <row r="40" spans="1:5" ht="15" customHeight="1" thickBot="1" x14ac:dyDescent="0.25">
      <c r="A40" s="35"/>
      <c r="B40" s="36"/>
      <c r="C40" s="37"/>
      <c r="D40" s="36"/>
      <c r="E40" s="38"/>
    </row>
    <row r="41" spans="1:5" ht="15" customHeight="1" thickTop="1" x14ac:dyDescent="0.2">
      <c r="A41" s="39" t="s">
        <v>71</v>
      </c>
      <c r="B41" s="40"/>
      <c r="C41" s="30"/>
      <c r="D41" s="40"/>
      <c r="E41" s="40"/>
    </row>
    <row r="42" spans="1:5" ht="15" customHeight="1" x14ac:dyDescent="0.2">
      <c r="A42" s="22"/>
      <c r="B42" s="22"/>
      <c r="C42" s="29"/>
      <c r="D42" s="22"/>
      <c r="E42" s="40"/>
    </row>
    <row r="43" spans="1:5" ht="15" customHeight="1" x14ac:dyDescent="0.2">
      <c r="A43" s="21"/>
      <c r="B43" s="22"/>
      <c r="C43" s="29"/>
      <c r="D43" s="22"/>
      <c r="E43" s="40"/>
    </row>
    <row r="44" spans="1:5" ht="15" customHeight="1" x14ac:dyDescent="0.2">
      <c r="A44" s="75"/>
      <c r="B44" s="22"/>
      <c r="C44" s="29"/>
      <c r="D44" s="22"/>
      <c r="E44" s="40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AEFC3-90C2-423B-9EAC-0799B4DBB2BD}">
  <sheetPr codeName="Hoja59">
    <pageSetUpPr fitToPage="1"/>
  </sheetPr>
  <dimension ref="A1:Y24"/>
  <sheetViews>
    <sheetView zoomScale="85" zoomScaleNormal="85" workbookViewId="0">
      <selection sqref="A1:Y25"/>
    </sheetView>
  </sheetViews>
  <sheetFormatPr baseColWidth="10" defaultRowHeight="15" customHeight="1" x14ac:dyDescent="0.55000000000000004"/>
  <cols>
    <col min="1" max="1" width="41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8" width="15.7109375" style="23" customWidth="1"/>
    <col min="19" max="19" width="27.7109375" style="23" customWidth="1"/>
    <col min="20" max="20" width="15.7109375" style="23" customWidth="1"/>
    <col min="21" max="21" width="27.7109375" style="23" customWidth="1"/>
    <col min="22" max="22" width="15.7109375" style="23" customWidth="1"/>
    <col min="23" max="23" width="27.7109375" style="23" customWidth="1"/>
    <col min="24" max="25" width="15.7109375" style="23" customWidth="1"/>
    <col min="26" max="256" width="11.42578125" style="23"/>
    <col min="257" max="257" width="41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4" width="15.7109375" style="23" customWidth="1"/>
    <col min="275" max="275" width="27.7109375" style="23" customWidth="1"/>
    <col min="276" max="276" width="15.7109375" style="23" customWidth="1"/>
    <col min="277" max="277" width="27.7109375" style="23" customWidth="1"/>
    <col min="278" max="278" width="15.7109375" style="23" customWidth="1"/>
    <col min="279" max="279" width="27.7109375" style="23" customWidth="1"/>
    <col min="280" max="281" width="15.7109375" style="23" customWidth="1"/>
    <col min="282" max="512" width="11.42578125" style="23"/>
    <col min="513" max="513" width="41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30" width="15.7109375" style="23" customWidth="1"/>
    <col min="531" max="531" width="27.7109375" style="23" customWidth="1"/>
    <col min="532" max="532" width="15.7109375" style="23" customWidth="1"/>
    <col min="533" max="533" width="27.7109375" style="23" customWidth="1"/>
    <col min="534" max="534" width="15.7109375" style="23" customWidth="1"/>
    <col min="535" max="535" width="27.7109375" style="23" customWidth="1"/>
    <col min="536" max="537" width="15.7109375" style="23" customWidth="1"/>
    <col min="538" max="768" width="11.42578125" style="23"/>
    <col min="769" max="769" width="41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6" width="15.7109375" style="23" customWidth="1"/>
    <col min="787" max="787" width="27.7109375" style="23" customWidth="1"/>
    <col min="788" max="788" width="15.7109375" style="23" customWidth="1"/>
    <col min="789" max="789" width="27.7109375" style="23" customWidth="1"/>
    <col min="790" max="790" width="15.7109375" style="23" customWidth="1"/>
    <col min="791" max="791" width="27.7109375" style="23" customWidth="1"/>
    <col min="792" max="793" width="15.7109375" style="23" customWidth="1"/>
    <col min="794" max="1024" width="11.42578125" style="23"/>
    <col min="1025" max="1025" width="41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2" width="15.7109375" style="23" customWidth="1"/>
    <col min="1043" max="1043" width="27.7109375" style="23" customWidth="1"/>
    <col min="1044" max="1044" width="15.7109375" style="23" customWidth="1"/>
    <col min="1045" max="1045" width="27.7109375" style="23" customWidth="1"/>
    <col min="1046" max="1046" width="15.7109375" style="23" customWidth="1"/>
    <col min="1047" max="1047" width="27.7109375" style="23" customWidth="1"/>
    <col min="1048" max="1049" width="15.7109375" style="23" customWidth="1"/>
    <col min="1050" max="1280" width="11.42578125" style="23"/>
    <col min="1281" max="1281" width="41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8" width="15.7109375" style="23" customWidth="1"/>
    <col min="1299" max="1299" width="27.7109375" style="23" customWidth="1"/>
    <col min="1300" max="1300" width="15.7109375" style="23" customWidth="1"/>
    <col min="1301" max="1301" width="27.7109375" style="23" customWidth="1"/>
    <col min="1302" max="1302" width="15.7109375" style="23" customWidth="1"/>
    <col min="1303" max="1303" width="27.7109375" style="23" customWidth="1"/>
    <col min="1304" max="1305" width="15.7109375" style="23" customWidth="1"/>
    <col min="1306" max="1536" width="11.42578125" style="23"/>
    <col min="1537" max="1537" width="41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4" width="15.7109375" style="23" customWidth="1"/>
    <col min="1555" max="1555" width="27.7109375" style="23" customWidth="1"/>
    <col min="1556" max="1556" width="15.7109375" style="23" customWidth="1"/>
    <col min="1557" max="1557" width="27.7109375" style="23" customWidth="1"/>
    <col min="1558" max="1558" width="15.7109375" style="23" customWidth="1"/>
    <col min="1559" max="1559" width="27.7109375" style="23" customWidth="1"/>
    <col min="1560" max="1561" width="15.7109375" style="23" customWidth="1"/>
    <col min="1562" max="1792" width="11.42578125" style="23"/>
    <col min="1793" max="1793" width="41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10" width="15.7109375" style="23" customWidth="1"/>
    <col min="1811" max="1811" width="27.7109375" style="23" customWidth="1"/>
    <col min="1812" max="1812" width="15.7109375" style="23" customWidth="1"/>
    <col min="1813" max="1813" width="27.7109375" style="23" customWidth="1"/>
    <col min="1814" max="1814" width="15.7109375" style="23" customWidth="1"/>
    <col min="1815" max="1815" width="27.7109375" style="23" customWidth="1"/>
    <col min="1816" max="1817" width="15.7109375" style="23" customWidth="1"/>
    <col min="1818" max="2048" width="11.42578125" style="23"/>
    <col min="2049" max="2049" width="41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6" width="15.7109375" style="23" customWidth="1"/>
    <col min="2067" max="2067" width="27.7109375" style="23" customWidth="1"/>
    <col min="2068" max="2068" width="15.7109375" style="23" customWidth="1"/>
    <col min="2069" max="2069" width="27.7109375" style="23" customWidth="1"/>
    <col min="2070" max="2070" width="15.7109375" style="23" customWidth="1"/>
    <col min="2071" max="2071" width="27.7109375" style="23" customWidth="1"/>
    <col min="2072" max="2073" width="15.7109375" style="23" customWidth="1"/>
    <col min="2074" max="2304" width="11.42578125" style="23"/>
    <col min="2305" max="2305" width="41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2" width="15.7109375" style="23" customWidth="1"/>
    <col min="2323" max="2323" width="27.7109375" style="23" customWidth="1"/>
    <col min="2324" max="2324" width="15.7109375" style="23" customWidth="1"/>
    <col min="2325" max="2325" width="27.7109375" style="23" customWidth="1"/>
    <col min="2326" max="2326" width="15.7109375" style="23" customWidth="1"/>
    <col min="2327" max="2327" width="27.7109375" style="23" customWidth="1"/>
    <col min="2328" max="2329" width="15.7109375" style="23" customWidth="1"/>
    <col min="2330" max="2560" width="11.42578125" style="23"/>
    <col min="2561" max="2561" width="41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8" width="15.7109375" style="23" customWidth="1"/>
    <col min="2579" max="2579" width="27.7109375" style="23" customWidth="1"/>
    <col min="2580" max="2580" width="15.7109375" style="23" customWidth="1"/>
    <col min="2581" max="2581" width="27.7109375" style="23" customWidth="1"/>
    <col min="2582" max="2582" width="15.7109375" style="23" customWidth="1"/>
    <col min="2583" max="2583" width="27.7109375" style="23" customWidth="1"/>
    <col min="2584" max="2585" width="15.7109375" style="23" customWidth="1"/>
    <col min="2586" max="2816" width="11.42578125" style="23"/>
    <col min="2817" max="2817" width="41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4" width="15.7109375" style="23" customWidth="1"/>
    <col min="2835" max="2835" width="27.7109375" style="23" customWidth="1"/>
    <col min="2836" max="2836" width="15.7109375" style="23" customWidth="1"/>
    <col min="2837" max="2837" width="27.7109375" style="23" customWidth="1"/>
    <col min="2838" max="2838" width="15.7109375" style="23" customWidth="1"/>
    <col min="2839" max="2839" width="27.7109375" style="23" customWidth="1"/>
    <col min="2840" max="2841" width="15.7109375" style="23" customWidth="1"/>
    <col min="2842" max="3072" width="11.42578125" style="23"/>
    <col min="3073" max="3073" width="41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90" width="15.7109375" style="23" customWidth="1"/>
    <col min="3091" max="3091" width="27.7109375" style="23" customWidth="1"/>
    <col min="3092" max="3092" width="15.7109375" style="23" customWidth="1"/>
    <col min="3093" max="3093" width="27.7109375" style="23" customWidth="1"/>
    <col min="3094" max="3094" width="15.7109375" style="23" customWidth="1"/>
    <col min="3095" max="3095" width="27.7109375" style="23" customWidth="1"/>
    <col min="3096" max="3097" width="15.7109375" style="23" customWidth="1"/>
    <col min="3098" max="3328" width="11.42578125" style="23"/>
    <col min="3329" max="3329" width="41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6" width="15.7109375" style="23" customWidth="1"/>
    <col min="3347" max="3347" width="27.7109375" style="23" customWidth="1"/>
    <col min="3348" max="3348" width="15.7109375" style="23" customWidth="1"/>
    <col min="3349" max="3349" width="27.7109375" style="23" customWidth="1"/>
    <col min="3350" max="3350" width="15.7109375" style="23" customWidth="1"/>
    <col min="3351" max="3351" width="27.7109375" style="23" customWidth="1"/>
    <col min="3352" max="3353" width="15.7109375" style="23" customWidth="1"/>
    <col min="3354" max="3584" width="11.42578125" style="23"/>
    <col min="3585" max="3585" width="41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2" width="15.7109375" style="23" customWidth="1"/>
    <col min="3603" max="3603" width="27.7109375" style="23" customWidth="1"/>
    <col min="3604" max="3604" width="15.7109375" style="23" customWidth="1"/>
    <col min="3605" max="3605" width="27.7109375" style="23" customWidth="1"/>
    <col min="3606" max="3606" width="15.7109375" style="23" customWidth="1"/>
    <col min="3607" max="3607" width="27.7109375" style="23" customWidth="1"/>
    <col min="3608" max="3609" width="15.7109375" style="23" customWidth="1"/>
    <col min="3610" max="3840" width="11.42578125" style="23"/>
    <col min="3841" max="3841" width="41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8" width="15.7109375" style="23" customWidth="1"/>
    <col min="3859" max="3859" width="27.7109375" style="23" customWidth="1"/>
    <col min="3860" max="3860" width="15.7109375" style="23" customWidth="1"/>
    <col min="3861" max="3861" width="27.7109375" style="23" customWidth="1"/>
    <col min="3862" max="3862" width="15.7109375" style="23" customWidth="1"/>
    <col min="3863" max="3863" width="27.7109375" style="23" customWidth="1"/>
    <col min="3864" max="3865" width="15.7109375" style="23" customWidth="1"/>
    <col min="3866" max="4096" width="11.42578125" style="23"/>
    <col min="4097" max="4097" width="41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4" width="15.7109375" style="23" customWidth="1"/>
    <col min="4115" max="4115" width="27.7109375" style="23" customWidth="1"/>
    <col min="4116" max="4116" width="15.7109375" style="23" customWidth="1"/>
    <col min="4117" max="4117" width="27.7109375" style="23" customWidth="1"/>
    <col min="4118" max="4118" width="15.7109375" style="23" customWidth="1"/>
    <col min="4119" max="4119" width="27.7109375" style="23" customWidth="1"/>
    <col min="4120" max="4121" width="15.7109375" style="23" customWidth="1"/>
    <col min="4122" max="4352" width="11.42578125" style="23"/>
    <col min="4353" max="4353" width="41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70" width="15.7109375" style="23" customWidth="1"/>
    <col min="4371" max="4371" width="27.7109375" style="23" customWidth="1"/>
    <col min="4372" max="4372" width="15.7109375" style="23" customWidth="1"/>
    <col min="4373" max="4373" width="27.7109375" style="23" customWidth="1"/>
    <col min="4374" max="4374" width="15.7109375" style="23" customWidth="1"/>
    <col min="4375" max="4375" width="27.7109375" style="23" customWidth="1"/>
    <col min="4376" max="4377" width="15.7109375" style="23" customWidth="1"/>
    <col min="4378" max="4608" width="11.42578125" style="23"/>
    <col min="4609" max="4609" width="41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6" width="15.7109375" style="23" customWidth="1"/>
    <col min="4627" max="4627" width="27.7109375" style="23" customWidth="1"/>
    <col min="4628" max="4628" width="15.7109375" style="23" customWidth="1"/>
    <col min="4629" max="4629" width="27.7109375" style="23" customWidth="1"/>
    <col min="4630" max="4630" width="15.7109375" style="23" customWidth="1"/>
    <col min="4631" max="4631" width="27.7109375" style="23" customWidth="1"/>
    <col min="4632" max="4633" width="15.7109375" style="23" customWidth="1"/>
    <col min="4634" max="4864" width="11.42578125" style="23"/>
    <col min="4865" max="4865" width="41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2" width="15.7109375" style="23" customWidth="1"/>
    <col min="4883" max="4883" width="27.7109375" style="23" customWidth="1"/>
    <col min="4884" max="4884" width="15.7109375" style="23" customWidth="1"/>
    <col min="4885" max="4885" width="27.7109375" style="23" customWidth="1"/>
    <col min="4886" max="4886" width="15.7109375" style="23" customWidth="1"/>
    <col min="4887" max="4887" width="27.7109375" style="23" customWidth="1"/>
    <col min="4888" max="4889" width="15.7109375" style="23" customWidth="1"/>
    <col min="4890" max="5120" width="11.42578125" style="23"/>
    <col min="5121" max="5121" width="41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8" width="15.7109375" style="23" customWidth="1"/>
    <col min="5139" max="5139" width="27.7109375" style="23" customWidth="1"/>
    <col min="5140" max="5140" width="15.7109375" style="23" customWidth="1"/>
    <col min="5141" max="5141" width="27.7109375" style="23" customWidth="1"/>
    <col min="5142" max="5142" width="15.7109375" style="23" customWidth="1"/>
    <col min="5143" max="5143" width="27.7109375" style="23" customWidth="1"/>
    <col min="5144" max="5145" width="15.7109375" style="23" customWidth="1"/>
    <col min="5146" max="5376" width="11.42578125" style="23"/>
    <col min="5377" max="5377" width="41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4" width="15.7109375" style="23" customWidth="1"/>
    <col min="5395" max="5395" width="27.7109375" style="23" customWidth="1"/>
    <col min="5396" max="5396" width="15.7109375" style="23" customWidth="1"/>
    <col min="5397" max="5397" width="27.7109375" style="23" customWidth="1"/>
    <col min="5398" max="5398" width="15.7109375" style="23" customWidth="1"/>
    <col min="5399" max="5399" width="27.7109375" style="23" customWidth="1"/>
    <col min="5400" max="5401" width="15.7109375" style="23" customWidth="1"/>
    <col min="5402" max="5632" width="11.42578125" style="23"/>
    <col min="5633" max="5633" width="41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50" width="15.7109375" style="23" customWidth="1"/>
    <col min="5651" max="5651" width="27.7109375" style="23" customWidth="1"/>
    <col min="5652" max="5652" width="15.7109375" style="23" customWidth="1"/>
    <col min="5653" max="5653" width="27.7109375" style="23" customWidth="1"/>
    <col min="5654" max="5654" width="15.7109375" style="23" customWidth="1"/>
    <col min="5655" max="5655" width="27.7109375" style="23" customWidth="1"/>
    <col min="5656" max="5657" width="15.7109375" style="23" customWidth="1"/>
    <col min="5658" max="5888" width="11.42578125" style="23"/>
    <col min="5889" max="5889" width="41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6" width="15.7109375" style="23" customWidth="1"/>
    <col min="5907" max="5907" width="27.7109375" style="23" customWidth="1"/>
    <col min="5908" max="5908" width="15.7109375" style="23" customWidth="1"/>
    <col min="5909" max="5909" width="27.7109375" style="23" customWidth="1"/>
    <col min="5910" max="5910" width="15.7109375" style="23" customWidth="1"/>
    <col min="5911" max="5911" width="27.7109375" style="23" customWidth="1"/>
    <col min="5912" max="5913" width="15.7109375" style="23" customWidth="1"/>
    <col min="5914" max="6144" width="11.42578125" style="23"/>
    <col min="6145" max="6145" width="41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2" width="15.7109375" style="23" customWidth="1"/>
    <col min="6163" max="6163" width="27.7109375" style="23" customWidth="1"/>
    <col min="6164" max="6164" width="15.7109375" style="23" customWidth="1"/>
    <col min="6165" max="6165" width="27.7109375" style="23" customWidth="1"/>
    <col min="6166" max="6166" width="15.7109375" style="23" customWidth="1"/>
    <col min="6167" max="6167" width="27.7109375" style="23" customWidth="1"/>
    <col min="6168" max="6169" width="15.7109375" style="23" customWidth="1"/>
    <col min="6170" max="6400" width="11.42578125" style="23"/>
    <col min="6401" max="6401" width="41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8" width="15.7109375" style="23" customWidth="1"/>
    <col min="6419" max="6419" width="27.7109375" style="23" customWidth="1"/>
    <col min="6420" max="6420" width="15.7109375" style="23" customWidth="1"/>
    <col min="6421" max="6421" width="27.7109375" style="23" customWidth="1"/>
    <col min="6422" max="6422" width="15.7109375" style="23" customWidth="1"/>
    <col min="6423" max="6423" width="27.7109375" style="23" customWidth="1"/>
    <col min="6424" max="6425" width="15.7109375" style="23" customWidth="1"/>
    <col min="6426" max="6656" width="11.42578125" style="23"/>
    <col min="6657" max="6657" width="41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4" width="15.7109375" style="23" customWidth="1"/>
    <col min="6675" max="6675" width="27.7109375" style="23" customWidth="1"/>
    <col min="6676" max="6676" width="15.7109375" style="23" customWidth="1"/>
    <col min="6677" max="6677" width="27.7109375" style="23" customWidth="1"/>
    <col min="6678" max="6678" width="15.7109375" style="23" customWidth="1"/>
    <col min="6679" max="6679" width="27.7109375" style="23" customWidth="1"/>
    <col min="6680" max="6681" width="15.7109375" style="23" customWidth="1"/>
    <col min="6682" max="6912" width="11.42578125" style="23"/>
    <col min="6913" max="6913" width="41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30" width="15.7109375" style="23" customWidth="1"/>
    <col min="6931" max="6931" width="27.7109375" style="23" customWidth="1"/>
    <col min="6932" max="6932" width="15.7109375" style="23" customWidth="1"/>
    <col min="6933" max="6933" width="27.7109375" style="23" customWidth="1"/>
    <col min="6934" max="6934" width="15.7109375" style="23" customWidth="1"/>
    <col min="6935" max="6935" width="27.7109375" style="23" customWidth="1"/>
    <col min="6936" max="6937" width="15.7109375" style="23" customWidth="1"/>
    <col min="6938" max="7168" width="11.42578125" style="23"/>
    <col min="7169" max="7169" width="41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6" width="15.7109375" style="23" customWidth="1"/>
    <col min="7187" max="7187" width="27.7109375" style="23" customWidth="1"/>
    <col min="7188" max="7188" width="15.7109375" style="23" customWidth="1"/>
    <col min="7189" max="7189" width="27.7109375" style="23" customWidth="1"/>
    <col min="7190" max="7190" width="15.7109375" style="23" customWidth="1"/>
    <col min="7191" max="7191" width="27.7109375" style="23" customWidth="1"/>
    <col min="7192" max="7193" width="15.7109375" style="23" customWidth="1"/>
    <col min="7194" max="7424" width="11.42578125" style="23"/>
    <col min="7425" max="7425" width="41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2" width="15.7109375" style="23" customWidth="1"/>
    <col min="7443" max="7443" width="27.7109375" style="23" customWidth="1"/>
    <col min="7444" max="7444" width="15.7109375" style="23" customWidth="1"/>
    <col min="7445" max="7445" width="27.7109375" style="23" customWidth="1"/>
    <col min="7446" max="7446" width="15.7109375" style="23" customWidth="1"/>
    <col min="7447" max="7447" width="27.7109375" style="23" customWidth="1"/>
    <col min="7448" max="7449" width="15.7109375" style="23" customWidth="1"/>
    <col min="7450" max="7680" width="11.42578125" style="23"/>
    <col min="7681" max="7681" width="41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8" width="15.7109375" style="23" customWidth="1"/>
    <col min="7699" max="7699" width="27.7109375" style="23" customWidth="1"/>
    <col min="7700" max="7700" width="15.7109375" style="23" customWidth="1"/>
    <col min="7701" max="7701" width="27.7109375" style="23" customWidth="1"/>
    <col min="7702" max="7702" width="15.7109375" style="23" customWidth="1"/>
    <col min="7703" max="7703" width="27.7109375" style="23" customWidth="1"/>
    <col min="7704" max="7705" width="15.7109375" style="23" customWidth="1"/>
    <col min="7706" max="7936" width="11.42578125" style="23"/>
    <col min="7937" max="7937" width="41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4" width="15.7109375" style="23" customWidth="1"/>
    <col min="7955" max="7955" width="27.7109375" style="23" customWidth="1"/>
    <col min="7956" max="7956" width="15.7109375" style="23" customWidth="1"/>
    <col min="7957" max="7957" width="27.7109375" style="23" customWidth="1"/>
    <col min="7958" max="7958" width="15.7109375" style="23" customWidth="1"/>
    <col min="7959" max="7959" width="27.7109375" style="23" customWidth="1"/>
    <col min="7960" max="7961" width="15.7109375" style="23" customWidth="1"/>
    <col min="7962" max="8192" width="11.42578125" style="23"/>
    <col min="8193" max="8193" width="41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10" width="15.7109375" style="23" customWidth="1"/>
    <col min="8211" max="8211" width="27.7109375" style="23" customWidth="1"/>
    <col min="8212" max="8212" width="15.7109375" style="23" customWidth="1"/>
    <col min="8213" max="8213" width="27.7109375" style="23" customWidth="1"/>
    <col min="8214" max="8214" width="15.7109375" style="23" customWidth="1"/>
    <col min="8215" max="8215" width="27.7109375" style="23" customWidth="1"/>
    <col min="8216" max="8217" width="15.7109375" style="23" customWidth="1"/>
    <col min="8218" max="8448" width="11.42578125" style="23"/>
    <col min="8449" max="8449" width="41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6" width="15.7109375" style="23" customWidth="1"/>
    <col min="8467" max="8467" width="27.7109375" style="23" customWidth="1"/>
    <col min="8468" max="8468" width="15.7109375" style="23" customWidth="1"/>
    <col min="8469" max="8469" width="27.7109375" style="23" customWidth="1"/>
    <col min="8470" max="8470" width="15.7109375" style="23" customWidth="1"/>
    <col min="8471" max="8471" width="27.7109375" style="23" customWidth="1"/>
    <col min="8472" max="8473" width="15.7109375" style="23" customWidth="1"/>
    <col min="8474" max="8704" width="11.42578125" style="23"/>
    <col min="8705" max="8705" width="41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2" width="15.7109375" style="23" customWidth="1"/>
    <col min="8723" max="8723" width="27.7109375" style="23" customWidth="1"/>
    <col min="8724" max="8724" width="15.7109375" style="23" customWidth="1"/>
    <col min="8725" max="8725" width="27.7109375" style="23" customWidth="1"/>
    <col min="8726" max="8726" width="15.7109375" style="23" customWidth="1"/>
    <col min="8727" max="8727" width="27.7109375" style="23" customWidth="1"/>
    <col min="8728" max="8729" width="15.7109375" style="23" customWidth="1"/>
    <col min="8730" max="8960" width="11.42578125" style="23"/>
    <col min="8961" max="8961" width="41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8" width="15.7109375" style="23" customWidth="1"/>
    <col min="8979" max="8979" width="27.7109375" style="23" customWidth="1"/>
    <col min="8980" max="8980" width="15.7109375" style="23" customWidth="1"/>
    <col min="8981" max="8981" width="27.7109375" style="23" customWidth="1"/>
    <col min="8982" max="8982" width="15.7109375" style="23" customWidth="1"/>
    <col min="8983" max="8983" width="27.7109375" style="23" customWidth="1"/>
    <col min="8984" max="8985" width="15.7109375" style="23" customWidth="1"/>
    <col min="8986" max="9216" width="11.42578125" style="23"/>
    <col min="9217" max="9217" width="41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4" width="15.7109375" style="23" customWidth="1"/>
    <col min="9235" max="9235" width="27.7109375" style="23" customWidth="1"/>
    <col min="9236" max="9236" width="15.7109375" style="23" customWidth="1"/>
    <col min="9237" max="9237" width="27.7109375" style="23" customWidth="1"/>
    <col min="9238" max="9238" width="15.7109375" style="23" customWidth="1"/>
    <col min="9239" max="9239" width="27.7109375" style="23" customWidth="1"/>
    <col min="9240" max="9241" width="15.7109375" style="23" customWidth="1"/>
    <col min="9242" max="9472" width="11.42578125" style="23"/>
    <col min="9473" max="9473" width="41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90" width="15.7109375" style="23" customWidth="1"/>
    <col min="9491" max="9491" width="27.7109375" style="23" customWidth="1"/>
    <col min="9492" max="9492" width="15.7109375" style="23" customWidth="1"/>
    <col min="9493" max="9493" width="27.7109375" style="23" customWidth="1"/>
    <col min="9494" max="9494" width="15.7109375" style="23" customWidth="1"/>
    <col min="9495" max="9495" width="27.7109375" style="23" customWidth="1"/>
    <col min="9496" max="9497" width="15.7109375" style="23" customWidth="1"/>
    <col min="9498" max="9728" width="11.42578125" style="23"/>
    <col min="9729" max="9729" width="41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6" width="15.7109375" style="23" customWidth="1"/>
    <col min="9747" max="9747" width="27.7109375" style="23" customWidth="1"/>
    <col min="9748" max="9748" width="15.7109375" style="23" customWidth="1"/>
    <col min="9749" max="9749" width="27.7109375" style="23" customWidth="1"/>
    <col min="9750" max="9750" width="15.7109375" style="23" customWidth="1"/>
    <col min="9751" max="9751" width="27.7109375" style="23" customWidth="1"/>
    <col min="9752" max="9753" width="15.7109375" style="23" customWidth="1"/>
    <col min="9754" max="9984" width="11.42578125" style="23"/>
    <col min="9985" max="9985" width="41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2" width="15.7109375" style="23" customWidth="1"/>
    <col min="10003" max="10003" width="27.7109375" style="23" customWidth="1"/>
    <col min="10004" max="10004" width="15.7109375" style="23" customWidth="1"/>
    <col min="10005" max="10005" width="27.7109375" style="23" customWidth="1"/>
    <col min="10006" max="10006" width="15.7109375" style="23" customWidth="1"/>
    <col min="10007" max="10007" width="27.7109375" style="23" customWidth="1"/>
    <col min="10008" max="10009" width="15.7109375" style="23" customWidth="1"/>
    <col min="10010" max="10240" width="11.42578125" style="23"/>
    <col min="10241" max="10241" width="41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8" width="15.7109375" style="23" customWidth="1"/>
    <col min="10259" max="10259" width="27.7109375" style="23" customWidth="1"/>
    <col min="10260" max="10260" width="15.7109375" style="23" customWidth="1"/>
    <col min="10261" max="10261" width="27.7109375" style="23" customWidth="1"/>
    <col min="10262" max="10262" width="15.7109375" style="23" customWidth="1"/>
    <col min="10263" max="10263" width="27.7109375" style="23" customWidth="1"/>
    <col min="10264" max="10265" width="15.7109375" style="23" customWidth="1"/>
    <col min="10266" max="10496" width="11.42578125" style="23"/>
    <col min="10497" max="10497" width="41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4" width="15.7109375" style="23" customWidth="1"/>
    <col min="10515" max="10515" width="27.7109375" style="23" customWidth="1"/>
    <col min="10516" max="10516" width="15.7109375" style="23" customWidth="1"/>
    <col min="10517" max="10517" width="27.7109375" style="23" customWidth="1"/>
    <col min="10518" max="10518" width="15.7109375" style="23" customWidth="1"/>
    <col min="10519" max="10519" width="27.7109375" style="23" customWidth="1"/>
    <col min="10520" max="10521" width="15.7109375" style="23" customWidth="1"/>
    <col min="10522" max="10752" width="11.42578125" style="23"/>
    <col min="10753" max="10753" width="41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70" width="15.7109375" style="23" customWidth="1"/>
    <col min="10771" max="10771" width="27.7109375" style="23" customWidth="1"/>
    <col min="10772" max="10772" width="15.7109375" style="23" customWidth="1"/>
    <col min="10773" max="10773" width="27.7109375" style="23" customWidth="1"/>
    <col min="10774" max="10774" width="15.7109375" style="23" customWidth="1"/>
    <col min="10775" max="10775" width="27.7109375" style="23" customWidth="1"/>
    <col min="10776" max="10777" width="15.7109375" style="23" customWidth="1"/>
    <col min="10778" max="11008" width="11.42578125" style="23"/>
    <col min="11009" max="11009" width="41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6" width="15.7109375" style="23" customWidth="1"/>
    <col min="11027" max="11027" width="27.7109375" style="23" customWidth="1"/>
    <col min="11028" max="11028" width="15.7109375" style="23" customWidth="1"/>
    <col min="11029" max="11029" width="27.7109375" style="23" customWidth="1"/>
    <col min="11030" max="11030" width="15.7109375" style="23" customWidth="1"/>
    <col min="11031" max="11031" width="27.7109375" style="23" customWidth="1"/>
    <col min="11032" max="11033" width="15.7109375" style="23" customWidth="1"/>
    <col min="11034" max="11264" width="11.42578125" style="23"/>
    <col min="11265" max="11265" width="41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2" width="15.7109375" style="23" customWidth="1"/>
    <col min="11283" max="11283" width="27.7109375" style="23" customWidth="1"/>
    <col min="11284" max="11284" width="15.7109375" style="23" customWidth="1"/>
    <col min="11285" max="11285" width="27.7109375" style="23" customWidth="1"/>
    <col min="11286" max="11286" width="15.7109375" style="23" customWidth="1"/>
    <col min="11287" max="11287" width="27.7109375" style="23" customWidth="1"/>
    <col min="11288" max="11289" width="15.7109375" style="23" customWidth="1"/>
    <col min="11290" max="11520" width="11.42578125" style="23"/>
    <col min="11521" max="11521" width="41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8" width="15.7109375" style="23" customWidth="1"/>
    <col min="11539" max="11539" width="27.7109375" style="23" customWidth="1"/>
    <col min="11540" max="11540" width="15.7109375" style="23" customWidth="1"/>
    <col min="11541" max="11541" width="27.7109375" style="23" customWidth="1"/>
    <col min="11542" max="11542" width="15.7109375" style="23" customWidth="1"/>
    <col min="11543" max="11543" width="27.7109375" style="23" customWidth="1"/>
    <col min="11544" max="11545" width="15.7109375" style="23" customWidth="1"/>
    <col min="11546" max="11776" width="11.42578125" style="23"/>
    <col min="11777" max="11777" width="41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4" width="15.7109375" style="23" customWidth="1"/>
    <col min="11795" max="11795" width="27.7109375" style="23" customWidth="1"/>
    <col min="11796" max="11796" width="15.7109375" style="23" customWidth="1"/>
    <col min="11797" max="11797" width="27.7109375" style="23" customWidth="1"/>
    <col min="11798" max="11798" width="15.7109375" style="23" customWidth="1"/>
    <col min="11799" max="11799" width="27.7109375" style="23" customWidth="1"/>
    <col min="11800" max="11801" width="15.7109375" style="23" customWidth="1"/>
    <col min="11802" max="12032" width="11.42578125" style="23"/>
    <col min="12033" max="12033" width="41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50" width="15.7109375" style="23" customWidth="1"/>
    <col min="12051" max="12051" width="27.7109375" style="23" customWidth="1"/>
    <col min="12052" max="12052" width="15.7109375" style="23" customWidth="1"/>
    <col min="12053" max="12053" width="27.7109375" style="23" customWidth="1"/>
    <col min="12054" max="12054" width="15.7109375" style="23" customWidth="1"/>
    <col min="12055" max="12055" width="27.7109375" style="23" customWidth="1"/>
    <col min="12056" max="12057" width="15.7109375" style="23" customWidth="1"/>
    <col min="12058" max="12288" width="11.42578125" style="23"/>
    <col min="12289" max="12289" width="41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6" width="15.7109375" style="23" customWidth="1"/>
    <col min="12307" max="12307" width="27.7109375" style="23" customWidth="1"/>
    <col min="12308" max="12308" width="15.7109375" style="23" customWidth="1"/>
    <col min="12309" max="12309" width="27.7109375" style="23" customWidth="1"/>
    <col min="12310" max="12310" width="15.7109375" style="23" customWidth="1"/>
    <col min="12311" max="12311" width="27.7109375" style="23" customWidth="1"/>
    <col min="12312" max="12313" width="15.7109375" style="23" customWidth="1"/>
    <col min="12314" max="12544" width="11.42578125" style="23"/>
    <col min="12545" max="12545" width="41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2" width="15.7109375" style="23" customWidth="1"/>
    <col min="12563" max="12563" width="27.7109375" style="23" customWidth="1"/>
    <col min="12564" max="12564" width="15.7109375" style="23" customWidth="1"/>
    <col min="12565" max="12565" width="27.7109375" style="23" customWidth="1"/>
    <col min="12566" max="12566" width="15.7109375" style="23" customWidth="1"/>
    <col min="12567" max="12567" width="27.7109375" style="23" customWidth="1"/>
    <col min="12568" max="12569" width="15.7109375" style="23" customWidth="1"/>
    <col min="12570" max="12800" width="11.42578125" style="23"/>
    <col min="12801" max="12801" width="41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8" width="15.7109375" style="23" customWidth="1"/>
    <col min="12819" max="12819" width="27.7109375" style="23" customWidth="1"/>
    <col min="12820" max="12820" width="15.7109375" style="23" customWidth="1"/>
    <col min="12821" max="12821" width="27.7109375" style="23" customWidth="1"/>
    <col min="12822" max="12822" width="15.7109375" style="23" customWidth="1"/>
    <col min="12823" max="12823" width="27.7109375" style="23" customWidth="1"/>
    <col min="12824" max="12825" width="15.7109375" style="23" customWidth="1"/>
    <col min="12826" max="13056" width="11.42578125" style="23"/>
    <col min="13057" max="13057" width="41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4" width="15.7109375" style="23" customWidth="1"/>
    <col min="13075" max="13075" width="27.7109375" style="23" customWidth="1"/>
    <col min="13076" max="13076" width="15.7109375" style="23" customWidth="1"/>
    <col min="13077" max="13077" width="27.7109375" style="23" customWidth="1"/>
    <col min="13078" max="13078" width="15.7109375" style="23" customWidth="1"/>
    <col min="13079" max="13079" width="27.7109375" style="23" customWidth="1"/>
    <col min="13080" max="13081" width="15.7109375" style="23" customWidth="1"/>
    <col min="13082" max="13312" width="11.42578125" style="23"/>
    <col min="13313" max="13313" width="41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30" width="15.7109375" style="23" customWidth="1"/>
    <col min="13331" max="13331" width="27.7109375" style="23" customWidth="1"/>
    <col min="13332" max="13332" width="15.7109375" style="23" customWidth="1"/>
    <col min="13333" max="13333" width="27.7109375" style="23" customWidth="1"/>
    <col min="13334" max="13334" width="15.7109375" style="23" customWidth="1"/>
    <col min="13335" max="13335" width="27.7109375" style="23" customWidth="1"/>
    <col min="13336" max="13337" width="15.7109375" style="23" customWidth="1"/>
    <col min="13338" max="13568" width="11.42578125" style="23"/>
    <col min="13569" max="13569" width="41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6" width="15.7109375" style="23" customWidth="1"/>
    <col min="13587" max="13587" width="27.7109375" style="23" customWidth="1"/>
    <col min="13588" max="13588" width="15.7109375" style="23" customWidth="1"/>
    <col min="13589" max="13589" width="27.7109375" style="23" customWidth="1"/>
    <col min="13590" max="13590" width="15.7109375" style="23" customWidth="1"/>
    <col min="13591" max="13591" width="27.7109375" style="23" customWidth="1"/>
    <col min="13592" max="13593" width="15.7109375" style="23" customWidth="1"/>
    <col min="13594" max="13824" width="11.42578125" style="23"/>
    <col min="13825" max="13825" width="41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2" width="15.7109375" style="23" customWidth="1"/>
    <col min="13843" max="13843" width="27.7109375" style="23" customWidth="1"/>
    <col min="13844" max="13844" width="15.7109375" style="23" customWidth="1"/>
    <col min="13845" max="13845" width="27.7109375" style="23" customWidth="1"/>
    <col min="13846" max="13846" width="15.7109375" style="23" customWidth="1"/>
    <col min="13847" max="13847" width="27.7109375" style="23" customWidth="1"/>
    <col min="13848" max="13849" width="15.7109375" style="23" customWidth="1"/>
    <col min="13850" max="14080" width="11.42578125" style="23"/>
    <col min="14081" max="14081" width="41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8" width="15.7109375" style="23" customWidth="1"/>
    <col min="14099" max="14099" width="27.7109375" style="23" customWidth="1"/>
    <col min="14100" max="14100" width="15.7109375" style="23" customWidth="1"/>
    <col min="14101" max="14101" width="27.7109375" style="23" customWidth="1"/>
    <col min="14102" max="14102" width="15.7109375" style="23" customWidth="1"/>
    <col min="14103" max="14103" width="27.7109375" style="23" customWidth="1"/>
    <col min="14104" max="14105" width="15.7109375" style="23" customWidth="1"/>
    <col min="14106" max="14336" width="11.42578125" style="23"/>
    <col min="14337" max="14337" width="41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4" width="15.7109375" style="23" customWidth="1"/>
    <col min="14355" max="14355" width="27.7109375" style="23" customWidth="1"/>
    <col min="14356" max="14356" width="15.7109375" style="23" customWidth="1"/>
    <col min="14357" max="14357" width="27.7109375" style="23" customWidth="1"/>
    <col min="14358" max="14358" width="15.7109375" style="23" customWidth="1"/>
    <col min="14359" max="14359" width="27.7109375" style="23" customWidth="1"/>
    <col min="14360" max="14361" width="15.7109375" style="23" customWidth="1"/>
    <col min="14362" max="14592" width="11.42578125" style="23"/>
    <col min="14593" max="14593" width="41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10" width="15.7109375" style="23" customWidth="1"/>
    <col min="14611" max="14611" width="27.7109375" style="23" customWidth="1"/>
    <col min="14612" max="14612" width="15.7109375" style="23" customWidth="1"/>
    <col min="14613" max="14613" width="27.7109375" style="23" customWidth="1"/>
    <col min="14614" max="14614" width="15.7109375" style="23" customWidth="1"/>
    <col min="14615" max="14615" width="27.7109375" style="23" customWidth="1"/>
    <col min="14616" max="14617" width="15.7109375" style="23" customWidth="1"/>
    <col min="14618" max="14848" width="11.42578125" style="23"/>
    <col min="14849" max="14849" width="41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6" width="15.7109375" style="23" customWidth="1"/>
    <col min="14867" max="14867" width="27.7109375" style="23" customWidth="1"/>
    <col min="14868" max="14868" width="15.7109375" style="23" customWidth="1"/>
    <col min="14869" max="14869" width="27.7109375" style="23" customWidth="1"/>
    <col min="14870" max="14870" width="15.7109375" style="23" customWidth="1"/>
    <col min="14871" max="14871" width="27.7109375" style="23" customWidth="1"/>
    <col min="14872" max="14873" width="15.7109375" style="23" customWidth="1"/>
    <col min="14874" max="15104" width="11.42578125" style="23"/>
    <col min="15105" max="15105" width="41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2" width="15.7109375" style="23" customWidth="1"/>
    <col min="15123" max="15123" width="27.7109375" style="23" customWidth="1"/>
    <col min="15124" max="15124" width="15.7109375" style="23" customWidth="1"/>
    <col min="15125" max="15125" width="27.7109375" style="23" customWidth="1"/>
    <col min="15126" max="15126" width="15.7109375" style="23" customWidth="1"/>
    <col min="15127" max="15127" width="27.7109375" style="23" customWidth="1"/>
    <col min="15128" max="15129" width="15.7109375" style="23" customWidth="1"/>
    <col min="15130" max="15360" width="11.42578125" style="23"/>
    <col min="15361" max="15361" width="41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8" width="15.7109375" style="23" customWidth="1"/>
    <col min="15379" max="15379" width="27.7109375" style="23" customWidth="1"/>
    <col min="15380" max="15380" width="15.7109375" style="23" customWidth="1"/>
    <col min="15381" max="15381" width="27.7109375" style="23" customWidth="1"/>
    <col min="15382" max="15382" width="15.7109375" style="23" customWidth="1"/>
    <col min="15383" max="15383" width="27.7109375" style="23" customWidth="1"/>
    <col min="15384" max="15385" width="15.7109375" style="23" customWidth="1"/>
    <col min="15386" max="15616" width="11.42578125" style="23"/>
    <col min="15617" max="15617" width="41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4" width="15.7109375" style="23" customWidth="1"/>
    <col min="15635" max="15635" width="27.7109375" style="23" customWidth="1"/>
    <col min="15636" max="15636" width="15.7109375" style="23" customWidth="1"/>
    <col min="15637" max="15637" width="27.7109375" style="23" customWidth="1"/>
    <col min="15638" max="15638" width="15.7109375" style="23" customWidth="1"/>
    <col min="15639" max="15639" width="27.7109375" style="23" customWidth="1"/>
    <col min="15640" max="15641" width="15.7109375" style="23" customWidth="1"/>
    <col min="15642" max="15872" width="11.42578125" style="23"/>
    <col min="15873" max="15873" width="41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90" width="15.7109375" style="23" customWidth="1"/>
    <col min="15891" max="15891" width="27.7109375" style="23" customWidth="1"/>
    <col min="15892" max="15892" width="15.7109375" style="23" customWidth="1"/>
    <col min="15893" max="15893" width="27.7109375" style="23" customWidth="1"/>
    <col min="15894" max="15894" width="15.7109375" style="23" customWidth="1"/>
    <col min="15895" max="15895" width="27.7109375" style="23" customWidth="1"/>
    <col min="15896" max="15897" width="15.7109375" style="23" customWidth="1"/>
    <col min="15898" max="16128" width="11.42578125" style="23"/>
    <col min="16129" max="16129" width="41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6" width="15.7109375" style="23" customWidth="1"/>
    <col min="16147" max="16147" width="27.7109375" style="23" customWidth="1"/>
    <col min="16148" max="16148" width="15.7109375" style="23" customWidth="1"/>
    <col min="16149" max="16149" width="27.7109375" style="23" customWidth="1"/>
    <col min="16150" max="16150" width="15.7109375" style="23" customWidth="1"/>
    <col min="16151" max="16151" width="27.7109375" style="23" customWidth="1"/>
    <col min="16152" max="16153" width="15.7109375" style="23" customWidth="1"/>
    <col min="16154" max="16384" width="11.42578125" style="23"/>
  </cols>
  <sheetData>
    <row r="1" spans="1:25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</row>
    <row r="2" spans="1:25" s="43" customFormat="1" ht="15" customHeight="1" x14ac:dyDescent="0.3">
      <c r="A2" s="411" t="s">
        <v>230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</row>
    <row r="3" spans="1:25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</row>
    <row r="4" spans="1:25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</row>
    <row r="5" spans="1:25" s="108" customFormat="1" ht="15" customHeight="1" x14ac:dyDescent="0.25">
      <c r="A5" s="107"/>
      <c r="B5" s="436" t="s">
        <v>239</v>
      </c>
      <c r="C5" s="436"/>
      <c r="D5" s="436"/>
      <c r="E5" s="436"/>
      <c r="F5" s="436"/>
      <c r="G5" s="436"/>
      <c r="H5" s="436"/>
      <c r="I5" s="436"/>
      <c r="J5" s="436" t="s">
        <v>240</v>
      </c>
      <c r="K5" s="436"/>
      <c r="L5" s="436"/>
      <c r="M5" s="436"/>
      <c r="N5" s="436"/>
      <c r="O5" s="436"/>
      <c r="P5" s="436"/>
      <c r="Q5" s="436"/>
      <c r="R5" s="436" t="s">
        <v>49</v>
      </c>
      <c r="S5" s="436"/>
      <c r="T5" s="436"/>
      <c r="U5" s="436"/>
      <c r="V5" s="436"/>
      <c r="W5" s="436"/>
      <c r="X5" s="436"/>
      <c r="Y5" s="436"/>
    </row>
    <row r="6" spans="1:25" s="60" customFormat="1" ht="39.950000000000003" customHeight="1" x14ac:dyDescent="0.25">
      <c r="A6" s="47" t="s">
        <v>231</v>
      </c>
      <c r="B6" s="48" t="s">
        <v>89</v>
      </c>
      <c r="C6" s="49" t="s">
        <v>90</v>
      </c>
      <c r="D6" s="48" t="s">
        <v>91</v>
      </c>
      <c r="E6" s="48" t="s">
        <v>92</v>
      </c>
      <c r="F6" s="49" t="s">
        <v>93</v>
      </c>
      <c r="G6" s="48" t="s">
        <v>94</v>
      </c>
      <c r="H6" s="48" t="s">
        <v>95</v>
      </c>
      <c r="I6" s="49" t="s">
        <v>81</v>
      </c>
      <c r="J6" s="48" t="s">
        <v>89</v>
      </c>
      <c r="K6" s="48" t="s">
        <v>90</v>
      </c>
      <c r="L6" s="49" t="s">
        <v>91</v>
      </c>
      <c r="M6" s="48" t="s">
        <v>92</v>
      </c>
      <c r="N6" s="48" t="s">
        <v>93</v>
      </c>
      <c r="O6" s="48" t="s">
        <v>94</v>
      </c>
      <c r="P6" s="48" t="s">
        <v>95</v>
      </c>
      <c r="Q6" s="48" t="s">
        <v>81</v>
      </c>
      <c r="R6" s="48" t="s">
        <v>89</v>
      </c>
      <c r="S6" s="48" t="s">
        <v>90</v>
      </c>
      <c r="T6" s="49" t="s">
        <v>91</v>
      </c>
      <c r="U6" s="48" t="s">
        <v>92</v>
      </c>
      <c r="V6" s="48" t="s">
        <v>93</v>
      </c>
      <c r="W6" s="48" t="s">
        <v>94</v>
      </c>
      <c r="X6" s="48" t="s">
        <v>95</v>
      </c>
      <c r="Y6" s="48" t="s">
        <v>81</v>
      </c>
    </row>
    <row r="7" spans="1:25" ht="15" customHeight="1" x14ac:dyDescent="0.2">
      <c r="A7" s="28" t="s">
        <v>215</v>
      </c>
      <c r="B7" s="29">
        <v>0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</row>
    <row r="8" spans="1:25" ht="15" customHeight="1" x14ac:dyDescent="0.2">
      <c r="A8" s="28" t="s">
        <v>216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</row>
    <row r="9" spans="1:25" ht="15" customHeight="1" x14ac:dyDescent="0.2">
      <c r="A9" s="28" t="s">
        <v>217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2682.94209</v>
      </c>
      <c r="K9" s="29">
        <v>5247.4830499999998</v>
      </c>
      <c r="L9" s="29">
        <v>0</v>
      </c>
      <c r="M9" s="29">
        <v>0</v>
      </c>
      <c r="N9" s="29">
        <v>3546.1978399999998</v>
      </c>
      <c r="O9" s="29">
        <v>12278.427800000001</v>
      </c>
      <c r="P9" s="29">
        <v>4205.2576600000002</v>
      </c>
      <c r="Q9" s="29">
        <v>27960.308440000001</v>
      </c>
      <c r="R9" s="29">
        <v>2682.94209</v>
      </c>
      <c r="S9" s="29">
        <v>5247.4830499999998</v>
      </c>
      <c r="T9" s="29">
        <v>0</v>
      </c>
      <c r="U9" s="29">
        <v>0</v>
      </c>
      <c r="V9" s="29">
        <v>3546.1978399999998</v>
      </c>
      <c r="W9" s="29">
        <v>12278.427800000001</v>
      </c>
      <c r="X9" s="29">
        <v>4205.2576600000002</v>
      </c>
      <c r="Y9" s="29">
        <v>27960.308440000001</v>
      </c>
    </row>
    <row r="10" spans="1:25" ht="15" customHeight="1" x14ac:dyDescent="0.2">
      <c r="A10" s="28" t="s">
        <v>218</v>
      </c>
      <c r="B10" s="29">
        <v>9582.8978200000001</v>
      </c>
      <c r="C10" s="29">
        <v>11867.47298</v>
      </c>
      <c r="D10" s="29">
        <v>0</v>
      </c>
      <c r="E10" s="29">
        <v>3100.03071</v>
      </c>
      <c r="F10" s="29">
        <v>0</v>
      </c>
      <c r="G10" s="29">
        <v>0</v>
      </c>
      <c r="H10" s="29">
        <v>0</v>
      </c>
      <c r="I10" s="29">
        <v>24550.401510000003</v>
      </c>
      <c r="J10" s="29">
        <v>36052.451209999999</v>
      </c>
      <c r="K10" s="29">
        <v>27002.12414</v>
      </c>
      <c r="L10" s="29">
        <v>0</v>
      </c>
      <c r="M10" s="29">
        <v>0</v>
      </c>
      <c r="N10" s="29">
        <v>5383.0742399999999</v>
      </c>
      <c r="O10" s="29">
        <v>12037.11578</v>
      </c>
      <c r="P10" s="29">
        <v>6887.7936300000001</v>
      </c>
      <c r="Q10" s="29">
        <v>87362.558999999994</v>
      </c>
      <c r="R10" s="29">
        <v>45635.349029999998</v>
      </c>
      <c r="S10" s="29">
        <v>38869.597119999999</v>
      </c>
      <c r="T10" s="29">
        <v>0</v>
      </c>
      <c r="U10" s="29">
        <v>3100.03071</v>
      </c>
      <c r="V10" s="29">
        <v>5383.0742399999999</v>
      </c>
      <c r="W10" s="29">
        <v>12037.11578</v>
      </c>
      <c r="X10" s="29">
        <v>6887.7936300000001</v>
      </c>
      <c r="Y10" s="29">
        <v>111912.96051</v>
      </c>
    </row>
    <row r="11" spans="1:25" ht="15" customHeight="1" x14ac:dyDescent="0.2">
      <c r="A11" s="28" t="s">
        <v>219</v>
      </c>
      <c r="B11" s="29">
        <v>12171.675429999999</v>
      </c>
      <c r="C11" s="29">
        <v>16350.13607</v>
      </c>
      <c r="D11" s="29">
        <v>0</v>
      </c>
      <c r="E11" s="29">
        <v>1054.4408600000002</v>
      </c>
      <c r="F11" s="29">
        <v>2382.7893100000001</v>
      </c>
      <c r="G11" s="29">
        <v>2512.0692300000001</v>
      </c>
      <c r="H11" s="29">
        <v>0</v>
      </c>
      <c r="I11" s="29">
        <v>34471.1109</v>
      </c>
      <c r="J11" s="29">
        <v>46593.117600000005</v>
      </c>
      <c r="K11" s="29">
        <v>51364.491200000004</v>
      </c>
      <c r="L11" s="29">
        <v>0</v>
      </c>
      <c r="M11" s="29">
        <v>0</v>
      </c>
      <c r="N11" s="29">
        <v>6642.3499000000002</v>
      </c>
      <c r="O11" s="29">
        <v>7864.7667799999999</v>
      </c>
      <c r="P11" s="29">
        <v>7405.23884</v>
      </c>
      <c r="Q11" s="29">
        <v>119869.96432000003</v>
      </c>
      <c r="R11" s="29">
        <v>58764.793030000001</v>
      </c>
      <c r="S11" s="29">
        <v>67714.627269999997</v>
      </c>
      <c r="T11" s="29">
        <v>0</v>
      </c>
      <c r="U11" s="29">
        <v>1054.4408600000002</v>
      </c>
      <c r="V11" s="29">
        <v>9025.1392100000012</v>
      </c>
      <c r="W11" s="29">
        <v>10376.836009999999</v>
      </c>
      <c r="X11" s="29">
        <v>7405.23884</v>
      </c>
      <c r="Y11" s="29">
        <v>154341.07522000003</v>
      </c>
    </row>
    <row r="12" spans="1:25" ht="15" customHeight="1" x14ac:dyDescent="0.2">
      <c r="A12" s="28" t="s">
        <v>220</v>
      </c>
      <c r="B12" s="29">
        <v>8928.2651700000006</v>
      </c>
      <c r="C12" s="29">
        <v>43049.374819999997</v>
      </c>
      <c r="D12" s="29">
        <v>0</v>
      </c>
      <c r="E12" s="29">
        <v>1345.0856100000001</v>
      </c>
      <c r="F12" s="29">
        <v>2009.89967</v>
      </c>
      <c r="G12" s="29">
        <v>0</v>
      </c>
      <c r="H12" s="29">
        <v>65.840149999999994</v>
      </c>
      <c r="I12" s="29">
        <v>55398.46542</v>
      </c>
      <c r="J12" s="29">
        <v>51235.852679999996</v>
      </c>
      <c r="K12" s="29">
        <v>32086.587390000001</v>
      </c>
      <c r="L12" s="29">
        <v>0</v>
      </c>
      <c r="M12" s="29">
        <v>0</v>
      </c>
      <c r="N12" s="29">
        <v>1722.30151</v>
      </c>
      <c r="O12" s="29">
        <v>5948.4151400000001</v>
      </c>
      <c r="P12" s="29">
        <v>6507.6709500000006</v>
      </c>
      <c r="Q12" s="29">
        <v>97500.827669999999</v>
      </c>
      <c r="R12" s="29">
        <v>60164.117849999995</v>
      </c>
      <c r="S12" s="29">
        <v>75135.962209999998</v>
      </c>
      <c r="T12" s="29">
        <v>0</v>
      </c>
      <c r="U12" s="29">
        <v>1345.0856100000001</v>
      </c>
      <c r="V12" s="29">
        <v>3732.20118</v>
      </c>
      <c r="W12" s="29">
        <v>5948.4151400000001</v>
      </c>
      <c r="X12" s="29">
        <v>6573.5111000000006</v>
      </c>
      <c r="Y12" s="29">
        <v>152899.29308999999</v>
      </c>
    </row>
    <row r="13" spans="1:25" ht="15" customHeight="1" x14ac:dyDescent="0.2">
      <c r="A13" s="28" t="s">
        <v>221</v>
      </c>
      <c r="B13" s="29">
        <v>50973.3292</v>
      </c>
      <c r="C13" s="29">
        <v>72173.439440000002</v>
      </c>
      <c r="D13" s="29">
        <v>78.642080000000007</v>
      </c>
      <c r="E13" s="29">
        <v>2051.76323</v>
      </c>
      <c r="F13" s="29">
        <v>3126.7833999999998</v>
      </c>
      <c r="G13" s="29">
        <v>801.29815000000008</v>
      </c>
      <c r="H13" s="29">
        <v>378.04603000000003</v>
      </c>
      <c r="I13" s="29">
        <v>129583.30153000001</v>
      </c>
      <c r="J13" s="29">
        <v>25954.764789999997</v>
      </c>
      <c r="K13" s="29">
        <v>13827.447289999998</v>
      </c>
      <c r="L13" s="29">
        <v>219.77251999999999</v>
      </c>
      <c r="M13" s="29">
        <v>0</v>
      </c>
      <c r="N13" s="29">
        <v>1412.5746399999998</v>
      </c>
      <c r="O13" s="29">
        <v>2430.0822799999996</v>
      </c>
      <c r="P13" s="29">
        <v>2499.2645600000001</v>
      </c>
      <c r="Q13" s="29">
        <v>46343.906080000008</v>
      </c>
      <c r="R13" s="29">
        <v>76928.093989999994</v>
      </c>
      <c r="S13" s="29">
        <v>86000.886729999998</v>
      </c>
      <c r="T13" s="29">
        <v>298.41460000000001</v>
      </c>
      <c r="U13" s="29">
        <v>2051.76323</v>
      </c>
      <c r="V13" s="29">
        <v>4539.3580399999992</v>
      </c>
      <c r="W13" s="29">
        <v>3231.3804299999997</v>
      </c>
      <c r="X13" s="29">
        <v>2877.31059</v>
      </c>
      <c r="Y13" s="29">
        <v>175927.20761000001</v>
      </c>
    </row>
    <row r="14" spans="1:25" ht="15" customHeight="1" x14ac:dyDescent="0.2">
      <c r="A14" s="28" t="s">
        <v>222</v>
      </c>
      <c r="B14" s="29">
        <v>254294.0839</v>
      </c>
      <c r="C14" s="29">
        <v>131586.16688</v>
      </c>
      <c r="D14" s="29">
        <v>527.36291000000006</v>
      </c>
      <c r="E14" s="29">
        <v>1500.6464699999999</v>
      </c>
      <c r="F14" s="29">
        <v>5130.2104600000002</v>
      </c>
      <c r="G14" s="29">
        <v>1391.7083</v>
      </c>
      <c r="H14" s="29">
        <v>928.23291000000006</v>
      </c>
      <c r="I14" s="29">
        <v>395358.41183000006</v>
      </c>
      <c r="J14" s="29">
        <v>21404.111280000001</v>
      </c>
      <c r="K14" s="29">
        <v>6989.9828699999998</v>
      </c>
      <c r="L14" s="29">
        <v>0</v>
      </c>
      <c r="M14" s="29">
        <v>0</v>
      </c>
      <c r="N14" s="29">
        <v>626.64714000000004</v>
      </c>
      <c r="O14" s="29">
        <v>1389.9561899999999</v>
      </c>
      <c r="P14" s="29">
        <v>920.67160999999999</v>
      </c>
      <c r="Q14" s="29">
        <v>31331.369090000004</v>
      </c>
      <c r="R14" s="29">
        <v>275698.19517999998</v>
      </c>
      <c r="S14" s="29">
        <v>138576.14975000001</v>
      </c>
      <c r="T14" s="29">
        <v>527.36291000000006</v>
      </c>
      <c r="U14" s="29">
        <v>1500.6464699999999</v>
      </c>
      <c r="V14" s="29">
        <v>5756.8576000000003</v>
      </c>
      <c r="W14" s="29">
        <v>2781.6644900000001</v>
      </c>
      <c r="X14" s="29">
        <v>1848.90452</v>
      </c>
      <c r="Y14" s="29">
        <v>426689.78092000005</v>
      </c>
    </row>
    <row r="15" spans="1:25" ht="15" customHeight="1" x14ac:dyDescent="0.2">
      <c r="A15" s="28" t="s">
        <v>223</v>
      </c>
      <c r="B15" s="29">
        <v>311022.98395999998</v>
      </c>
      <c r="C15" s="29">
        <v>128448.50646999999</v>
      </c>
      <c r="D15" s="29">
        <v>419.29836</v>
      </c>
      <c r="E15" s="29">
        <v>1612.46749</v>
      </c>
      <c r="F15" s="29">
        <v>3419.0617999999999</v>
      </c>
      <c r="G15" s="29">
        <v>1155.30412</v>
      </c>
      <c r="H15" s="29">
        <v>1099.1809599999999</v>
      </c>
      <c r="I15" s="29">
        <v>447176.80315999995</v>
      </c>
      <c r="J15" s="29">
        <v>9136.2249700000011</v>
      </c>
      <c r="K15" s="29">
        <v>3796.5244500000003</v>
      </c>
      <c r="L15" s="29">
        <v>121.38825</v>
      </c>
      <c r="M15" s="29">
        <v>117.1323</v>
      </c>
      <c r="N15" s="29">
        <v>843.09564999999998</v>
      </c>
      <c r="O15" s="29">
        <v>494.12594000000001</v>
      </c>
      <c r="P15" s="29">
        <v>558.71845999999994</v>
      </c>
      <c r="Q15" s="29">
        <v>15067.210020000004</v>
      </c>
      <c r="R15" s="29">
        <v>320159.20892999996</v>
      </c>
      <c r="S15" s="29">
        <v>132245.03091999999</v>
      </c>
      <c r="T15" s="29">
        <v>540.68660999999997</v>
      </c>
      <c r="U15" s="29">
        <v>1729.59979</v>
      </c>
      <c r="V15" s="29">
        <v>4262.1574499999997</v>
      </c>
      <c r="W15" s="29">
        <v>1649.4300600000001</v>
      </c>
      <c r="X15" s="29">
        <v>1657.8994199999997</v>
      </c>
      <c r="Y15" s="29">
        <v>462244.01317999995</v>
      </c>
    </row>
    <row r="16" spans="1:25" ht="15" customHeight="1" x14ac:dyDescent="0.2">
      <c r="A16" s="28" t="s">
        <v>224</v>
      </c>
      <c r="B16" s="29">
        <v>608015.32345999999</v>
      </c>
      <c r="C16" s="29">
        <v>219327.20553000001</v>
      </c>
      <c r="D16" s="29">
        <v>1501.9610500000001</v>
      </c>
      <c r="E16" s="29">
        <v>3113.9421000000002</v>
      </c>
      <c r="F16" s="29">
        <v>6425.0512399999998</v>
      </c>
      <c r="G16" s="29">
        <v>2201.4375199999999</v>
      </c>
      <c r="H16" s="29">
        <v>1631.1362300000001</v>
      </c>
      <c r="I16" s="29">
        <v>842216.05712999997</v>
      </c>
      <c r="J16" s="29">
        <v>13839.13206</v>
      </c>
      <c r="K16" s="29">
        <v>2925.2258999999999</v>
      </c>
      <c r="L16" s="29">
        <v>169.12595999999999</v>
      </c>
      <c r="M16" s="29">
        <v>0</v>
      </c>
      <c r="N16" s="29">
        <v>836.12980000000005</v>
      </c>
      <c r="O16" s="29">
        <v>426.84409000000005</v>
      </c>
      <c r="P16" s="29">
        <v>838.17372999999998</v>
      </c>
      <c r="Q16" s="29">
        <v>19034.631540000002</v>
      </c>
      <c r="R16" s="29">
        <v>621854.45551999996</v>
      </c>
      <c r="S16" s="29">
        <v>222252.43143</v>
      </c>
      <c r="T16" s="29">
        <v>1671.0870100000002</v>
      </c>
      <c r="U16" s="29">
        <v>3113.9421000000002</v>
      </c>
      <c r="V16" s="29">
        <v>7261.1810399999995</v>
      </c>
      <c r="W16" s="29">
        <v>2628.28161</v>
      </c>
      <c r="X16" s="29">
        <v>2469.30996</v>
      </c>
      <c r="Y16" s="29">
        <v>861250.68866999994</v>
      </c>
    </row>
    <row r="17" spans="1:25" ht="15" customHeight="1" x14ac:dyDescent="0.2">
      <c r="A17" s="28" t="s">
        <v>225</v>
      </c>
      <c r="B17" s="29">
        <v>868231.24995000008</v>
      </c>
      <c r="C17" s="29">
        <v>320157.10813000001</v>
      </c>
      <c r="D17" s="29">
        <v>5824.9367899999997</v>
      </c>
      <c r="E17" s="29">
        <v>8180.84292</v>
      </c>
      <c r="F17" s="29">
        <v>4779.9741199999999</v>
      </c>
      <c r="G17" s="29">
        <v>3088.0195299999996</v>
      </c>
      <c r="H17" s="29">
        <v>7488.63346</v>
      </c>
      <c r="I17" s="29">
        <v>1217750.7648999998</v>
      </c>
      <c r="J17" s="29">
        <v>12717.37444</v>
      </c>
      <c r="K17" s="29">
        <v>2944.1497599999998</v>
      </c>
      <c r="L17" s="29">
        <v>88.928380000000004</v>
      </c>
      <c r="M17" s="29">
        <v>33.571260000000002</v>
      </c>
      <c r="N17" s="29">
        <v>1210.2498400000002</v>
      </c>
      <c r="O17" s="29">
        <v>467.58295000000004</v>
      </c>
      <c r="P17" s="29">
        <v>1139.0259599999999</v>
      </c>
      <c r="Q17" s="29">
        <v>18600.882590000001</v>
      </c>
      <c r="R17" s="29">
        <v>880948.62439000013</v>
      </c>
      <c r="S17" s="29">
        <v>323101.25789000001</v>
      </c>
      <c r="T17" s="29">
        <v>5913.86517</v>
      </c>
      <c r="U17" s="29">
        <v>8214.4141799999998</v>
      </c>
      <c r="V17" s="29">
        <v>5990.2239600000003</v>
      </c>
      <c r="W17" s="29">
        <v>3555.6024799999996</v>
      </c>
      <c r="X17" s="29">
        <v>8627.65942</v>
      </c>
      <c r="Y17" s="29">
        <v>1236351.6474899999</v>
      </c>
    </row>
    <row r="18" spans="1:25" ht="15" customHeight="1" x14ac:dyDescent="0.2">
      <c r="A18" s="28" t="s">
        <v>226</v>
      </c>
      <c r="B18" s="29">
        <v>423172.49044000002</v>
      </c>
      <c r="C18" s="29">
        <v>234962.69553999999</v>
      </c>
      <c r="D18" s="29">
        <v>25004.055710000001</v>
      </c>
      <c r="E18" s="29">
        <v>16711.66994</v>
      </c>
      <c r="F18" s="29">
        <v>204.25011999999998</v>
      </c>
      <c r="G18" s="29">
        <v>52.327539999999999</v>
      </c>
      <c r="H18" s="29">
        <v>15988.95038</v>
      </c>
      <c r="I18" s="29">
        <v>716096.43967000011</v>
      </c>
      <c r="J18" s="29">
        <v>7617.3077800000001</v>
      </c>
      <c r="K18" s="29">
        <v>1269.8675700000001</v>
      </c>
      <c r="L18" s="29">
        <v>37.061769999999996</v>
      </c>
      <c r="M18" s="29">
        <v>55.594809999999995</v>
      </c>
      <c r="N18" s="29">
        <v>163.80939000000001</v>
      </c>
      <c r="O18" s="29">
        <v>106.65805</v>
      </c>
      <c r="P18" s="29">
        <v>4760.2226000000001</v>
      </c>
      <c r="Q18" s="29">
        <v>14010.52197</v>
      </c>
      <c r="R18" s="29">
        <v>430789.79822</v>
      </c>
      <c r="S18" s="29">
        <v>236232.56310999999</v>
      </c>
      <c r="T18" s="29">
        <v>25041.117480000001</v>
      </c>
      <c r="U18" s="29">
        <v>16767.264749999998</v>
      </c>
      <c r="V18" s="29">
        <v>368.05950999999999</v>
      </c>
      <c r="W18" s="29">
        <v>158.98559</v>
      </c>
      <c r="X18" s="29">
        <v>20749.172979999999</v>
      </c>
      <c r="Y18" s="29">
        <v>730106.96164000011</v>
      </c>
    </row>
    <row r="19" spans="1:25" ht="15" customHeight="1" x14ac:dyDescent="0.2">
      <c r="A19" s="28" t="s">
        <v>227</v>
      </c>
      <c r="B19" s="29">
        <v>14317.476359999999</v>
      </c>
      <c r="C19" s="29">
        <v>7006.4380199999996</v>
      </c>
      <c r="D19" s="29">
        <v>2351.02648</v>
      </c>
      <c r="E19" s="29">
        <v>1352.7227800000001</v>
      </c>
      <c r="F19" s="29">
        <v>0</v>
      </c>
      <c r="G19" s="29">
        <v>0</v>
      </c>
      <c r="H19" s="29">
        <v>663.12265000000002</v>
      </c>
      <c r="I19" s="29">
        <v>25690.78629</v>
      </c>
      <c r="J19" s="29">
        <v>237.16454000000002</v>
      </c>
      <c r="K19" s="29">
        <v>28.263470000000002</v>
      </c>
      <c r="L19" s="29">
        <v>4.0327900000000003</v>
      </c>
      <c r="M19" s="29">
        <v>4.3784000000000001</v>
      </c>
      <c r="N19" s="29">
        <v>0</v>
      </c>
      <c r="O19" s="29">
        <v>0</v>
      </c>
      <c r="P19" s="29">
        <v>6322.8890300000003</v>
      </c>
      <c r="Q19" s="29">
        <v>6596.7282300000006</v>
      </c>
      <c r="R19" s="29">
        <v>14554.640899999999</v>
      </c>
      <c r="S19" s="29">
        <v>7034.7014899999995</v>
      </c>
      <c r="T19" s="29">
        <v>2355.0592700000002</v>
      </c>
      <c r="U19" s="29">
        <v>1357.1011800000001</v>
      </c>
      <c r="V19" s="29">
        <v>0</v>
      </c>
      <c r="W19" s="29">
        <v>0</v>
      </c>
      <c r="X19" s="29">
        <v>6986.0116800000005</v>
      </c>
      <c r="Y19" s="29">
        <v>32287.514520000001</v>
      </c>
    </row>
    <row r="20" spans="1:25" s="22" customFormat="1" ht="15" customHeight="1" x14ac:dyDescent="0.25">
      <c r="A20" s="28" t="s">
        <v>228</v>
      </c>
      <c r="B20" s="29">
        <v>3690.13724</v>
      </c>
      <c r="C20" s="29">
        <v>1474.9388999999999</v>
      </c>
      <c r="D20" s="29">
        <v>949.95929000000001</v>
      </c>
      <c r="E20" s="29">
        <v>345.15226000000001</v>
      </c>
      <c r="F20" s="29">
        <v>0</v>
      </c>
      <c r="G20" s="29">
        <v>0</v>
      </c>
      <c r="H20" s="29">
        <v>187.64281</v>
      </c>
      <c r="I20" s="29">
        <v>6647.8305</v>
      </c>
      <c r="J20" s="29">
        <v>59.327680000000001</v>
      </c>
      <c r="K20" s="29">
        <v>4.73217</v>
      </c>
      <c r="L20" s="29">
        <v>0</v>
      </c>
      <c r="M20" s="29">
        <v>0</v>
      </c>
      <c r="N20" s="29">
        <v>0</v>
      </c>
      <c r="O20" s="29">
        <v>0</v>
      </c>
      <c r="P20" s="29">
        <v>78.559490000000011</v>
      </c>
      <c r="Q20" s="29">
        <v>142.61933999999999</v>
      </c>
      <c r="R20" s="29">
        <v>3749.4649199999999</v>
      </c>
      <c r="S20" s="29">
        <v>1479.6710699999999</v>
      </c>
      <c r="T20" s="29">
        <v>949.95929000000001</v>
      </c>
      <c r="U20" s="29">
        <v>345.15226000000001</v>
      </c>
      <c r="V20" s="29">
        <v>0</v>
      </c>
      <c r="W20" s="29">
        <v>0</v>
      </c>
      <c r="X20" s="29">
        <v>266.20230000000004</v>
      </c>
      <c r="Y20" s="29">
        <v>6790.4498400000002</v>
      </c>
    </row>
    <row r="21" spans="1:25" s="22" customFormat="1" ht="15" customHeight="1" x14ac:dyDescent="0.25">
      <c r="A21" s="31" t="s">
        <v>82</v>
      </c>
      <c r="B21" s="32">
        <v>2564399.9129300001</v>
      </c>
      <c r="C21" s="32">
        <v>1186403.48278</v>
      </c>
      <c r="D21" s="32">
        <v>36657.24267</v>
      </c>
      <c r="E21" s="32">
        <v>40368.764370000004</v>
      </c>
      <c r="F21" s="32">
        <v>27478.020119999997</v>
      </c>
      <c r="G21" s="32">
        <v>11202.16439</v>
      </c>
      <c r="H21" s="32">
        <v>28430.785580000003</v>
      </c>
      <c r="I21" s="32">
        <v>3894940.3728400003</v>
      </c>
      <c r="J21" s="32">
        <v>227529.77111999999</v>
      </c>
      <c r="K21" s="32">
        <v>147486.87925999999</v>
      </c>
      <c r="L21" s="32">
        <v>640.30966999999987</v>
      </c>
      <c r="M21" s="32">
        <v>210.67677</v>
      </c>
      <c r="N21" s="32">
        <v>22386.429949999998</v>
      </c>
      <c r="O21" s="32">
        <v>43443.974999999999</v>
      </c>
      <c r="P21" s="32">
        <v>42123.486519999999</v>
      </c>
      <c r="Q21" s="32">
        <v>483821.52828999999</v>
      </c>
      <c r="R21" s="32">
        <v>2791929.6840500003</v>
      </c>
      <c r="S21" s="32">
        <v>1333890.36204</v>
      </c>
      <c r="T21" s="32">
        <v>37297.552340000002</v>
      </c>
      <c r="U21" s="32">
        <v>40579.441140000003</v>
      </c>
      <c r="V21" s="32">
        <v>49864.450069999992</v>
      </c>
      <c r="W21" s="32">
        <v>54646.139389999997</v>
      </c>
      <c r="X21" s="32">
        <v>70554.272100000002</v>
      </c>
      <c r="Y21" s="32">
        <v>4378761.9011300001</v>
      </c>
    </row>
    <row r="22" spans="1:25" ht="15" customHeight="1" thickBot="1" x14ac:dyDescent="0.25">
      <c r="A22" s="35"/>
      <c r="B22" s="54"/>
      <c r="C22" s="37"/>
      <c r="D22" s="37"/>
      <c r="E22" s="37"/>
      <c r="F22" s="37"/>
      <c r="G22" s="37"/>
      <c r="H22" s="37"/>
      <c r="I22" s="37"/>
      <c r="J22" s="37"/>
      <c r="K22" s="37"/>
      <c r="L22" s="54"/>
      <c r="M22" s="54"/>
      <c r="N22" s="54"/>
      <c r="O22" s="54"/>
      <c r="P22" s="54"/>
      <c r="Q22" s="54"/>
      <c r="R22" s="37"/>
      <c r="S22" s="37"/>
      <c r="T22" s="54"/>
      <c r="U22" s="54"/>
      <c r="V22" s="54"/>
      <c r="W22" s="54"/>
      <c r="X22" s="54"/>
      <c r="Y22" s="54"/>
    </row>
    <row r="23" spans="1:25" ht="15" customHeight="1" thickTop="1" x14ac:dyDescent="0.2">
      <c r="A23" s="39" t="s">
        <v>71</v>
      </c>
      <c r="B23" s="40"/>
      <c r="C23" s="30"/>
      <c r="D23" s="30"/>
      <c r="E23" s="30"/>
      <c r="F23" s="30"/>
      <c r="G23" s="30"/>
      <c r="H23" s="30"/>
      <c r="I23" s="30"/>
      <c r="J23" s="30"/>
      <c r="K23" s="30"/>
      <c r="L23" s="40"/>
      <c r="M23" s="40"/>
      <c r="N23" s="22"/>
      <c r="O23" s="22"/>
      <c r="P23" s="22"/>
      <c r="Q23" s="22"/>
      <c r="R23" s="30"/>
      <c r="S23" s="30"/>
      <c r="T23" s="40"/>
      <c r="U23" s="40"/>
      <c r="V23" s="22"/>
      <c r="W23" s="22"/>
      <c r="X23" s="22"/>
      <c r="Y23" s="22"/>
    </row>
    <row r="24" spans="1:25" ht="15" customHeight="1" x14ac:dyDescent="0.2">
      <c r="A24" s="21"/>
      <c r="B24" s="28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8"/>
      <c r="N24" s="22"/>
      <c r="O24" s="22"/>
      <c r="P24" s="22"/>
      <c r="Q24" s="22"/>
      <c r="R24" s="29"/>
      <c r="S24" s="29"/>
      <c r="T24" s="29"/>
      <c r="U24" s="28"/>
      <c r="V24" s="22"/>
      <c r="W24" s="22"/>
      <c r="X24" s="22"/>
      <c r="Y24" s="22"/>
    </row>
  </sheetData>
  <mergeCells count="7">
    <mergeCell ref="A1:Y1"/>
    <mergeCell ref="A2:Y2"/>
    <mergeCell ref="A3:Y3"/>
    <mergeCell ref="A4:Y4"/>
    <mergeCell ref="B5:I5"/>
    <mergeCell ref="J5:Q5"/>
    <mergeCell ref="R5:Y5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EC540-E460-410D-94C6-F23DF33FE483}">
  <sheetPr codeName="Sheet3">
    <pageSetUpPr fitToPage="1"/>
  </sheetPr>
  <dimension ref="A1:D26"/>
  <sheetViews>
    <sheetView zoomScaleNormal="100" workbookViewId="0">
      <selection activeCell="A14" sqref="A14"/>
    </sheetView>
  </sheetViews>
  <sheetFormatPr baseColWidth="10" defaultRowHeight="12.75" x14ac:dyDescent="0.2"/>
  <cols>
    <col min="1" max="1" width="36.28515625" style="18" bestFit="1" customWidth="1"/>
    <col min="2" max="2" width="13.85546875" style="17" customWidth="1"/>
    <col min="3" max="3" width="15.140625" style="17" customWidth="1"/>
    <col min="4" max="4" width="15.5703125" style="17" customWidth="1"/>
    <col min="5" max="256" width="9.140625" style="17" customWidth="1"/>
    <col min="257" max="257" width="36.28515625" style="17" bestFit="1" customWidth="1"/>
    <col min="258" max="258" width="13.85546875" style="17" customWidth="1"/>
    <col min="259" max="259" width="15.140625" style="17" customWidth="1"/>
    <col min="260" max="260" width="15.5703125" style="17" customWidth="1"/>
    <col min="261" max="512" width="9.140625" style="17" customWidth="1"/>
    <col min="513" max="513" width="36.28515625" style="17" bestFit="1" customWidth="1"/>
    <col min="514" max="514" width="13.85546875" style="17" customWidth="1"/>
    <col min="515" max="515" width="15.140625" style="17" customWidth="1"/>
    <col min="516" max="516" width="15.5703125" style="17" customWidth="1"/>
    <col min="517" max="768" width="9.140625" style="17" customWidth="1"/>
    <col min="769" max="769" width="36.28515625" style="17" bestFit="1" customWidth="1"/>
    <col min="770" max="770" width="13.85546875" style="17" customWidth="1"/>
    <col min="771" max="771" width="15.140625" style="17" customWidth="1"/>
    <col min="772" max="772" width="15.5703125" style="17" customWidth="1"/>
    <col min="773" max="1024" width="9.140625" style="17" customWidth="1"/>
    <col min="1025" max="1025" width="36.28515625" style="17" bestFit="1" customWidth="1"/>
    <col min="1026" max="1026" width="13.85546875" style="17" customWidth="1"/>
    <col min="1027" max="1027" width="15.140625" style="17" customWidth="1"/>
    <col min="1028" max="1028" width="15.5703125" style="17" customWidth="1"/>
    <col min="1029" max="1280" width="9.140625" style="17" customWidth="1"/>
    <col min="1281" max="1281" width="36.28515625" style="17" bestFit="1" customWidth="1"/>
    <col min="1282" max="1282" width="13.85546875" style="17" customWidth="1"/>
    <col min="1283" max="1283" width="15.140625" style="17" customWidth="1"/>
    <col min="1284" max="1284" width="15.5703125" style="17" customWidth="1"/>
    <col min="1285" max="1536" width="9.140625" style="17" customWidth="1"/>
    <col min="1537" max="1537" width="36.28515625" style="17" bestFit="1" customWidth="1"/>
    <col min="1538" max="1538" width="13.85546875" style="17" customWidth="1"/>
    <col min="1539" max="1539" width="15.140625" style="17" customWidth="1"/>
    <col min="1540" max="1540" width="15.5703125" style="17" customWidth="1"/>
    <col min="1541" max="1792" width="9.140625" style="17" customWidth="1"/>
    <col min="1793" max="1793" width="36.28515625" style="17" bestFit="1" customWidth="1"/>
    <col min="1794" max="1794" width="13.85546875" style="17" customWidth="1"/>
    <col min="1795" max="1795" width="15.140625" style="17" customWidth="1"/>
    <col min="1796" max="1796" width="15.5703125" style="17" customWidth="1"/>
    <col min="1797" max="2048" width="9.140625" style="17" customWidth="1"/>
    <col min="2049" max="2049" width="36.28515625" style="17" bestFit="1" customWidth="1"/>
    <col min="2050" max="2050" width="13.85546875" style="17" customWidth="1"/>
    <col min="2051" max="2051" width="15.140625" style="17" customWidth="1"/>
    <col min="2052" max="2052" width="15.5703125" style="17" customWidth="1"/>
    <col min="2053" max="2304" width="9.140625" style="17" customWidth="1"/>
    <col min="2305" max="2305" width="36.28515625" style="17" bestFit="1" customWidth="1"/>
    <col min="2306" max="2306" width="13.85546875" style="17" customWidth="1"/>
    <col min="2307" max="2307" width="15.140625" style="17" customWidth="1"/>
    <col min="2308" max="2308" width="15.5703125" style="17" customWidth="1"/>
    <col min="2309" max="2560" width="9.140625" style="17" customWidth="1"/>
    <col min="2561" max="2561" width="36.28515625" style="17" bestFit="1" customWidth="1"/>
    <col min="2562" max="2562" width="13.85546875" style="17" customWidth="1"/>
    <col min="2563" max="2563" width="15.140625" style="17" customWidth="1"/>
    <col min="2564" max="2564" width="15.5703125" style="17" customWidth="1"/>
    <col min="2565" max="2816" width="9.140625" style="17" customWidth="1"/>
    <col min="2817" max="2817" width="36.28515625" style="17" bestFit="1" customWidth="1"/>
    <col min="2818" max="2818" width="13.85546875" style="17" customWidth="1"/>
    <col min="2819" max="2819" width="15.140625" style="17" customWidth="1"/>
    <col min="2820" max="2820" width="15.5703125" style="17" customWidth="1"/>
    <col min="2821" max="3072" width="9.140625" style="17" customWidth="1"/>
    <col min="3073" max="3073" width="36.28515625" style="17" bestFit="1" customWidth="1"/>
    <col min="3074" max="3074" width="13.85546875" style="17" customWidth="1"/>
    <col min="3075" max="3075" width="15.140625" style="17" customWidth="1"/>
    <col min="3076" max="3076" width="15.5703125" style="17" customWidth="1"/>
    <col min="3077" max="3328" width="9.140625" style="17" customWidth="1"/>
    <col min="3329" max="3329" width="36.28515625" style="17" bestFit="1" customWidth="1"/>
    <col min="3330" max="3330" width="13.85546875" style="17" customWidth="1"/>
    <col min="3331" max="3331" width="15.140625" style="17" customWidth="1"/>
    <col min="3332" max="3332" width="15.5703125" style="17" customWidth="1"/>
    <col min="3333" max="3584" width="9.140625" style="17" customWidth="1"/>
    <col min="3585" max="3585" width="36.28515625" style="17" bestFit="1" customWidth="1"/>
    <col min="3586" max="3586" width="13.85546875" style="17" customWidth="1"/>
    <col min="3587" max="3587" width="15.140625" style="17" customWidth="1"/>
    <col min="3588" max="3588" width="15.5703125" style="17" customWidth="1"/>
    <col min="3589" max="3840" width="9.140625" style="17" customWidth="1"/>
    <col min="3841" max="3841" width="36.28515625" style="17" bestFit="1" customWidth="1"/>
    <col min="3842" max="3842" width="13.85546875" style="17" customWidth="1"/>
    <col min="3843" max="3843" width="15.140625" style="17" customWidth="1"/>
    <col min="3844" max="3844" width="15.5703125" style="17" customWidth="1"/>
    <col min="3845" max="4096" width="9.140625" style="17" customWidth="1"/>
    <col min="4097" max="4097" width="36.28515625" style="17" bestFit="1" customWidth="1"/>
    <col min="4098" max="4098" width="13.85546875" style="17" customWidth="1"/>
    <col min="4099" max="4099" width="15.140625" style="17" customWidth="1"/>
    <col min="4100" max="4100" width="15.5703125" style="17" customWidth="1"/>
    <col min="4101" max="4352" width="9.140625" style="17" customWidth="1"/>
    <col min="4353" max="4353" width="36.28515625" style="17" bestFit="1" customWidth="1"/>
    <col min="4354" max="4354" width="13.85546875" style="17" customWidth="1"/>
    <col min="4355" max="4355" width="15.140625" style="17" customWidth="1"/>
    <col min="4356" max="4356" width="15.5703125" style="17" customWidth="1"/>
    <col min="4357" max="4608" width="9.140625" style="17" customWidth="1"/>
    <col min="4609" max="4609" width="36.28515625" style="17" bestFit="1" customWidth="1"/>
    <col min="4610" max="4610" width="13.85546875" style="17" customWidth="1"/>
    <col min="4611" max="4611" width="15.140625" style="17" customWidth="1"/>
    <col min="4612" max="4612" width="15.5703125" style="17" customWidth="1"/>
    <col min="4613" max="4864" width="9.140625" style="17" customWidth="1"/>
    <col min="4865" max="4865" width="36.28515625" style="17" bestFit="1" customWidth="1"/>
    <col min="4866" max="4866" width="13.85546875" style="17" customWidth="1"/>
    <col min="4867" max="4867" width="15.140625" style="17" customWidth="1"/>
    <col min="4868" max="4868" width="15.5703125" style="17" customWidth="1"/>
    <col min="4869" max="5120" width="9.140625" style="17" customWidth="1"/>
    <col min="5121" max="5121" width="36.28515625" style="17" bestFit="1" customWidth="1"/>
    <col min="5122" max="5122" width="13.85546875" style="17" customWidth="1"/>
    <col min="5123" max="5123" width="15.140625" style="17" customWidth="1"/>
    <col min="5124" max="5124" width="15.5703125" style="17" customWidth="1"/>
    <col min="5125" max="5376" width="9.140625" style="17" customWidth="1"/>
    <col min="5377" max="5377" width="36.28515625" style="17" bestFit="1" customWidth="1"/>
    <col min="5378" max="5378" width="13.85546875" style="17" customWidth="1"/>
    <col min="5379" max="5379" width="15.140625" style="17" customWidth="1"/>
    <col min="5380" max="5380" width="15.5703125" style="17" customWidth="1"/>
    <col min="5381" max="5632" width="9.140625" style="17" customWidth="1"/>
    <col min="5633" max="5633" width="36.28515625" style="17" bestFit="1" customWidth="1"/>
    <col min="5634" max="5634" width="13.85546875" style="17" customWidth="1"/>
    <col min="5635" max="5635" width="15.140625" style="17" customWidth="1"/>
    <col min="5636" max="5636" width="15.5703125" style="17" customWidth="1"/>
    <col min="5637" max="5888" width="9.140625" style="17" customWidth="1"/>
    <col min="5889" max="5889" width="36.28515625" style="17" bestFit="1" customWidth="1"/>
    <col min="5890" max="5890" width="13.85546875" style="17" customWidth="1"/>
    <col min="5891" max="5891" width="15.140625" style="17" customWidth="1"/>
    <col min="5892" max="5892" width="15.5703125" style="17" customWidth="1"/>
    <col min="5893" max="6144" width="9.140625" style="17" customWidth="1"/>
    <col min="6145" max="6145" width="36.28515625" style="17" bestFit="1" customWidth="1"/>
    <col min="6146" max="6146" width="13.85546875" style="17" customWidth="1"/>
    <col min="6147" max="6147" width="15.140625" style="17" customWidth="1"/>
    <col min="6148" max="6148" width="15.5703125" style="17" customWidth="1"/>
    <col min="6149" max="6400" width="9.140625" style="17" customWidth="1"/>
    <col min="6401" max="6401" width="36.28515625" style="17" bestFit="1" customWidth="1"/>
    <col min="6402" max="6402" width="13.85546875" style="17" customWidth="1"/>
    <col min="6403" max="6403" width="15.140625" style="17" customWidth="1"/>
    <col min="6404" max="6404" width="15.5703125" style="17" customWidth="1"/>
    <col min="6405" max="6656" width="9.140625" style="17" customWidth="1"/>
    <col min="6657" max="6657" width="36.28515625" style="17" bestFit="1" customWidth="1"/>
    <col min="6658" max="6658" width="13.85546875" style="17" customWidth="1"/>
    <col min="6659" max="6659" width="15.140625" style="17" customWidth="1"/>
    <col min="6660" max="6660" width="15.5703125" style="17" customWidth="1"/>
    <col min="6661" max="6912" width="9.140625" style="17" customWidth="1"/>
    <col min="6913" max="6913" width="36.28515625" style="17" bestFit="1" customWidth="1"/>
    <col min="6914" max="6914" width="13.85546875" style="17" customWidth="1"/>
    <col min="6915" max="6915" width="15.140625" style="17" customWidth="1"/>
    <col min="6916" max="6916" width="15.5703125" style="17" customWidth="1"/>
    <col min="6917" max="7168" width="9.140625" style="17" customWidth="1"/>
    <col min="7169" max="7169" width="36.28515625" style="17" bestFit="1" customWidth="1"/>
    <col min="7170" max="7170" width="13.85546875" style="17" customWidth="1"/>
    <col min="7171" max="7171" width="15.140625" style="17" customWidth="1"/>
    <col min="7172" max="7172" width="15.5703125" style="17" customWidth="1"/>
    <col min="7173" max="7424" width="9.140625" style="17" customWidth="1"/>
    <col min="7425" max="7425" width="36.28515625" style="17" bestFit="1" customWidth="1"/>
    <col min="7426" max="7426" width="13.85546875" style="17" customWidth="1"/>
    <col min="7427" max="7427" width="15.140625" style="17" customWidth="1"/>
    <col min="7428" max="7428" width="15.5703125" style="17" customWidth="1"/>
    <col min="7429" max="7680" width="9.140625" style="17" customWidth="1"/>
    <col min="7681" max="7681" width="36.28515625" style="17" bestFit="1" customWidth="1"/>
    <col min="7682" max="7682" width="13.85546875" style="17" customWidth="1"/>
    <col min="7683" max="7683" width="15.140625" style="17" customWidth="1"/>
    <col min="7684" max="7684" width="15.5703125" style="17" customWidth="1"/>
    <col min="7685" max="7936" width="9.140625" style="17" customWidth="1"/>
    <col min="7937" max="7937" width="36.28515625" style="17" bestFit="1" customWidth="1"/>
    <col min="7938" max="7938" width="13.85546875" style="17" customWidth="1"/>
    <col min="7939" max="7939" width="15.140625" style="17" customWidth="1"/>
    <col min="7940" max="7940" width="15.5703125" style="17" customWidth="1"/>
    <col min="7941" max="8192" width="9.140625" style="17" customWidth="1"/>
    <col min="8193" max="8193" width="36.28515625" style="17" bestFit="1" customWidth="1"/>
    <col min="8194" max="8194" width="13.85546875" style="17" customWidth="1"/>
    <col min="8195" max="8195" width="15.140625" style="17" customWidth="1"/>
    <col min="8196" max="8196" width="15.5703125" style="17" customWidth="1"/>
    <col min="8197" max="8448" width="9.140625" style="17" customWidth="1"/>
    <col min="8449" max="8449" width="36.28515625" style="17" bestFit="1" customWidth="1"/>
    <col min="8450" max="8450" width="13.85546875" style="17" customWidth="1"/>
    <col min="8451" max="8451" width="15.140625" style="17" customWidth="1"/>
    <col min="8452" max="8452" width="15.5703125" style="17" customWidth="1"/>
    <col min="8453" max="8704" width="9.140625" style="17" customWidth="1"/>
    <col min="8705" max="8705" width="36.28515625" style="17" bestFit="1" customWidth="1"/>
    <col min="8706" max="8706" width="13.85546875" style="17" customWidth="1"/>
    <col min="8707" max="8707" width="15.140625" style="17" customWidth="1"/>
    <col min="8708" max="8708" width="15.5703125" style="17" customWidth="1"/>
    <col min="8709" max="8960" width="9.140625" style="17" customWidth="1"/>
    <col min="8961" max="8961" width="36.28515625" style="17" bestFit="1" customWidth="1"/>
    <col min="8962" max="8962" width="13.85546875" style="17" customWidth="1"/>
    <col min="8963" max="8963" width="15.140625" style="17" customWidth="1"/>
    <col min="8964" max="8964" width="15.5703125" style="17" customWidth="1"/>
    <col min="8965" max="9216" width="9.140625" style="17" customWidth="1"/>
    <col min="9217" max="9217" width="36.28515625" style="17" bestFit="1" customWidth="1"/>
    <col min="9218" max="9218" width="13.85546875" style="17" customWidth="1"/>
    <col min="9219" max="9219" width="15.140625" style="17" customWidth="1"/>
    <col min="9220" max="9220" width="15.5703125" style="17" customWidth="1"/>
    <col min="9221" max="9472" width="9.140625" style="17" customWidth="1"/>
    <col min="9473" max="9473" width="36.28515625" style="17" bestFit="1" customWidth="1"/>
    <col min="9474" max="9474" width="13.85546875" style="17" customWidth="1"/>
    <col min="9475" max="9475" width="15.140625" style="17" customWidth="1"/>
    <col min="9476" max="9476" width="15.5703125" style="17" customWidth="1"/>
    <col min="9477" max="9728" width="9.140625" style="17" customWidth="1"/>
    <col min="9729" max="9729" width="36.28515625" style="17" bestFit="1" customWidth="1"/>
    <col min="9730" max="9730" width="13.85546875" style="17" customWidth="1"/>
    <col min="9731" max="9731" width="15.140625" style="17" customWidth="1"/>
    <col min="9732" max="9732" width="15.5703125" style="17" customWidth="1"/>
    <col min="9733" max="9984" width="9.140625" style="17" customWidth="1"/>
    <col min="9985" max="9985" width="36.28515625" style="17" bestFit="1" customWidth="1"/>
    <col min="9986" max="9986" width="13.85546875" style="17" customWidth="1"/>
    <col min="9987" max="9987" width="15.140625" style="17" customWidth="1"/>
    <col min="9988" max="9988" width="15.5703125" style="17" customWidth="1"/>
    <col min="9989" max="10240" width="9.140625" style="17" customWidth="1"/>
    <col min="10241" max="10241" width="36.28515625" style="17" bestFit="1" customWidth="1"/>
    <col min="10242" max="10242" width="13.85546875" style="17" customWidth="1"/>
    <col min="10243" max="10243" width="15.140625" style="17" customWidth="1"/>
    <col min="10244" max="10244" width="15.5703125" style="17" customWidth="1"/>
    <col min="10245" max="10496" width="9.140625" style="17" customWidth="1"/>
    <col min="10497" max="10497" width="36.28515625" style="17" bestFit="1" customWidth="1"/>
    <col min="10498" max="10498" width="13.85546875" style="17" customWidth="1"/>
    <col min="10499" max="10499" width="15.140625" style="17" customWidth="1"/>
    <col min="10500" max="10500" width="15.5703125" style="17" customWidth="1"/>
    <col min="10501" max="10752" width="9.140625" style="17" customWidth="1"/>
    <col min="10753" max="10753" width="36.28515625" style="17" bestFit="1" customWidth="1"/>
    <col min="10754" max="10754" width="13.85546875" style="17" customWidth="1"/>
    <col min="10755" max="10755" width="15.140625" style="17" customWidth="1"/>
    <col min="10756" max="10756" width="15.5703125" style="17" customWidth="1"/>
    <col min="10757" max="11008" width="9.140625" style="17" customWidth="1"/>
    <col min="11009" max="11009" width="36.28515625" style="17" bestFit="1" customWidth="1"/>
    <col min="11010" max="11010" width="13.85546875" style="17" customWidth="1"/>
    <col min="11011" max="11011" width="15.140625" style="17" customWidth="1"/>
    <col min="11012" max="11012" width="15.5703125" style="17" customWidth="1"/>
    <col min="11013" max="11264" width="9.140625" style="17" customWidth="1"/>
    <col min="11265" max="11265" width="36.28515625" style="17" bestFit="1" customWidth="1"/>
    <col min="11266" max="11266" width="13.85546875" style="17" customWidth="1"/>
    <col min="11267" max="11267" width="15.140625" style="17" customWidth="1"/>
    <col min="11268" max="11268" width="15.5703125" style="17" customWidth="1"/>
    <col min="11269" max="11520" width="9.140625" style="17" customWidth="1"/>
    <col min="11521" max="11521" width="36.28515625" style="17" bestFit="1" customWidth="1"/>
    <col min="11522" max="11522" width="13.85546875" style="17" customWidth="1"/>
    <col min="11523" max="11523" width="15.140625" style="17" customWidth="1"/>
    <col min="11524" max="11524" width="15.5703125" style="17" customWidth="1"/>
    <col min="11525" max="11776" width="9.140625" style="17" customWidth="1"/>
    <col min="11777" max="11777" width="36.28515625" style="17" bestFit="1" customWidth="1"/>
    <col min="11778" max="11778" width="13.85546875" style="17" customWidth="1"/>
    <col min="11779" max="11779" width="15.140625" style="17" customWidth="1"/>
    <col min="11780" max="11780" width="15.5703125" style="17" customWidth="1"/>
    <col min="11781" max="12032" width="9.140625" style="17" customWidth="1"/>
    <col min="12033" max="12033" width="36.28515625" style="17" bestFit="1" customWidth="1"/>
    <col min="12034" max="12034" width="13.85546875" style="17" customWidth="1"/>
    <col min="12035" max="12035" width="15.140625" style="17" customWidth="1"/>
    <col min="12036" max="12036" width="15.5703125" style="17" customWidth="1"/>
    <col min="12037" max="12288" width="9.140625" style="17" customWidth="1"/>
    <col min="12289" max="12289" width="36.28515625" style="17" bestFit="1" customWidth="1"/>
    <col min="12290" max="12290" width="13.85546875" style="17" customWidth="1"/>
    <col min="12291" max="12291" width="15.140625" style="17" customWidth="1"/>
    <col min="12292" max="12292" width="15.5703125" style="17" customWidth="1"/>
    <col min="12293" max="12544" width="9.140625" style="17" customWidth="1"/>
    <col min="12545" max="12545" width="36.28515625" style="17" bestFit="1" customWidth="1"/>
    <col min="12546" max="12546" width="13.85546875" style="17" customWidth="1"/>
    <col min="12547" max="12547" width="15.140625" style="17" customWidth="1"/>
    <col min="12548" max="12548" width="15.5703125" style="17" customWidth="1"/>
    <col min="12549" max="12800" width="9.140625" style="17" customWidth="1"/>
    <col min="12801" max="12801" width="36.28515625" style="17" bestFit="1" customWidth="1"/>
    <col min="12802" max="12802" width="13.85546875" style="17" customWidth="1"/>
    <col min="12803" max="12803" width="15.140625" style="17" customWidth="1"/>
    <col min="12804" max="12804" width="15.5703125" style="17" customWidth="1"/>
    <col min="12805" max="13056" width="9.140625" style="17" customWidth="1"/>
    <col min="13057" max="13057" width="36.28515625" style="17" bestFit="1" customWidth="1"/>
    <col min="13058" max="13058" width="13.85546875" style="17" customWidth="1"/>
    <col min="13059" max="13059" width="15.140625" style="17" customWidth="1"/>
    <col min="13060" max="13060" width="15.5703125" style="17" customWidth="1"/>
    <col min="13061" max="13312" width="9.140625" style="17" customWidth="1"/>
    <col min="13313" max="13313" width="36.28515625" style="17" bestFit="1" customWidth="1"/>
    <col min="13314" max="13314" width="13.85546875" style="17" customWidth="1"/>
    <col min="13315" max="13315" width="15.140625" style="17" customWidth="1"/>
    <col min="13316" max="13316" width="15.5703125" style="17" customWidth="1"/>
    <col min="13317" max="13568" width="9.140625" style="17" customWidth="1"/>
    <col min="13569" max="13569" width="36.28515625" style="17" bestFit="1" customWidth="1"/>
    <col min="13570" max="13570" width="13.85546875" style="17" customWidth="1"/>
    <col min="13571" max="13571" width="15.140625" style="17" customWidth="1"/>
    <col min="13572" max="13572" width="15.5703125" style="17" customWidth="1"/>
    <col min="13573" max="13824" width="9.140625" style="17" customWidth="1"/>
    <col min="13825" max="13825" width="36.28515625" style="17" bestFit="1" customWidth="1"/>
    <col min="13826" max="13826" width="13.85546875" style="17" customWidth="1"/>
    <col min="13827" max="13827" width="15.140625" style="17" customWidth="1"/>
    <col min="13828" max="13828" width="15.5703125" style="17" customWidth="1"/>
    <col min="13829" max="14080" width="9.140625" style="17" customWidth="1"/>
    <col min="14081" max="14081" width="36.28515625" style="17" bestFit="1" customWidth="1"/>
    <col min="14082" max="14082" width="13.85546875" style="17" customWidth="1"/>
    <col min="14083" max="14083" width="15.140625" style="17" customWidth="1"/>
    <col min="14084" max="14084" width="15.5703125" style="17" customWidth="1"/>
    <col min="14085" max="14336" width="9.140625" style="17" customWidth="1"/>
    <col min="14337" max="14337" width="36.28515625" style="17" bestFit="1" customWidth="1"/>
    <col min="14338" max="14338" width="13.85546875" style="17" customWidth="1"/>
    <col min="14339" max="14339" width="15.140625" style="17" customWidth="1"/>
    <col min="14340" max="14340" width="15.5703125" style="17" customWidth="1"/>
    <col min="14341" max="14592" width="9.140625" style="17" customWidth="1"/>
    <col min="14593" max="14593" width="36.28515625" style="17" bestFit="1" customWidth="1"/>
    <col min="14594" max="14594" width="13.85546875" style="17" customWidth="1"/>
    <col min="14595" max="14595" width="15.140625" style="17" customWidth="1"/>
    <col min="14596" max="14596" width="15.5703125" style="17" customWidth="1"/>
    <col min="14597" max="14848" width="9.140625" style="17" customWidth="1"/>
    <col min="14849" max="14849" width="36.28515625" style="17" bestFit="1" customWidth="1"/>
    <col min="14850" max="14850" width="13.85546875" style="17" customWidth="1"/>
    <col min="14851" max="14851" width="15.140625" style="17" customWidth="1"/>
    <col min="14852" max="14852" width="15.5703125" style="17" customWidth="1"/>
    <col min="14853" max="15104" width="9.140625" style="17" customWidth="1"/>
    <col min="15105" max="15105" width="36.28515625" style="17" bestFit="1" customWidth="1"/>
    <col min="15106" max="15106" width="13.85546875" style="17" customWidth="1"/>
    <col min="15107" max="15107" width="15.140625" style="17" customWidth="1"/>
    <col min="15108" max="15108" width="15.5703125" style="17" customWidth="1"/>
    <col min="15109" max="15360" width="9.140625" style="17" customWidth="1"/>
    <col min="15361" max="15361" width="36.28515625" style="17" bestFit="1" customWidth="1"/>
    <col min="15362" max="15362" width="13.85546875" style="17" customWidth="1"/>
    <col min="15363" max="15363" width="15.140625" style="17" customWidth="1"/>
    <col min="15364" max="15364" width="15.5703125" style="17" customWidth="1"/>
    <col min="15365" max="15616" width="9.140625" style="17" customWidth="1"/>
    <col min="15617" max="15617" width="36.28515625" style="17" bestFit="1" customWidth="1"/>
    <col min="15618" max="15618" width="13.85546875" style="17" customWidth="1"/>
    <col min="15619" max="15619" width="15.140625" style="17" customWidth="1"/>
    <col min="15620" max="15620" width="15.5703125" style="17" customWidth="1"/>
    <col min="15621" max="15872" width="9.140625" style="17" customWidth="1"/>
    <col min="15873" max="15873" width="36.28515625" style="17" bestFit="1" customWidth="1"/>
    <col min="15874" max="15874" width="13.85546875" style="17" customWidth="1"/>
    <col min="15875" max="15875" width="15.140625" style="17" customWidth="1"/>
    <col min="15876" max="15876" width="15.5703125" style="17" customWidth="1"/>
    <col min="15877" max="16128" width="9.140625" style="17" customWidth="1"/>
    <col min="16129" max="16129" width="36.28515625" style="17" bestFit="1" customWidth="1"/>
    <col min="16130" max="16130" width="13.85546875" style="17" customWidth="1"/>
    <col min="16131" max="16131" width="15.140625" style="17" customWidth="1"/>
    <col min="16132" max="16132" width="15.5703125" style="17" customWidth="1"/>
    <col min="16133" max="16384" width="9.140625" style="17" customWidth="1"/>
  </cols>
  <sheetData>
    <row r="1" spans="1:4" s="2" customFormat="1" ht="30" customHeight="1" x14ac:dyDescent="0.25">
      <c r="A1" s="432" t="s">
        <v>268</v>
      </c>
      <c r="B1" s="432"/>
      <c r="C1" s="432"/>
      <c r="D1" s="432"/>
    </row>
    <row r="2" spans="1:4" s="2" customFormat="1" ht="15" customHeight="1" x14ac:dyDescent="0.25">
      <c r="A2" s="433" t="s">
        <v>237</v>
      </c>
      <c r="B2" s="433"/>
      <c r="C2" s="433"/>
      <c r="D2" s="433"/>
    </row>
    <row r="3" spans="1:4" s="2" customFormat="1" ht="15" customHeight="1" x14ac:dyDescent="0.25">
      <c r="A3" s="433" t="s">
        <v>35</v>
      </c>
      <c r="B3" s="433"/>
      <c r="C3" s="433"/>
      <c r="D3" s="433"/>
    </row>
    <row r="4" spans="1:4" s="3" customFormat="1" ht="30" customHeight="1" x14ac:dyDescent="0.25">
      <c r="A4" s="434" t="s">
        <v>2</v>
      </c>
      <c r="B4" s="434"/>
      <c r="C4" s="434"/>
      <c r="D4" s="434"/>
    </row>
    <row r="5" spans="1:4" ht="3.75" customHeight="1" x14ac:dyDescent="0.2">
      <c r="A5" s="110"/>
      <c r="B5" s="16"/>
      <c r="C5" s="1"/>
      <c r="D5" s="1"/>
    </row>
    <row r="6" spans="1:4" ht="30" customHeight="1" x14ac:dyDescent="0.2">
      <c r="A6" s="111"/>
      <c r="B6" s="112" t="s">
        <v>269</v>
      </c>
      <c r="C6" s="113" t="s">
        <v>49</v>
      </c>
      <c r="D6" s="114" t="s">
        <v>50</v>
      </c>
    </row>
    <row r="7" spans="1:4" ht="15" customHeight="1" x14ac:dyDescent="0.2">
      <c r="A7" s="115" t="s">
        <v>241</v>
      </c>
      <c r="B7" s="161">
        <v>6737407.294119996</v>
      </c>
      <c r="C7" s="161">
        <v>6737407.294119996</v>
      </c>
      <c r="D7" s="162">
        <v>0.96459067071844495</v>
      </c>
    </row>
    <row r="8" spans="1:4" ht="15" customHeight="1" x14ac:dyDescent="0.2">
      <c r="A8" s="115" t="s">
        <v>242</v>
      </c>
      <c r="B8" s="163">
        <v>264.27421999999996</v>
      </c>
      <c r="C8" s="163">
        <v>264.27421999999996</v>
      </c>
      <c r="D8" s="162">
        <v>3.7835985861485559E-5</v>
      </c>
    </row>
    <row r="9" spans="1:4" ht="15" customHeight="1" x14ac:dyDescent="0.2">
      <c r="A9" s="115" t="s">
        <v>243</v>
      </c>
      <c r="B9" s="161">
        <v>40292.675039999995</v>
      </c>
      <c r="C9" s="161">
        <v>40292.675039999995</v>
      </c>
      <c r="D9" s="162">
        <v>5.768678772885498E-3</v>
      </c>
    </row>
    <row r="10" spans="1:4" ht="15" customHeight="1" x14ac:dyDescent="0.2">
      <c r="A10" s="115" t="s">
        <v>244</v>
      </c>
      <c r="B10" s="163">
        <v>764.53512000000012</v>
      </c>
      <c r="C10" s="163">
        <v>764.53512000000012</v>
      </c>
      <c r="D10" s="162">
        <v>1.0945804698971082E-4</v>
      </c>
    </row>
    <row r="11" spans="1:4" ht="15" customHeight="1" x14ac:dyDescent="0.2">
      <c r="A11" s="115" t="s">
        <v>245</v>
      </c>
      <c r="B11" s="161">
        <v>36667.16444</v>
      </c>
      <c r="C11" s="161">
        <v>36667.16444</v>
      </c>
      <c r="D11" s="162">
        <v>5.2496165359322841E-3</v>
      </c>
    </row>
    <row r="12" spans="1:4" ht="15" customHeight="1" x14ac:dyDescent="0.2">
      <c r="A12" s="115" t="s">
        <v>246</v>
      </c>
      <c r="B12" s="163">
        <v>4171.2116299999998</v>
      </c>
      <c r="C12" s="163">
        <v>4171.2116299999998</v>
      </c>
      <c r="D12" s="162">
        <v>5.9718993497717688E-4</v>
      </c>
    </row>
    <row r="13" spans="1:4" ht="15" customHeight="1" x14ac:dyDescent="0.2">
      <c r="A13" s="115" t="s">
        <v>247</v>
      </c>
      <c r="B13" s="161">
        <v>10120.603880000001</v>
      </c>
      <c r="C13" s="161">
        <v>10120.603880000001</v>
      </c>
      <c r="D13" s="162">
        <v>1.4489609516712451E-3</v>
      </c>
    </row>
    <row r="14" spans="1:4" ht="15" customHeight="1" x14ac:dyDescent="0.2">
      <c r="A14" s="115" t="s">
        <v>248</v>
      </c>
      <c r="B14" s="163">
        <v>3858.1427699999999</v>
      </c>
      <c r="C14" s="163">
        <v>3858.1427699999999</v>
      </c>
      <c r="D14" s="162">
        <v>5.5236804898076228E-4</v>
      </c>
    </row>
    <row r="15" spans="1:4" ht="15" customHeight="1" x14ac:dyDescent="0.2">
      <c r="A15" s="115" t="s">
        <v>249</v>
      </c>
      <c r="B15" s="161">
        <v>63588.555540000023</v>
      </c>
      <c r="C15" s="161">
        <v>63588.555540000023</v>
      </c>
      <c r="D15" s="162">
        <v>9.1039363898746169E-3</v>
      </c>
    </row>
    <row r="16" spans="1:4" ht="15" customHeight="1" x14ac:dyDescent="0.2">
      <c r="A16" s="115" t="s">
        <v>250</v>
      </c>
      <c r="B16" s="163">
        <v>26436.356780000002</v>
      </c>
      <c r="C16" s="163">
        <v>26436.356780000002</v>
      </c>
      <c r="D16" s="162">
        <v>3.7848777733873102E-3</v>
      </c>
    </row>
    <row r="17" spans="1:4" ht="15" customHeight="1" x14ac:dyDescent="0.2">
      <c r="A17" s="115" t="s">
        <v>251</v>
      </c>
      <c r="B17" s="161">
        <v>96655.675309999991</v>
      </c>
      <c r="C17" s="161">
        <v>96655.675309999991</v>
      </c>
      <c r="D17" s="162">
        <v>1.3838136631191265E-2</v>
      </c>
    </row>
    <row r="18" spans="1:4" ht="15" customHeight="1" x14ac:dyDescent="0.2">
      <c r="A18" s="115" t="s">
        <v>252</v>
      </c>
      <c r="B18" s="163">
        <v>70806.389639999994</v>
      </c>
      <c r="C18" s="163">
        <v>70806.389639999994</v>
      </c>
      <c r="D18" s="162">
        <v>1.0137309486040212E-2</v>
      </c>
    </row>
    <row r="19" spans="1:4" ht="15" customHeight="1" x14ac:dyDescent="0.2">
      <c r="A19" s="118" t="s">
        <v>253</v>
      </c>
      <c r="B19" s="164">
        <v>6984731.9683299968</v>
      </c>
      <c r="C19" s="164">
        <v>6984731.9683299968</v>
      </c>
      <c r="D19" s="165">
        <v>1</v>
      </c>
    </row>
    <row r="20" spans="1:4" ht="15" customHeight="1" x14ac:dyDescent="0.2">
      <c r="A20" s="115" t="s">
        <v>254</v>
      </c>
      <c r="B20" s="16">
        <v>106300.91016</v>
      </c>
      <c r="C20" s="16">
        <v>106300.91016</v>
      </c>
      <c r="D20" s="127"/>
    </row>
    <row r="21" spans="1:4" s="128" customFormat="1" ht="15" customHeight="1" thickBot="1" x14ac:dyDescent="0.25">
      <c r="A21" s="166" t="s">
        <v>255</v>
      </c>
      <c r="B21" s="167">
        <v>1</v>
      </c>
      <c r="C21" s="167">
        <v>1</v>
      </c>
      <c r="D21" s="166"/>
    </row>
    <row r="22" spans="1:4" ht="15" customHeight="1" thickTop="1" x14ac:dyDescent="0.2">
      <c r="A22" s="15" t="s">
        <v>256</v>
      </c>
      <c r="B22" s="129"/>
      <c r="C22" s="130"/>
      <c r="D22" s="130"/>
    </row>
    <row r="23" spans="1:4" ht="102.75" customHeight="1" x14ac:dyDescent="0.2">
      <c r="A23" s="437" t="s">
        <v>257</v>
      </c>
      <c r="B23" s="439"/>
      <c r="C23" s="439"/>
      <c r="D23" s="439"/>
    </row>
    <row r="24" spans="1:4" ht="105.75" customHeight="1" x14ac:dyDescent="0.2">
      <c r="A24" s="437" t="s">
        <v>258</v>
      </c>
      <c r="B24" s="438"/>
      <c r="C24" s="438"/>
      <c r="D24" s="438"/>
    </row>
    <row r="25" spans="1:4" ht="15" customHeight="1" x14ac:dyDescent="0.2">
      <c r="A25" s="15" t="s">
        <v>259</v>
      </c>
      <c r="B25" s="131"/>
      <c r="C25" s="15"/>
      <c r="D25" s="15"/>
    </row>
    <row r="26" spans="1:4" ht="15" customHeight="1" x14ac:dyDescent="0.2">
      <c r="A26" s="132"/>
      <c r="B26" s="131"/>
      <c r="C26" s="15"/>
      <c r="D26" s="15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EE8E1-9EF5-41EB-A6D1-39AFA1453737}">
  <sheetPr codeName="Hoja60">
    <pageSetUpPr fitToPage="1"/>
  </sheetPr>
  <dimension ref="A1:D28"/>
  <sheetViews>
    <sheetView zoomScaleNormal="100" workbookViewId="0">
      <selection activeCell="A4" sqref="A4:O4"/>
    </sheetView>
  </sheetViews>
  <sheetFormatPr baseColWidth="10" defaultRowHeight="12.75" x14ac:dyDescent="0.2"/>
  <cols>
    <col min="1" max="1" width="62.28515625" style="42" customWidth="1"/>
    <col min="2" max="4" width="15.7109375" style="23" customWidth="1"/>
    <col min="5" max="256" width="11.42578125" style="23"/>
    <col min="257" max="257" width="62.28515625" style="23" customWidth="1"/>
    <col min="258" max="260" width="15.7109375" style="23" customWidth="1"/>
    <col min="261" max="512" width="11.42578125" style="23"/>
    <col min="513" max="513" width="62.28515625" style="23" customWidth="1"/>
    <col min="514" max="516" width="15.7109375" style="23" customWidth="1"/>
    <col min="517" max="768" width="11.42578125" style="23"/>
    <col min="769" max="769" width="62.28515625" style="23" customWidth="1"/>
    <col min="770" max="772" width="15.7109375" style="23" customWidth="1"/>
    <col min="773" max="1024" width="11.42578125" style="23"/>
    <col min="1025" max="1025" width="62.28515625" style="23" customWidth="1"/>
    <col min="1026" max="1028" width="15.7109375" style="23" customWidth="1"/>
    <col min="1029" max="1280" width="11.42578125" style="23"/>
    <col min="1281" max="1281" width="62.28515625" style="23" customWidth="1"/>
    <col min="1282" max="1284" width="15.7109375" style="23" customWidth="1"/>
    <col min="1285" max="1536" width="11.42578125" style="23"/>
    <col min="1537" max="1537" width="62.28515625" style="23" customWidth="1"/>
    <col min="1538" max="1540" width="15.7109375" style="23" customWidth="1"/>
    <col min="1541" max="1792" width="11.42578125" style="23"/>
    <col min="1793" max="1793" width="62.28515625" style="23" customWidth="1"/>
    <col min="1794" max="1796" width="15.7109375" style="23" customWidth="1"/>
    <col min="1797" max="2048" width="11.42578125" style="23"/>
    <col min="2049" max="2049" width="62.28515625" style="23" customWidth="1"/>
    <col min="2050" max="2052" width="15.7109375" style="23" customWidth="1"/>
    <col min="2053" max="2304" width="11.42578125" style="23"/>
    <col min="2305" max="2305" width="62.28515625" style="23" customWidth="1"/>
    <col min="2306" max="2308" width="15.7109375" style="23" customWidth="1"/>
    <col min="2309" max="2560" width="11.42578125" style="23"/>
    <col min="2561" max="2561" width="62.28515625" style="23" customWidth="1"/>
    <col min="2562" max="2564" width="15.7109375" style="23" customWidth="1"/>
    <col min="2565" max="2816" width="11.42578125" style="23"/>
    <col min="2817" max="2817" width="62.28515625" style="23" customWidth="1"/>
    <col min="2818" max="2820" width="15.7109375" style="23" customWidth="1"/>
    <col min="2821" max="3072" width="11.42578125" style="23"/>
    <col min="3073" max="3073" width="62.28515625" style="23" customWidth="1"/>
    <col min="3074" max="3076" width="15.7109375" style="23" customWidth="1"/>
    <col min="3077" max="3328" width="11.42578125" style="23"/>
    <col min="3329" max="3329" width="62.28515625" style="23" customWidth="1"/>
    <col min="3330" max="3332" width="15.7109375" style="23" customWidth="1"/>
    <col min="3333" max="3584" width="11.42578125" style="23"/>
    <col min="3585" max="3585" width="62.28515625" style="23" customWidth="1"/>
    <col min="3586" max="3588" width="15.7109375" style="23" customWidth="1"/>
    <col min="3589" max="3840" width="11.42578125" style="23"/>
    <col min="3841" max="3841" width="62.28515625" style="23" customWidth="1"/>
    <col min="3842" max="3844" width="15.7109375" style="23" customWidth="1"/>
    <col min="3845" max="4096" width="11.42578125" style="23"/>
    <col min="4097" max="4097" width="62.28515625" style="23" customWidth="1"/>
    <col min="4098" max="4100" width="15.7109375" style="23" customWidth="1"/>
    <col min="4101" max="4352" width="11.42578125" style="23"/>
    <col min="4353" max="4353" width="62.28515625" style="23" customWidth="1"/>
    <col min="4354" max="4356" width="15.7109375" style="23" customWidth="1"/>
    <col min="4357" max="4608" width="11.42578125" style="23"/>
    <col min="4609" max="4609" width="62.28515625" style="23" customWidth="1"/>
    <col min="4610" max="4612" width="15.7109375" style="23" customWidth="1"/>
    <col min="4613" max="4864" width="11.42578125" style="23"/>
    <col min="4865" max="4865" width="62.28515625" style="23" customWidth="1"/>
    <col min="4866" max="4868" width="15.7109375" style="23" customWidth="1"/>
    <col min="4869" max="5120" width="11.42578125" style="23"/>
    <col min="5121" max="5121" width="62.28515625" style="23" customWidth="1"/>
    <col min="5122" max="5124" width="15.7109375" style="23" customWidth="1"/>
    <col min="5125" max="5376" width="11.42578125" style="23"/>
    <col min="5377" max="5377" width="62.28515625" style="23" customWidth="1"/>
    <col min="5378" max="5380" width="15.7109375" style="23" customWidth="1"/>
    <col min="5381" max="5632" width="11.42578125" style="23"/>
    <col min="5633" max="5633" width="62.28515625" style="23" customWidth="1"/>
    <col min="5634" max="5636" width="15.7109375" style="23" customWidth="1"/>
    <col min="5637" max="5888" width="11.42578125" style="23"/>
    <col min="5889" max="5889" width="62.28515625" style="23" customWidth="1"/>
    <col min="5890" max="5892" width="15.7109375" style="23" customWidth="1"/>
    <col min="5893" max="6144" width="11.42578125" style="23"/>
    <col min="6145" max="6145" width="62.28515625" style="23" customWidth="1"/>
    <col min="6146" max="6148" width="15.7109375" style="23" customWidth="1"/>
    <col min="6149" max="6400" width="11.42578125" style="23"/>
    <col min="6401" max="6401" width="62.28515625" style="23" customWidth="1"/>
    <col min="6402" max="6404" width="15.7109375" style="23" customWidth="1"/>
    <col min="6405" max="6656" width="11.42578125" style="23"/>
    <col min="6657" max="6657" width="62.28515625" style="23" customWidth="1"/>
    <col min="6658" max="6660" width="15.7109375" style="23" customWidth="1"/>
    <col min="6661" max="6912" width="11.42578125" style="23"/>
    <col min="6913" max="6913" width="62.28515625" style="23" customWidth="1"/>
    <col min="6914" max="6916" width="15.7109375" style="23" customWidth="1"/>
    <col min="6917" max="7168" width="11.42578125" style="23"/>
    <col min="7169" max="7169" width="62.28515625" style="23" customWidth="1"/>
    <col min="7170" max="7172" width="15.7109375" style="23" customWidth="1"/>
    <col min="7173" max="7424" width="11.42578125" style="23"/>
    <col min="7425" max="7425" width="62.28515625" style="23" customWidth="1"/>
    <col min="7426" max="7428" width="15.7109375" style="23" customWidth="1"/>
    <col min="7429" max="7680" width="11.42578125" style="23"/>
    <col min="7681" max="7681" width="62.28515625" style="23" customWidth="1"/>
    <col min="7682" max="7684" width="15.7109375" style="23" customWidth="1"/>
    <col min="7685" max="7936" width="11.42578125" style="23"/>
    <col min="7937" max="7937" width="62.28515625" style="23" customWidth="1"/>
    <col min="7938" max="7940" width="15.7109375" style="23" customWidth="1"/>
    <col min="7941" max="8192" width="11.42578125" style="23"/>
    <col min="8193" max="8193" width="62.28515625" style="23" customWidth="1"/>
    <col min="8194" max="8196" width="15.7109375" style="23" customWidth="1"/>
    <col min="8197" max="8448" width="11.42578125" style="23"/>
    <col min="8449" max="8449" width="62.28515625" style="23" customWidth="1"/>
    <col min="8450" max="8452" width="15.7109375" style="23" customWidth="1"/>
    <col min="8453" max="8704" width="11.42578125" style="23"/>
    <col min="8705" max="8705" width="62.28515625" style="23" customWidth="1"/>
    <col min="8706" max="8708" width="15.7109375" style="23" customWidth="1"/>
    <col min="8709" max="8960" width="11.42578125" style="23"/>
    <col min="8961" max="8961" width="62.28515625" style="23" customWidth="1"/>
    <col min="8962" max="8964" width="15.7109375" style="23" customWidth="1"/>
    <col min="8965" max="9216" width="11.42578125" style="23"/>
    <col min="9217" max="9217" width="62.28515625" style="23" customWidth="1"/>
    <col min="9218" max="9220" width="15.7109375" style="23" customWidth="1"/>
    <col min="9221" max="9472" width="11.42578125" style="23"/>
    <col min="9473" max="9473" width="62.28515625" style="23" customWidth="1"/>
    <col min="9474" max="9476" width="15.7109375" style="23" customWidth="1"/>
    <col min="9477" max="9728" width="11.42578125" style="23"/>
    <col min="9729" max="9729" width="62.28515625" style="23" customWidth="1"/>
    <col min="9730" max="9732" width="15.7109375" style="23" customWidth="1"/>
    <col min="9733" max="9984" width="11.42578125" style="23"/>
    <col min="9985" max="9985" width="62.28515625" style="23" customWidth="1"/>
    <col min="9986" max="9988" width="15.7109375" style="23" customWidth="1"/>
    <col min="9989" max="10240" width="11.42578125" style="23"/>
    <col min="10241" max="10241" width="62.28515625" style="23" customWidth="1"/>
    <col min="10242" max="10244" width="15.7109375" style="23" customWidth="1"/>
    <col min="10245" max="10496" width="11.42578125" style="23"/>
    <col min="10497" max="10497" width="62.28515625" style="23" customWidth="1"/>
    <col min="10498" max="10500" width="15.7109375" style="23" customWidth="1"/>
    <col min="10501" max="10752" width="11.42578125" style="23"/>
    <col min="10753" max="10753" width="62.28515625" style="23" customWidth="1"/>
    <col min="10754" max="10756" width="15.7109375" style="23" customWidth="1"/>
    <col min="10757" max="11008" width="11.42578125" style="23"/>
    <col min="11009" max="11009" width="62.28515625" style="23" customWidth="1"/>
    <col min="11010" max="11012" width="15.7109375" style="23" customWidth="1"/>
    <col min="11013" max="11264" width="11.42578125" style="23"/>
    <col min="11265" max="11265" width="62.28515625" style="23" customWidth="1"/>
    <col min="11266" max="11268" width="15.7109375" style="23" customWidth="1"/>
    <col min="11269" max="11520" width="11.42578125" style="23"/>
    <col min="11521" max="11521" width="62.28515625" style="23" customWidth="1"/>
    <col min="11522" max="11524" width="15.7109375" style="23" customWidth="1"/>
    <col min="11525" max="11776" width="11.42578125" style="23"/>
    <col min="11777" max="11777" width="62.28515625" style="23" customWidth="1"/>
    <col min="11778" max="11780" width="15.7109375" style="23" customWidth="1"/>
    <col min="11781" max="12032" width="11.42578125" style="23"/>
    <col min="12033" max="12033" width="62.28515625" style="23" customWidth="1"/>
    <col min="12034" max="12036" width="15.7109375" style="23" customWidth="1"/>
    <col min="12037" max="12288" width="11.42578125" style="23"/>
    <col min="12289" max="12289" width="62.28515625" style="23" customWidth="1"/>
    <col min="12290" max="12292" width="15.7109375" style="23" customWidth="1"/>
    <col min="12293" max="12544" width="11.42578125" style="23"/>
    <col min="12545" max="12545" width="62.28515625" style="23" customWidth="1"/>
    <col min="12546" max="12548" width="15.7109375" style="23" customWidth="1"/>
    <col min="12549" max="12800" width="11.42578125" style="23"/>
    <col min="12801" max="12801" width="62.28515625" style="23" customWidth="1"/>
    <col min="12802" max="12804" width="15.7109375" style="23" customWidth="1"/>
    <col min="12805" max="13056" width="11.42578125" style="23"/>
    <col min="13057" max="13057" width="62.28515625" style="23" customWidth="1"/>
    <col min="13058" max="13060" width="15.7109375" style="23" customWidth="1"/>
    <col min="13061" max="13312" width="11.42578125" style="23"/>
    <col min="13313" max="13313" width="62.28515625" style="23" customWidth="1"/>
    <col min="13314" max="13316" width="15.7109375" style="23" customWidth="1"/>
    <col min="13317" max="13568" width="11.42578125" style="23"/>
    <col min="13569" max="13569" width="62.28515625" style="23" customWidth="1"/>
    <col min="13570" max="13572" width="15.7109375" style="23" customWidth="1"/>
    <col min="13573" max="13824" width="11.42578125" style="23"/>
    <col min="13825" max="13825" width="62.28515625" style="23" customWidth="1"/>
    <col min="13826" max="13828" width="15.7109375" style="23" customWidth="1"/>
    <col min="13829" max="14080" width="11.42578125" style="23"/>
    <col min="14081" max="14081" width="62.28515625" style="23" customWidth="1"/>
    <col min="14082" max="14084" width="15.7109375" style="23" customWidth="1"/>
    <col min="14085" max="14336" width="11.42578125" style="23"/>
    <col min="14337" max="14337" width="62.28515625" style="23" customWidth="1"/>
    <col min="14338" max="14340" width="15.7109375" style="23" customWidth="1"/>
    <col min="14341" max="14592" width="11.42578125" style="23"/>
    <col min="14593" max="14593" width="62.28515625" style="23" customWidth="1"/>
    <col min="14594" max="14596" width="15.7109375" style="23" customWidth="1"/>
    <col min="14597" max="14848" width="11.42578125" style="23"/>
    <col min="14849" max="14849" width="62.28515625" style="23" customWidth="1"/>
    <col min="14850" max="14852" width="15.7109375" style="23" customWidth="1"/>
    <col min="14853" max="15104" width="11.42578125" style="23"/>
    <col min="15105" max="15105" width="62.28515625" style="23" customWidth="1"/>
    <col min="15106" max="15108" width="15.7109375" style="23" customWidth="1"/>
    <col min="15109" max="15360" width="11.42578125" style="23"/>
    <col min="15361" max="15361" width="62.28515625" style="23" customWidth="1"/>
    <col min="15362" max="15364" width="15.7109375" style="23" customWidth="1"/>
    <col min="15365" max="15616" width="11.42578125" style="23"/>
    <col min="15617" max="15617" width="62.28515625" style="23" customWidth="1"/>
    <col min="15618" max="15620" width="15.7109375" style="23" customWidth="1"/>
    <col min="15621" max="15872" width="11.42578125" style="23"/>
    <col min="15873" max="15873" width="62.28515625" style="23" customWidth="1"/>
    <col min="15874" max="15876" width="15.7109375" style="23" customWidth="1"/>
    <col min="15877" max="16128" width="11.42578125" style="23"/>
    <col min="16129" max="16129" width="62.28515625" style="23" customWidth="1"/>
    <col min="16130" max="16132" width="15.7109375" style="23" customWidth="1"/>
    <col min="16133" max="16384" width="11.42578125" style="23"/>
  </cols>
  <sheetData>
    <row r="1" spans="1:4" s="19" customFormat="1" ht="30" customHeight="1" x14ac:dyDescent="0.25">
      <c r="A1" s="435" t="s">
        <v>268</v>
      </c>
      <c r="B1" s="435"/>
      <c r="C1" s="435"/>
      <c r="D1" s="435"/>
    </row>
    <row r="2" spans="1:4" s="19" customFormat="1" ht="15" customHeight="1" x14ac:dyDescent="0.25">
      <c r="A2" s="411" t="s">
        <v>34</v>
      </c>
      <c r="B2" s="411"/>
      <c r="C2" s="411"/>
      <c r="D2" s="411"/>
    </row>
    <row r="3" spans="1:4" s="19" customFormat="1" ht="15" customHeight="1" x14ac:dyDescent="0.25">
      <c r="A3" s="411" t="str">
        <f>'[1]150'!A3</f>
        <v>AL 30 DE SEPTIEMBRE DE 2025</v>
      </c>
      <c r="B3" s="411"/>
      <c r="C3" s="411"/>
      <c r="D3" s="411"/>
    </row>
    <row r="4" spans="1:4" s="20" customFormat="1" ht="30" customHeight="1" x14ac:dyDescent="0.25">
      <c r="A4" s="412" t="s">
        <v>2</v>
      </c>
      <c r="B4" s="412"/>
      <c r="C4" s="412"/>
      <c r="D4" s="412"/>
    </row>
    <row r="5" spans="1:4" ht="15" customHeight="1" x14ac:dyDescent="0.2">
      <c r="A5" s="21"/>
      <c r="B5" s="22"/>
      <c r="C5" s="22"/>
      <c r="D5" s="58"/>
    </row>
    <row r="6" spans="1:4" ht="30" customHeight="1" x14ac:dyDescent="0.2">
      <c r="A6" s="24" t="s">
        <v>77</v>
      </c>
      <c r="B6" s="25" t="s">
        <v>269</v>
      </c>
      <c r="C6" s="26" t="s">
        <v>81</v>
      </c>
      <c r="D6" s="27" t="s">
        <v>50</v>
      </c>
    </row>
    <row r="7" spans="1:4" ht="15" customHeight="1" x14ac:dyDescent="0.2">
      <c r="A7" s="28" t="s">
        <v>51</v>
      </c>
      <c r="B7" s="29">
        <f>IFERROR(HLOOKUP(B$6,[1]cartera!$C$13:$BT$31,[1]cartera!$A14,FALSE)/1000,0)</f>
        <v>3071462.3193800002</v>
      </c>
      <c r="C7" s="168">
        <f>+B7</f>
        <v>3071462.3193800002</v>
      </c>
      <c r="D7" s="30">
        <f>C7/$C$25</f>
        <v>0.439739467928984</v>
      </c>
    </row>
    <row r="8" spans="1:4" ht="15" customHeight="1" x14ac:dyDescent="0.2">
      <c r="A8" s="28" t="s">
        <v>52</v>
      </c>
      <c r="B8" s="29">
        <f>IFERROR(HLOOKUP(B$6,[1]cartera!$C$13:$BT$31,[1]cartera!$A15,FALSE)/1000,0)</f>
        <v>61542.59838000001</v>
      </c>
      <c r="C8" s="168">
        <f t="shared" ref="C8:C24" si="0">+B8</f>
        <v>61542.59838000001</v>
      </c>
      <c r="D8" s="30">
        <f t="shared" ref="D8:D24" si="1">C8/$C$25</f>
        <v>8.811017897185594E-3</v>
      </c>
    </row>
    <row r="9" spans="1:4" ht="15" customHeight="1" x14ac:dyDescent="0.2">
      <c r="A9" s="28" t="s">
        <v>53</v>
      </c>
      <c r="B9" s="29">
        <f>IFERROR(HLOOKUP(B$6,[1]cartera!$C$13:$BT$31,[1]cartera!$A16,FALSE)/1000,0)</f>
        <v>0</v>
      </c>
      <c r="C9" s="168">
        <f t="shared" si="0"/>
        <v>0</v>
      </c>
      <c r="D9" s="30">
        <f t="shared" si="1"/>
        <v>0</v>
      </c>
    </row>
    <row r="10" spans="1:4" ht="15" customHeight="1" x14ac:dyDescent="0.2">
      <c r="A10" s="28" t="s">
        <v>54</v>
      </c>
      <c r="B10" s="29">
        <f>IFERROR(HLOOKUP(B$6,[1]cartera!$C$13:$BT$31,[1]cartera!$A17,FALSE)/1000,0)</f>
        <v>1041.63762</v>
      </c>
      <c r="C10" s="168">
        <f t="shared" si="0"/>
        <v>1041.63762</v>
      </c>
      <c r="D10" s="30">
        <f t="shared" si="1"/>
        <v>1.4913065021291688E-4</v>
      </c>
    </row>
    <row r="11" spans="1:4" ht="15" customHeight="1" x14ac:dyDescent="0.2">
      <c r="A11" s="28" t="s">
        <v>55</v>
      </c>
      <c r="B11" s="29">
        <f>IFERROR(HLOOKUP(B$6,[1]cartera!$C$13:$BT$31,[1]cartera!$A18,FALSE)/1000,0)</f>
        <v>1192531.8587700003</v>
      </c>
      <c r="C11" s="168">
        <f t="shared" si="0"/>
        <v>1192531.8587700003</v>
      </c>
      <c r="D11" s="30">
        <f t="shared" si="1"/>
        <v>0.17073409032403083</v>
      </c>
    </row>
    <row r="12" spans="1:4" ht="15" customHeight="1" x14ac:dyDescent="0.2">
      <c r="A12" s="28" t="s">
        <v>56</v>
      </c>
      <c r="B12" s="29">
        <f>IFERROR(HLOOKUP(B$6,[1]cartera!$C$13:$BT$31,[1]cartera!$A19,FALSE)/1000,0)</f>
        <v>59080.880409999998</v>
      </c>
      <c r="C12" s="168">
        <f t="shared" si="0"/>
        <v>59080.880409999998</v>
      </c>
      <c r="D12" s="30">
        <f t="shared" si="1"/>
        <v>8.4585751719440418E-3</v>
      </c>
    </row>
    <row r="13" spans="1:4" ht="15" customHeight="1" x14ac:dyDescent="0.2">
      <c r="A13" s="28" t="s">
        <v>57</v>
      </c>
      <c r="B13" s="29">
        <f>IFERROR(HLOOKUP(B$6,[1]cartera!$C$13:$BT$31,[1]cartera!$A20,FALSE)/1000,0)</f>
        <v>30954.10152</v>
      </c>
      <c r="C13" s="168">
        <f t="shared" si="0"/>
        <v>30954.10152</v>
      </c>
      <c r="D13" s="30">
        <f t="shared" si="1"/>
        <v>4.4316806515055001E-3</v>
      </c>
    </row>
    <row r="14" spans="1:4" ht="15" customHeight="1" x14ac:dyDescent="0.2">
      <c r="A14" s="28" t="s">
        <v>58</v>
      </c>
      <c r="B14" s="29">
        <f>IFERROR(HLOOKUP(B$6,[1]cartera!$C$13:$BT$31,[1]cartera!$A21,FALSE)/1000,0)</f>
        <v>107947.03994999996</v>
      </c>
      <c r="C14" s="168">
        <f t="shared" si="0"/>
        <v>107947.03994999996</v>
      </c>
      <c r="D14" s="30">
        <f t="shared" si="1"/>
        <v>1.545471471768004E-2</v>
      </c>
    </row>
    <row r="15" spans="1:4" ht="15" customHeight="1" x14ac:dyDescent="0.2">
      <c r="A15" s="28" t="s">
        <v>59</v>
      </c>
      <c r="B15" s="29">
        <f>IFERROR(HLOOKUP(B$6,[1]cartera!$C$13:$BT$31,[1]cartera!$A22,FALSE)/1000,0)</f>
        <v>94989.83222000004</v>
      </c>
      <c r="C15" s="168">
        <f t="shared" si="0"/>
        <v>94989.83222000004</v>
      </c>
      <c r="D15" s="30">
        <f t="shared" si="1"/>
        <v>1.359963884809046E-2</v>
      </c>
    </row>
    <row r="16" spans="1:4" ht="15" customHeight="1" x14ac:dyDescent="0.2">
      <c r="A16" s="28" t="s">
        <v>60</v>
      </c>
      <c r="B16" s="29">
        <f>IFERROR(HLOOKUP(B$6,[1]cartera!$C$13:$BT$31,[1]cartera!$A23,FALSE)/1000,0)</f>
        <v>73537.50916999999</v>
      </c>
      <c r="C16" s="168">
        <f t="shared" si="0"/>
        <v>73537.50916999999</v>
      </c>
      <c r="D16" s="30">
        <f t="shared" si="1"/>
        <v>1.0528322275419005E-2</v>
      </c>
    </row>
    <row r="17" spans="1:4" ht="15" customHeight="1" x14ac:dyDescent="0.2">
      <c r="A17" s="28" t="s">
        <v>61</v>
      </c>
      <c r="B17" s="29">
        <f>IFERROR(HLOOKUP(B$6,[1]cartera!$C$13:$BT$31,[1]cartera!$A24,FALSE)/1000,0)</f>
        <v>2289604.8360700007</v>
      </c>
      <c r="C17" s="168">
        <f t="shared" si="0"/>
        <v>2289604.8360700007</v>
      </c>
      <c r="D17" s="30">
        <f t="shared" si="1"/>
        <v>0.32780138829256011</v>
      </c>
    </row>
    <row r="18" spans="1:4" ht="15" customHeight="1" x14ac:dyDescent="0.2">
      <c r="A18" s="28" t="s">
        <v>62</v>
      </c>
      <c r="B18" s="29">
        <f>IFERROR(HLOOKUP(B$6,[1]cartera!$C$13:$BT$31,[1]cartera!$A25,FALSE)/1000,0)</f>
        <v>1659.81285</v>
      </c>
      <c r="C18" s="168">
        <f t="shared" si="0"/>
        <v>1659.81285</v>
      </c>
      <c r="D18" s="30">
        <f t="shared" si="1"/>
        <v>2.3763443715891778E-4</v>
      </c>
    </row>
    <row r="19" spans="1:4" ht="15" customHeight="1" x14ac:dyDescent="0.2">
      <c r="A19" s="28" t="s">
        <v>63</v>
      </c>
      <c r="B19" s="29">
        <f>IFERROR(HLOOKUP(B$6,[1]cartera!$C$13:$BT$31,[1]cartera!$A26,FALSE)/1000,0)</f>
        <v>0</v>
      </c>
      <c r="C19" s="168">
        <f t="shared" si="0"/>
        <v>0</v>
      </c>
      <c r="D19" s="30">
        <f t="shared" si="1"/>
        <v>0</v>
      </c>
    </row>
    <row r="20" spans="1:4" ht="15" customHeight="1" x14ac:dyDescent="0.2">
      <c r="A20" s="28" t="s">
        <v>64</v>
      </c>
      <c r="B20" s="29">
        <f>IFERROR(HLOOKUP(B$6,[1]cartera!$C$13:$BT$31,[1]cartera!$A27,FALSE)/1000,0)</f>
        <v>15.548249999999998</v>
      </c>
      <c r="C20" s="168">
        <f t="shared" si="0"/>
        <v>15.548249999999998</v>
      </c>
      <c r="D20" s="30">
        <f t="shared" si="1"/>
        <v>2.2260338793955853E-6</v>
      </c>
    </row>
    <row r="21" spans="1:4" ht="15" customHeight="1" x14ac:dyDescent="0.2">
      <c r="A21" s="28" t="s">
        <v>65</v>
      </c>
      <c r="B21" s="29">
        <f>IFERROR(HLOOKUP(B$6,[1]cartera!$C$13:$BT$31,[1]cartera!$A28,FALSE)/1000,0)</f>
        <v>363.99374</v>
      </c>
      <c r="C21" s="168">
        <f t="shared" si="0"/>
        <v>363.99374</v>
      </c>
      <c r="D21" s="30">
        <f t="shared" si="1"/>
        <v>5.211277134905267E-5</v>
      </c>
    </row>
    <row r="22" spans="1:4" ht="15" customHeight="1" x14ac:dyDescent="0.2">
      <c r="A22" s="28" t="s">
        <v>66</v>
      </c>
      <c r="B22" s="29">
        <f>IFERROR(HLOOKUP(B$6,[1]cartera!$C$13:$BT$31,[1]cartera!$A29,FALSE)/1000,0)</f>
        <v>0</v>
      </c>
      <c r="C22" s="168">
        <f t="shared" si="0"/>
        <v>0</v>
      </c>
      <c r="D22" s="30">
        <f t="shared" si="1"/>
        <v>0</v>
      </c>
    </row>
    <row r="23" spans="1:4" ht="15" customHeight="1" x14ac:dyDescent="0.2">
      <c r="A23" s="28" t="s">
        <v>67</v>
      </c>
      <c r="B23" s="29">
        <f>IFERROR(HLOOKUP(B$6,[1]cartera!$C$13:$BT$31,[1]cartera!$A30,FALSE)/1000,0)</f>
        <v>0</v>
      </c>
      <c r="C23" s="168">
        <f t="shared" si="0"/>
        <v>0</v>
      </c>
      <c r="D23" s="30">
        <f t="shared" si="1"/>
        <v>0</v>
      </c>
    </row>
    <row r="24" spans="1:4" s="22" customFormat="1" ht="15" customHeight="1" x14ac:dyDescent="0.2">
      <c r="A24" s="28" t="s">
        <v>68</v>
      </c>
      <c r="B24" s="29">
        <f>IFERROR(HLOOKUP(B$6,[1]cartera!$C$13:$BT$31,[1]cartera!$A31,FALSE)/1000,0)</f>
        <v>0</v>
      </c>
      <c r="C24" s="168">
        <f t="shared" si="0"/>
        <v>0</v>
      </c>
      <c r="D24" s="30">
        <f t="shared" si="1"/>
        <v>0</v>
      </c>
    </row>
    <row r="25" spans="1:4" ht="15" customHeight="1" x14ac:dyDescent="0.2">
      <c r="A25" s="31" t="s">
        <v>69</v>
      </c>
      <c r="B25" s="32">
        <f>SUM(B7:B24)</f>
        <v>6984731.9683300024</v>
      </c>
      <c r="C25" s="32">
        <f>SUM(C7:C24)</f>
        <v>6984731.9683300024</v>
      </c>
      <c r="D25" s="83">
        <f>SUM(D7:D24)</f>
        <v>0.99999999999999989</v>
      </c>
    </row>
    <row r="26" spans="1:4" ht="15" customHeight="1" x14ac:dyDescent="0.2">
      <c r="A26" s="34" t="s">
        <v>70</v>
      </c>
      <c r="B26" s="30">
        <v>1</v>
      </c>
      <c r="C26" s="30">
        <v>1</v>
      </c>
      <c r="D26" s="30"/>
    </row>
    <row r="27" spans="1:4" ht="15" customHeight="1" thickBot="1" x14ac:dyDescent="0.25">
      <c r="A27" s="35"/>
      <c r="B27" s="54"/>
      <c r="C27" s="54"/>
      <c r="D27" s="137"/>
    </row>
    <row r="28" spans="1:4" ht="15" customHeight="1" thickTop="1" x14ac:dyDescent="0.2">
      <c r="A28" s="39" t="s">
        <v>71</v>
      </c>
      <c r="B28" s="40"/>
      <c r="C28" s="40"/>
      <c r="D28" s="40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5CC3D-B6B8-4B27-9CE0-3B9C771099AE}">
  <sheetPr codeName="Hoja61">
    <pageSetUpPr fitToPage="1"/>
  </sheetPr>
  <dimension ref="A1:D28"/>
  <sheetViews>
    <sheetView topLeftCell="A22" zoomScaleNormal="100" workbookViewId="0">
      <selection activeCell="C35" sqref="C35"/>
    </sheetView>
  </sheetViews>
  <sheetFormatPr baseColWidth="10" defaultRowHeight="12.75" x14ac:dyDescent="0.2"/>
  <cols>
    <col min="1" max="1" width="62.28515625" style="42" customWidth="1"/>
    <col min="2" max="4" width="15.7109375" style="23" customWidth="1"/>
    <col min="5" max="256" width="11.42578125" style="23"/>
    <col min="257" max="257" width="62.28515625" style="23" customWidth="1"/>
    <col min="258" max="260" width="15.7109375" style="23" customWidth="1"/>
    <col min="261" max="512" width="11.42578125" style="23"/>
    <col min="513" max="513" width="62.28515625" style="23" customWidth="1"/>
    <col min="514" max="516" width="15.7109375" style="23" customWidth="1"/>
    <col min="517" max="768" width="11.42578125" style="23"/>
    <col min="769" max="769" width="62.28515625" style="23" customWidth="1"/>
    <col min="770" max="772" width="15.7109375" style="23" customWidth="1"/>
    <col min="773" max="1024" width="11.42578125" style="23"/>
    <col min="1025" max="1025" width="62.28515625" style="23" customWidth="1"/>
    <col min="1026" max="1028" width="15.7109375" style="23" customWidth="1"/>
    <col min="1029" max="1280" width="11.42578125" style="23"/>
    <col min="1281" max="1281" width="62.28515625" style="23" customWidth="1"/>
    <col min="1282" max="1284" width="15.7109375" style="23" customWidth="1"/>
    <col min="1285" max="1536" width="11.42578125" style="23"/>
    <col min="1537" max="1537" width="62.28515625" style="23" customWidth="1"/>
    <col min="1538" max="1540" width="15.7109375" style="23" customWidth="1"/>
    <col min="1541" max="1792" width="11.42578125" style="23"/>
    <col min="1793" max="1793" width="62.28515625" style="23" customWidth="1"/>
    <col min="1794" max="1796" width="15.7109375" style="23" customWidth="1"/>
    <col min="1797" max="2048" width="11.42578125" style="23"/>
    <col min="2049" max="2049" width="62.28515625" style="23" customWidth="1"/>
    <col min="2050" max="2052" width="15.7109375" style="23" customWidth="1"/>
    <col min="2053" max="2304" width="11.42578125" style="23"/>
    <col min="2305" max="2305" width="62.28515625" style="23" customWidth="1"/>
    <col min="2306" max="2308" width="15.7109375" style="23" customWidth="1"/>
    <col min="2309" max="2560" width="11.42578125" style="23"/>
    <col min="2561" max="2561" width="62.28515625" style="23" customWidth="1"/>
    <col min="2562" max="2564" width="15.7109375" style="23" customWidth="1"/>
    <col min="2565" max="2816" width="11.42578125" style="23"/>
    <col min="2817" max="2817" width="62.28515625" style="23" customWidth="1"/>
    <col min="2818" max="2820" width="15.7109375" style="23" customWidth="1"/>
    <col min="2821" max="3072" width="11.42578125" style="23"/>
    <col min="3073" max="3073" width="62.28515625" style="23" customWidth="1"/>
    <col min="3074" max="3076" width="15.7109375" style="23" customWidth="1"/>
    <col min="3077" max="3328" width="11.42578125" style="23"/>
    <col min="3329" max="3329" width="62.28515625" style="23" customWidth="1"/>
    <col min="3330" max="3332" width="15.7109375" style="23" customWidth="1"/>
    <col min="3333" max="3584" width="11.42578125" style="23"/>
    <col min="3585" max="3585" width="62.28515625" style="23" customWidth="1"/>
    <col min="3586" max="3588" width="15.7109375" style="23" customWidth="1"/>
    <col min="3589" max="3840" width="11.42578125" style="23"/>
    <col min="3841" max="3841" width="62.28515625" style="23" customWidth="1"/>
    <col min="3842" max="3844" width="15.7109375" style="23" customWidth="1"/>
    <col min="3845" max="4096" width="11.42578125" style="23"/>
    <col min="4097" max="4097" width="62.28515625" style="23" customWidth="1"/>
    <col min="4098" max="4100" width="15.7109375" style="23" customWidth="1"/>
    <col min="4101" max="4352" width="11.42578125" style="23"/>
    <col min="4353" max="4353" width="62.28515625" style="23" customWidth="1"/>
    <col min="4354" max="4356" width="15.7109375" style="23" customWidth="1"/>
    <col min="4357" max="4608" width="11.42578125" style="23"/>
    <col min="4609" max="4609" width="62.28515625" style="23" customWidth="1"/>
    <col min="4610" max="4612" width="15.7109375" style="23" customWidth="1"/>
    <col min="4613" max="4864" width="11.42578125" style="23"/>
    <col min="4865" max="4865" width="62.28515625" style="23" customWidth="1"/>
    <col min="4866" max="4868" width="15.7109375" style="23" customWidth="1"/>
    <col min="4869" max="5120" width="11.42578125" style="23"/>
    <col min="5121" max="5121" width="62.28515625" style="23" customWidth="1"/>
    <col min="5122" max="5124" width="15.7109375" style="23" customWidth="1"/>
    <col min="5125" max="5376" width="11.42578125" style="23"/>
    <col min="5377" max="5377" width="62.28515625" style="23" customWidth="1"/>
    <col min="5378" max="5380" width="15.7109375" style="23" customWidth="1"/>
    <col min="5381" max="5632" width="11.42578125" style="23"/>
    <col min="5633" max="5633" width="62.28515625" style="23" customWidth="1"/>
    <col min="5634" max="5636" width="15.7109375" style="23" customWidth="1"/>
    <col min="5637" max="5888" width="11.42578125" style="23"/>
    <col min="5889" max="5889" width="62.28515625" style="23" customWidth="1"/>
    <col min="5890" max="5892" width="15.7109375" style="23" customWidth="1"/>
    <col min="5893" max="6144" width="11.42578125" style="23"/>
    <col min="6145" max="6145" width="62.28515625" style="23" customWidth="1"/>
    <col min="6146" max="6148" width="15.7109375" style="23" customWidth="1"/>
    <col min="6149" max="6400" width="11.42578125" style="23"/>
    <col min="6401" max="6401" width="62.28515625" style="23" customWidth="1"/>
    <col min="6402" max="6404" width="15.7109375" style="23" customWidth="1"/>
    <col min="6405" max="6656" width="11.42578125" style="23"/>
    <col min="6657" max="6657" width="62.28515625" style="23" customWidth="1"/>
    <col min="6658" max="6660" width="15.7109375" style="23" customWidth="1"/>
    <col min="6661" max="6912" width="11.42578125" style="23"/>
    <col min="6913" max="6913" width="62.28515625" style="23" customWidth="1"/>
    <col min="6914" max="6916" width="15.7109375" style="23" customWidth="1"/>
    <col min="6917" max="7168" width="11.42578125" style="23"/>
    <col min="7169" max="7169" width="62.28515625" style="23" customWidth="1"/>
    <col min="7170" max="7172" width="15.7109375" style="23" customWidth="1"/>
    <col min="7173" max="7424" width="11.42578125" style="23"/>
    <col min="7425" max="7425" width="62.28515625" style="23" customWidth="1"/>
    <col min="7426" max="7428" width="15.7109375" style="23" customWidth="1"/>
    <col min="7429" max="7680" width="11.42578125" style="23"/>
    <col min="7681" max="7681" width="62.28515625" style="23" customWidth="1"/>
    <col min="7682" max="7684" width="15.7109375" style="23" customWidth="1"/>
    <col min="7685" max="7936" width="11.42578125" style="23"/>
    <col min="7937" max="7937" width="62.28515625" style="23" customWidth="1"/>
    <col min="7938" max="7940" width="15.7109375" style="23" customWidth="1"/>
    <col min="7941" max="8192" width="11.42578125" style="23"/>
    <col min="8193" max="8193" width="62.28515625" style="23" customWidth="1"/>
    <col min="8194" max="8196" width="15.7109375" style="23" customWidth="1"/>
    <col min="8197" max="8448" width="11.42578125" style="23"/>
    <col min="8449" max="8449" width="62.28515625" style="23" customWidth="1"/>
    <col min="8450" max="8452" width="15.7109375" style="23" customWidth="1"/>
    <col min="8453" max="8704" width="11.42578125" style="23"/>
    <col min="8705" max="8705" width="62.28515625" style="23" customWidth="1"/>
    <col min="8706" max="8708" width="15.7109375" style="23" customWidth="1"/>
    <col min="8709" max="8960" width="11.42578125" style="23"/>
    <col min="8961" max="8961" width="62.28515625" style="23" customWidth="1"/>
    <col min="8962" max="8964" width="15.7109375" style="23" customWidth="1"/>
    <col min="8965" max="9216" width="11.42578125" style="23"/>
    <col min="9217" max="9217" width="62.28515625" style="23" customWidth="1"/>
    <col min="9218" max="9220" width="15.7109375" style="23" customWidth="1"/>
    <col min="9221" max="9472" width="11.42578125" style="23"/>
    <col min="9473" max="9473" width="62.28515625" style="23" customWidth="1"/>
    <col min="9474" max="9476" width="15.7109375" style="23" customWidth="1"/>
    <col min="9477" max="9728" width="11.42578125" style="23"/>
    <col min="9729" max="9729" width="62.28515625" style="23" customWidth="1"/>
    <col min="9730" max="9732" width="15.7109375" style="23" customWidth="1"/>
    <col min="9733" max="9984" width="11.42578125" style="23"/>
    <col min="9985" max="9985" width="62.28515625" style="23" customWidth="1"/>
    <col min="9986" max="9988" width="15.7109375" style="23" customWidth="1"/>
    <col min="9989" max="10240" width="11.42578125" style="23"/>
    <col min="10241" max="10241" width="62.28515625" style="23" customWidth="1"/>
    <col min="10242" max="10244" width="15.7109375" style="23" customWidth="1"/>
    <col min="10245" max="10496" width="11.42578125" style="23"/>
    <col min="10497" max="10497" width="62.28515625" style="23" customWidth="1"/>
    <col min="10498" max="10500" width="15.7109375" style="23" customWidth="1"/>
    <col min="10501" max="10752" width="11.42578125" style="23"/>
    <col min="10753" max="10753" width="62.28515625" style="23" customWidth="1"/>
    <col min="10754" max="10756" width="15.7109375" style="23" customWidth="1"/>
    <col min="10757" max="11008" width="11.42578125" style="23"/>
    <col min="11009" max="11009" width="62.28515625" style="23" customWidth="1"/>
    <col min="11010" max="11012" width="15.7109375" style="23" customWidth="1"/>
    <col min="11013" max="11264" width="11.42578125" style="23"/>
    <col min="11265" max="11265" width="62.28515625" style="23" customWidth="1"/>
    <col min="11266" max="11268" width="15.7109375" style="23" customWidth="1"/>
    <col min="11269" max="11520" width="11.42578125" style="23"/>
    <col min="11521" max="11521" width="62.28515625" style="23" customWidth="1"/>
    <col min="11522" max="11524" width="15.7109375" style="23" customWidth="1"/>
    <col min="11525" max="11776" width="11.42578125" style="23"/>
    <col min="11777" max="11777" width="62.28515625" style="23" customWidth="1"/>
    <col min="11778" max="11780" width="15.7109375" style="23" customWidth="1"/>
    <col min="11781" max="12032" width="11.42578125" style="23"/>
    <col min="12033" max="12033" width="62.28515625" style="23" customWidth="1"/>
    <col min="12034" max="12036" width="15.7109375" style="23" customWidth="1"/>
    <col min="12037" max="12288" width="11.42578125" style="23"/>
    <col min="12289" max="12289" width="62.28515625" style="23" customWidth="1"/>
    <col min="12290" max="12292" width="15.7109375" style="23" customWidth="1"/>
    <col min="12293" max="12544" width="11.42578125" style="23"/>
    <col min="12545" max="12545" width="62.28515625" style="23" customWidth="1"/>
    <col min="12546" max="12548" width="15.7109375" style="23" customWidth="1"/>
    <col min="12549" max="12800" width="11.42578125" style="23"/>
    <col min="12801" max="12801" width="62.28515625" style="23" customWidth="1"/>
    <col min="12802" max="12804" width="15.7109375" style="23" customWidth="1"/>
    <col min="12805" max="13056" width="11.42578125" style="23"/>
    <col min="13057" max="13057" width="62.28515625" style="23" customWidth="1"/>
    <col min="13058" max="13060" width="15.7109375" style="23" customWidth="1"/>
    <col min="13061" max="13312" width="11.42578125" style="23"/>
    <col min="13313" max="13313" width="62.28515625" style="23" customWidth="1"/>
    <col min="13314" max="13316" width="15.7109375" style="23" customWidth="1"/>
    <col min="13317" max="13568" width="11.42578125" style="23"/>
    <col min="13569" max="13569" width="62.28515625" style="23" customWidth="1"/>
    <col min="13570" max="13572" width="15.7109375" style="23" customWidth="1"/>
    <col min="13573" max="13824" width="11.42578125" style="23"/>
    <col min="13825" max="13825" width="62.28515625" style="23" customWidth="1"/>
    <col min="13826" max="13828" width="15.7109375" style="23" customWidth="1"/>
    <col min="13829" max="14080" width="11.42578125" style="23"/>
    <col min="14081" max="14081" width="62.28515625" style="23" customWidth="1"/>
    <col min="14082" max="14084" width="15.7109375" style="23" customWidth="1"/>
    <col min="14085" max="14336" width="11.42578125" style="23"/>
    <col min="14337" max="14337" width="62.28515625" style="23" customWidth="1"/>
    <col min="14338" max="14340" width="15.7109375" style="23" customWidth="1"/>
    <col min="14341" max="14592" width="11.42578125" style="23"/>
    <col min="14593" max="14593" width="62.28515625" style="23" customWidth="1"/>
    <col min="14594" max="14596" width="15.7109375" style="23" customWidth="1"/>
    <col min="14597" max="14848" width="11.42578125" style="23"/>
    <col min="14849" max="14849" width="62.28515625" style="23" customWidth="1"/>
    <col min="14850" max="14852" width="15.7109375" style="23" customWidth="1"/>
    <col min="14853" max="15104" width="11.42578125" style="23"/>
    <col min="15105" max="15105" width="62.28515625" style="23" customWidth="1"/>
    <col min="15106" max="15108" width="15.7109375" style="23" customWidth="1"/>
    <col min="15109" max="15360" width="11.42578125" style="23"/>
    <col min="15361" max="15361" width="62.28515625" style="23" customWidth="1"/>
    <col min="15362" max="15364" width="15.7109375" style="23" customWidth="1"/>
    <col min="15365" max="15616" width="11.42578125" style="23"/>
    <col min="15617" max="15617" width="62.28515625" style="23" customWidth="1"/>
    <col min="15618" max="15620" width="15.7109375" style="23" customWidth="1"/>
    <col min="15621" max="15872" width="11.42578125" style="23"/>
    <col min="15873" max="15873" width="62.28515625" style="23" customWidth="1"/>
    <col min="15874" max="15876" width="15.7109375" style="23" customWidth="1"/>
    <col min="15877" max="16128" width="11.42578125" style="23"/>
    <col min="16129" max="16129" width="62.28515625" style="23" customWidth="1"/>
    <col min="16130" max="16132" width="15.7109375" style="23" customWidth="1"/>
    <col min="16133" max="16384" width="11.42578125" style="23"/>
  </cols>
  <sheetData>
    <row r="1" spans="1:4" s="19" customFormat="1" ht="30" customHeight="1" x14ac:dyDescent="0.25">
      <c r="A1" s="435" t="s">
        <v>268</v>
      </c>
      <c r="B1" s="435"/>
      <c r="C1" s="435"/>
      <c r="D1" s="435"/>
    </row>
    <row r="2" spans="1:4" s="19" customFormat="1" ht="15" customHeight="1" x14ac:dyDescent="0.25">
      <c r="A2" s="411" t="s">
        <v>73</v>
      </c>
      <c r="B2" s="411"/>
      <c r="C2" s="411"/>
      <c r="D2" s="411"/>
    </row>
    <row r="3" spans="1:4" s="19" customFormat="1" ht="15" customHeight="1" x14ac:dyDescent="0.25">
      <c r="A3" s="411" t="s">
        <v>35</v>
      </c>
      <c r="B3" s="411"/>
      <c r="C3" s="411"/>
      <c r="D3" s="411"/>
    </row>
    <row r="4" spans="1:4" s="20" customFormat="1" ht="30" customHeight="1" x14ac:dyDescent="0.25">
      <c r="A4" s="412" t="s">
        <v>2</v>
      </c>
      <c r="B4" s="412"/>
      <c r="C4" s="412"/>
      <c r="D4" s="412"/>
    </row>
    <row r="5" spans="1:4" ht="15" customHeight="1" x14ac:dyDescent="0.2">
      <c r="A5" s="21"/>
      <c r="B5" s="22"/>
      <c r="C5" s="22"/>
      <c r="D5" s="58"/>
    </row>
    <row r="6" spans="1:4" ht="30" customHeight="1" x14ac:dyDescent="0.2">
      <c r="A6" s="24" t="s">
        <v>77</v>
      </c>
      <c r="B6" s="25" t="s">
        <v>269</v>
      </c>
      <c r="C6" s="26" t="s">
        <v>81</v>
      </c>
      <c r="D6" s="27" t="s">
        <v>50</v>
      </c>
    </row>
    <row r="7" spans="1:4" ht="15" customHeight="1" x14ac:dyDescent="0.2">
      <c r="A7" s="28" t="s">
        <v>51</v>
      </c>
      <c r="B7" s="29">
        <v>3086874.2842799998</v>
      </c>
      <c r="C7" s="168">
        <v>3086874.2842799998</v>
      </c>
      <c r="D7" s="30">
        <v>0.44194598995014117</v>
      </c>
    </row>
    <row r="8" spans="1:4" ht="15" customHeight="1" x14ac:dyDescent="0.2">
      <c r="A8" s="28" t="s">
        <v>52</v>
      </c>
      <c r="B8" s="29">
        <v>60392.398640000007</v>
      </c>
      <c r="C8" s="168">
        <v>60392.398640000007</v>
      </c>
      <c r="D8" s="30">
        <v>8.6463444716031682E-3</v>
      </c>
    </row>
    <row r="9" spans="1:4" ht="15" customHeight="1" x14ac:dyDescent="0.2">
      <c r="A9" s="28" t="s">
        <v>53</v>
      </c>
      <c r="B9" s="29">
        <v>0</v>
      </c>
      <c r="C9" s="168">
        <v>0</v>
      </c>
      <c r="D9" s="30">
        <v>0</v>
      </c>
    </row>
    <row r="10" spans="1:4" ht="15" customHeight="1" x14ac:dyDescent="0.2">
      <c r="A10" s="28" t="s">
        <v>54</v>
      </c>
      <c r="B10" s="29">
        <v>1000.40972</v>
      </c>
      <c r="C10" s="168">
        <v>1000.40972</v>
      </c>
      <c r="D10" s="30">
        <v>1.4322807582825415E-4</v>
      </c>
    </row>
    <row r="11" spans="1:4" ht="15" customHeight="1" x14ac:dyDescent="0.2">
      <c r="A11" s="28" t="s">
        <v>55</v>
      </c>
      <c r="B11" s="29">
        <v>1196876.6468600002</v>
      </c>
      <c r="C11" s="168">
        <v>1196876.6468600002</v>
      </c>
      <c r="D11" s="30">
        <v>0.17135613109949657</v>
      </c>
    </row>
    <row r="12" spans="1:4" ht="15" customHeight="1" x14ac:dyDescent="0.2">
      <c r="A12" s="28" t="s">
        <v>56</v>
      </c>
      <c r="B12" s="29">
        <v>58751.047829999996</v>
      </c>
      <c r="C12" s="168">
        <v>58751.047829999996</v>
      </c>
      <c r="D12" s="30">
        <v>8.4113532339376157E-3</v>
      </c>
    </row>
    <row r="13" spans="1:4" ht="15" customHeight="1" x14ac:dyDescent="0.2">
      <c r="A13" s="28" t="s">
        <v>57</v>
      </c>
      <c r="B13" s="29">
        <v>29627.99667</v>
      </c>
      <c r="C13" s="168">
        <v>29627.99667</v>
      </c>
      <c r="D13" s="30">
        <v>4.241822993972931E-3</v>
      </c>
    </row>
    <row r="14" spans="1:4" ht="15" customHeight="1" x14ac:dyDescent="0.2">
      <c r="A14" s="28" t="s">
        <v>58</v>
      </c>
      <c r="B14" s="29">
        <v>97003.726549999978</v>
      </c>
      <c r="C14" s="168">
        <v>97003.726549999978</v>
      </c>
      <c r="D14" s="30">
        <v>1.3887966924118476E-2</v>
      </c>
    </row>
    <row r="15" spans="1:4" ht="15" customHeight="1" x14ac:dyDescent="0.2">
      <c r="A15" s="28" t="s">
        <v>59</v>
      </c>
      <c r="B15" s="29">
        <v>92938.810180000073</v>
      </c>
      <c r="C15" s="168">
        <v>92938.810180000073</v>
      </c>
      <c r="D15" s="30">
        <v>1.330599521948744E-2</v>
      </c>
    </row>
    <row r="16" spans="1:4" ht="15" customHeight="1" x14ac:dyDescent="0.2">
      <c r="A16" s="28" t="s">
        <v>60</v>
      </c>
      <c r="B16" s="29">
        <v>69780.540669999988</v>
      </c>
      <c r="C16" s="168">
        <v>69780.540669999988</v>
      </c>
      <c r="D16" s="30">
        <v>9.9904392876344009E-3</v>
      </c>
    </row>
    <row r="17" spans="1:4" ht="15" customHeight="1" x14ac:dyDescent="0.2">
      <c r="A17" s="28" t="s">
        <v>61</v>
      </c>
      <c r="B17" s="29">
        <v>2289604.8360700011</v>
      </c>
      <c r="C17" s="168">
        <v>2289604.8360700011</v>
      </c>
      <c r="D17" s="30">
        <v>0.32780138829256028</v>
      </c>
    </row>
    <row r="18" spans="1:4" ht="15" customHeight="1" x14ac:dyDescent="0.2">
      <c r="A18" s="28" t="s">
        <v>62</v>
      </c>
      <c r="B18" s="29">
        <v>1758.90652</v>
      </c>
      <c r="C18" s="168">
        <v>1758.90652</v>
      </c>
      <c r="D18" s="30">
        <v>2.518216200671967E-4</v>
      </c>
    </row>
    <row r="19" spans="1:4" ht="15" customHeight="1" x14ac:dyDescent="0.2">
      <c r="A19" s="28" t="s">
        <v>63</v>
      </c>
      <c r="B19" s="29">
        <v>0</v>
      </c>
      <c r="C19" s="168">
        <v>0</v>
      </c>
      <c r="D19" s="30">
        <v>0</v>
      </c>
    </row>
    <row r="20" spans="1:4" ht="15" customHeight="1" x14ac:dyDescent="0.2">
      <c r="A20" s="28" t="s">
        <v>64</v>
      </c>
      <c r="B20" s="29">
        <v>0</v>
      </c>
      <c r="C20" s="168">
        <v>0</v>
      </c>
      <c r="D20" s="30">
        <v>0</v>
      </c>
    </row>
    <row r="21" spans="1:4" ht="15" customHeight="1" x14ac:dyDescent="0.2">
      <c r="A21" s="28" t="s">
        <v>65</v>
      </c>
      <c r="B21" s="29">
        <v>122.36434</v>
      </c>
      <c r="C21" s="168">
        <v>122.36434</v>
      </c>
      <c r="D21" s="30">
        <v>1.7518831152694389E-5</v>
      </c>
    </row>
    <row r="22" spans="1:4" ht="15" customHeight="1" x14ac:dyDescent="0.2">
      <c r="A22" s="28" t="s">
        <v>66</v>
      </c>
      <c r="B22" s="29">
        <v>0</v>
      </c>
      <c r="C22" s="168">
        <v>0</v>
      </c>
      <c r="D22" s="30">
        <v>0</v>
      </c>
    </row>
    <row r="23" spans="1:4" ht="15" customHeight="1" x14ac:dyDescent="0.2">
      <c r="A23" s="28" t="s">
        <v>67</v>
      </c>
      <c r="B23" s="29">
        <v>0</v>
      </c>
      <c r="C23" s="168">
        <v>0</v>
      </c>
      <c r="D23" s="30">
        <v>0</v>
      </c>
    </row>
    <row r="24" spans="1:4" s="22" customFormat="1" ht="15" customHeight="1" x14ac:dyDescent="0.2">
      <c r="A24" s="28" t="s">
        <v>68</v>
      </c>
      <c r="B24" s="29">
        <v>0</v>
      </c>
      <c r="C24" s="168">
        <v>0</v>
      </c>
      <c r="D24" s="30">
        <v>0</v>
      </c>
    </row>
    <row r="25" spans="1:4" ht="15" customHeight="1" x14ac:dyDescent="0.2">
      <c r="A25" s="31" t="s">
        <v>69</v>
      </c>
      <c r="B25" s="32">
        <v>6984731.9683299996</v>
      </c>
      <c r="C25" s="32">
        <v>6984731.9683299996</v>
      </c>
      <c r="D25" s="83">
        <v>1.0000000000000002</v>
      </c>
    </row>
    <row r="26" spans="1:4" ht="15" customHeight="1" x14ac:dyDescent="0.2">
      <c r="A26" s="34" t="s">
        <v>70</v>
      </c>
      <c r="B26" s="30">
        <v>1</v>
      </c>
      <c r="C26" s="30">
        <v>1</v>
      </c>
      <c r="D26" s="30"/>
    </row>
    <row r="27" spans="1:4" ht="15" customHeight="1" thickBot="1" x14ac:dyDescent="0.25">
      <c r="A27" s="35"/>
      <c r="B27" s="54"/>
      <c r="C27" s="54"/>
      <c r="D27" s="137"/>
    </row>
    <row r="28" spans="1:4" ht="15" customHeight="1" thickTop="1" x14ac:dyDescent="0.2">
      <c r="A28" s="39" t="s">
        <v>71</v>
      </c>
      <c r="B28" s="40"/>
      <c r="C28" s="40"/>
      <c r="D28" s="40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1EF22-032F-421F-B2F7-EC9DB1A3E4A4}">
  <sheetPr codeName="Hoja62">
    <pageSetUpPr fitToPage="1"/>
  </sheetPr>
  <dimension ref="A1:M29"/>
  <sheetViews>
    <sheetView zoomScaleNormal="100" workbookViewId="0">
      <selection activeCell="F17" sqref="F17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7.5703125" style="23" customWidth="1"/>
    <col min="6" max="6" width="14.42578125" style="23" customWidth="1"/>
    <col min="7" max="7" width="16.42578125" style="23" customWidth="1"/>
    <col min="8" max="8" width="14.42578125" style="23" customWidth="1"/>
    <col min="9" max="9" width="9.1406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7.5703125" style="23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7.5703125" style="23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9.1406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7.5703125" style="23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7.5703125" style="23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9.1406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7.5703125" style="23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7.5703125" style="23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9.1406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7.5703125" style="23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7.5703125" style="23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9.1406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7.5703125" style="23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7.5703125" style="23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9.1406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7.5703125" style="23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7.5703125" style="23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9.1406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7.5703125" style="23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7.5703125" style="23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9.1406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7.5703125" style="23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7.5703125" style="23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9.1406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7.5703125" style="23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7.5703125" style="23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9.1406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7.5703125" style="23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7.5703125" style="23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9.1406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7.5703125" style="23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7.5703125" style="23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9.1406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7.5703125" style="23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7.5703125" style="23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9.1406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7.5703125" style="23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7.5703125" style="23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9.1406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7.5703125" style="23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7.5703125" style="23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9.1406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7.5703125" style="23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7.5703125" style="23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9.1406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7.5703125" style="23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7.5703125" style="23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9.1406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7.5703125" style="23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7.5703125" style="23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9.1406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7.5703125" style="23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7.5703125" style="23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9.1406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7.5703125" style="23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7.5703125" style="23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9.1406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7.5703125" style="23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7.5703125" style="23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9.1406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7.5703125" style="23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7.5703125" style="23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9.1406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7.5703125" style="23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7.5703125" style="23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9.1406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7.5703125" style="23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7.5703125" style="23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9.1406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7.5703125" style="23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7.5703125" style="23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9.1406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7.5703125" style="23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7.5703125" style="23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9.1406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7.5703125" style="23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7.5703125" style="23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9.1406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7.5703125" style="23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7.5703125" style="23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9.1406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7.5703125" style="23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7.5703125" style="23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9.1406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7.5703125" style="23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7.5703125" style="23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9.1406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7.5703125" style="23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7.5703125" style="23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9.1406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7.5703125" style="23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7.5703125" style="23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9.1406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7.5703125" style="23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7.5703125" style="23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9.1406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7.5703125" style="23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7.5703125" style="23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9.1406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7.5703125" style="23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7.5703125" style="23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9.1406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7.5703125" style="23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7.5703125" style="23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9.1406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7.5703125" style="23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7.5703125" style="23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9.1406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7.5703125" style="23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7.5703125" style="23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9.1406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7.5703125" style="23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7.5703125" style="23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9.1406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7.5703125" style="23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7.5703125" style="23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9.1406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7.5703125" style="23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7.5703125" style="23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9.1406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7.5703125" style="23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7.5703125" style="23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9.1406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7.5703125" style="23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7.5703125" style="23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9.1406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7.5703125" style="23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7.5703125" style="23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9.1406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7.5703125" style="23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7.5703125" style="23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9.1406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7.5703125" style="23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7.5703125" style="23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9.1406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7.5703125" style="23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7.5703125" style="23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9.1406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7.5703125" style="23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7.5703125" style="23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9.1406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7.5703125" style="23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7.5703125" style="23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9.1406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7.5703125" style="23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7.5703125" style="23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9.1406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7.5703125" style="23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7.5703125" style="23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9.1406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7.5703125" style="23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7.5703125" style="23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9.1406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7.5703125" style="23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7.5703125" style="23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9.1406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7.5703125" style="23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7.5703125" style="23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9.1406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7.5703125" style="23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7.5703125" style="23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9.1406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7.5703125" style="23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7.5703125" style="23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9.1406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7.5703125" style="23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7.5703125" style="23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9.1406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7.5703125" style="23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7.5703125" style="23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9.1406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7.5703125" style="23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7.5703125" style="23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9.1406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7.5703125" style="23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7.5703125" style="23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9.1406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7.5703125" style="23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7.5703125" style="23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9.1406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7.5703125" style="23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7.5703125" style="23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9.1406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7.5703125" style="23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7.5703125" style="23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9.1406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7.5703125" style="23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7.5703125" style="23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9.1406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7.5703125" style="23" customWidth="1"/>
    <col min="16142" max="16384" width="11.42578125" style="23"/>
  </cols>
  <sheetData>
    <row r="1" spans="1:13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">
      <c r="A5" s="21"/>
      <c r="B5" s="58"/>
      <c r="C5" s="58"/>
      <c r="D5" s="58"/>
      <c r="E5" s="22"/>
      <c r="F5" s="58"/>
      <c r="G5" s="58"/>
      <c r="H5" s="58"/>
      <c r="I5" s="22"/>
      <c r="J5" s="58"/>
      <c r="K5" s="58"/>
      <c r="L5" s="58"/>
      <c r="M5" s="22"/>
    </row>
    <row r="6" spans="1:13" s="64" customFormat="1" ht="15" customHeight="1" x14ac:dyDescent="0.4">
      <c r="A6" s="45"/>
      <c r="B6" s="436" t="s">
        <v>100</v>
      </c>
      <c r="C6" s="436"/>
      <c r="D6" s="436"/>
      <c r="E6" s="436"/>
      <c r="F6" s="436" t="s">
        <v>101</v>
      </c>
      <c r="G6" s="436"/>
      <c r="H6" s="436"/>
      <c r="I6" s="436"/>
      <c r="J6" s="436" t="s">
        <v>102</v>
      </c>
      <c r="K6" s="436"/>
      <c r="L6" s="436"/>
      <c r="M6" s="436"/>
    </row>
    <row r="7" spans="1:13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66" customFormat="1" ht="15" customHeight="1" x14ac:dyDescent="0.35">
      <c r="A8" s="28" t="s">
        <v>51</v>
      </c>
      <c r="B8" s="29">
        <v>12.378</v>
      </c>
      <c r="C8" s="29">
        <v>16925.146080000002</v>
      </c>
      <c r="D8" s="29">
        <v>232279.33799999996</v>
      </c>
      <c r="E8" s="29">
        <v>249216.86207999996</v>
      </c>
      <c r="F8" s="29">
        <v>1.9448699999999999</v>
      </c>
      <c r="G8" s="29">
        <v>69814.61202</v>
      </c>
      <c r="H8" s="29">
        <v>471020.22512999998</v>
      </c>
      <c r="I8" s="29">
        <v>540836.78202000004</v>
      </c>
      <c r="J8" s="29">
        <v>0</v>
      </c>
      <c r="K8" s="29">
        <v>78256.125870000018</v>
      </c>
      <c r="L8" s="29">
        <v>387764.06193999999</v>
      </c>
      <c r="M8" s="29">
        <v>466020.18781000003</v>
      </c>
    </row>
    <row r="9" spans="1:13" s="66" customFormat="1" ht="15" customHeight="1" x14ac:dyDescent="0.35">
      <c r="A9" s="28" t="s">
        <v>52</v>
      </c>
      <c r="B9" s="29">
        <v>0</v>
      </c>
      <c r="C9" s="29">
        <v>9.7996299999999987</v>
      </c>
      <c r="D9" s="29">
        <v>557.14776000000006</v>
      </c>
      <c r="E9" s="29">
        <v>566.94739000000004</v>
      </c>
      <c r="F9" s="29">
        <v>0</v>
      </c>
      <c r="G9" s="29">
        <v>383.75996000000004</v>
      </c>
      <c r="H9" s="29">
        <v>4904.9097999999994</v>
      </c>
      <c r="I9" s="29">
        <v>5288.6697599999998</v>
      </c>
      <c r="J9" s="29">
        <v>0</v>
      </c>
      <c r="K9" s="29">
        <v>2928.4316200000003</v>
      </c>
      <c r="L9" s="29">
        <v>32214.054660000002</v>
      </c>
      <c r="M9" s="29">
        <v>35142.486280000005</v>
      </c>
    </row>
    <row r="10" spans="1:13" s="66" customFormat="1" ht="15" customHeight="1" x14ac:dyDescent="0.35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</row>
    <row r="11" spans="1:13" s="66" customFormat="1" ht="15" customHeight="1" x14ac:dyDescent="0.35">
      <c r="A11" s="28" t="s">
        <v>54</v>
      </c>
      <c r="B11" s="29">
        <v>0</v>
      </c>
      <c r="C11" s="29">
        <v>0</v>
      </c>
      <c r="D11" s="29">
        <v>478.11121999999995</v>
      </c>
      <c r="E11" s="29">
        <v>478.11121999999995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522.29849999999999</v>
      </c>
      <c r="M11" s="29">
        <v>522.29849999999999</v>
      </c>
    </row>
    <row r="12" spans="1:13" s="66" customFormat="1" ht="15" customHeight="1" x14ac:dyDescent="0.35">
      <c r="A12" s="28" t="s">
        <v>55</v>
      </c>
      <c r="B12" s="29">
        <v>45.439309999999999</v>
      </c>
      <c r="C12" s="29">
        <v>7353.3849700000001</v>
      </c>
      <c r="D12" s="29">
        <v>47410.404729999995</v>
      </c>
      <c r="E12" s="29">
        <v>54809.229009999995</v>
      </c>
      <c r="F12" s="29">
        <v>88.710660000000004</v>
      </c>
      <c r="G12" s="29">
        <v>115925.22460000002</v>
      </c>
      <c r="H12" s="29">
        <v>229346.29678</v>
      </c>
      <c r="I12" s="29">
        <v>345360.23204000003</v>
      </c>
      <c r="J12" s="29">
        <v>477.82078999999999</v>
      </c>
      <c r="K12" s="29">
        <v>73418.856939999998</v>
      </c>
      <c r="L12" s="29">
        <v>145675.05667000002</v>
      </c>
      <c r="M12" s="29">
        <v>219571.73440000002</v>
      </c>
    </row>
    <row r="13" spans="1:13" s="66" customFormat="1" ht="15" customHeight="1" x14ac:dyDescent="0.35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58751.047829999996</v>
      </c>
      <c r="M13" s="29">
        <v>58751.047829999996</v>
      </c>
    </row>
    <row r="14" spans="1:13" s="66" customFormat="1" ht="15" customHeight="1" x14ac:dyDescent="0.35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</row>
    <row r="15" spans="1:13" s="66" customFormat="1" ht="15" customHeight="1" x14ac:dyDescent="0.35">
      <c r="A15" s="28" t="s">
        <v>58</v>
      </c>
      <c r="B15" s="29">
        <v>0</v>
      </c>
      <c r="C15" s="29">
        <v>1488.4391600000001</v>
      </c>
      <c r="D15" s="29">
        <v>2137.3060599999999</v>
      </c>
      <c r="E15" s="29">
        <v>3625.7452199999998</v>
      </c>
      <c r="F15" s="29">
        <v>0</v>
      </c>
      <c r="G15" s="29">
        <v>14625.640200000002</v>
      </c>
      <c r="H15" s="29">
        <v>12525.196599999999</v>
      </c>
      <c r="I15" s="29">
        <v>27150.836800000001</v>
      </c>
      <c r="J15" s="29">
        <v>0</v>
      </c>
      <c r="K15" s="29">
        <v>10613.958849999999</v>
      </c>
      <c r="L15" s="29">
        <v>8538.7345800000003</v>
      </c>
      <c r="M15" s="29">
        <v>19152.693429999999</v>
      </c>
    </row>
    <row r="16" spans="1:13" s="66" customFormat="1" ht="15" customHeight="1" x14ac:dyDescent="0.35">
      <c r="A16" s="28" t="s">
        <v>59</v>
      </c>
      <c r="B16" s="29">
        <v>0</v>
      </c>
      <c r="C16" s="29">
        <v>868.19550000000004</v>
      </c>
      <c r="D16" s="29">
        <v>5768.2233699999997</v>
      </c>
      <c r="E16" s="29">
        <v>6636.4188699999995</v>
      </c>
      <c r="F16" s="29">
        <v>14.687049999999999</v>
      </c>
      <c r="G16" s="29">
        <v>2566.22579</v>
      </c>
      <c r="H16" s="29">
        <v>25840.903780000001</v>
      </c>
      <c r="I16" s="29">
        <v>28421.816620000001</v>
      </c>
      <c r="J16" s="29">
        <v>0</v>
      </c>
      <c r="K16" s="29">
        <v>1439.7425499999999</v>
      </c>
      <c r="L16" s="29">
        <v>10668.444450000001</v>
      </c>
      <c r="M16" s="29">
        <v>12108.187000000002</v>
      </c>
    </row>
    <row r="17" spans="1:13" s="66" customFormat="1" ht="15" customHeight="1" x14ac:dyDescent="0.35">
      <c r="A17" s="28" t="s">
        <v>60</v>
      </c>
      <c r="B17" s="29">
        <v>0</v>
      </c>
      <c r="C17" s="29">
        <v>269.17507000000001</v>
      </c>
      <c r="D17" s="29">
        <v>3184.0830299999998</v>
      </c>
      <c r="E17" s="29">
        <v>3453.2581</v>
      </c>
      <c r="F17" s="29">
        <v>35.833100000000002</v>
      </c>
      <c r="G17" s="29">
        <v>2080.1680099999999</v>
      </c>
      <c r="H17" s="29">
        <v>20655.16173</v>
      </c>
      <c r="I17" s="29">
        <v>22771.162840000001</v>
      </c>
      <c r="J17" s="29">
        <v>0</v>
      </c>
      <c r="K17" s="29">
        <v>1304.5417600000001</v>
      </c>
      <c r="L17" s="29">
        <v>8566.4859600000018</v>
      </c>
      <c r="M17" s="29">
        <v>9871.0277200000019</v>
      </c>
    </row>
    <row r="18" spans="1:13" s="66" customFormat="1" ht="15" customHeight="1" x14ac:dyDescent="0.35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2164141.6218000003</v>
      </c>
      <c r="H18" s="29">
        <v>125463.21427</v>
      </c>
      <c r="I18" s="29">
        <v>2289604.8360700002</v>
      </c>
      <c r="J18" s="29">
        <v>0</v>
      </c>
      <c r="K18" s="29">
        <v>0</v>
      </c>
      <c r="L18" s="29">
        <v>0</v>
      </c>
      <c r="M18" s="29">
        <v>0</v>
      </c>
    </row>
    <row r="19" spans="1:13" s="66" customFormat="1" ht="15" customHeight="1" x14ac:dyDescent="0.35">
      <c r="A19" s="28" t="s">
        <v>62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165.43420999999998</v>
      </c>
      <c r="H19" s="29">
        <v>182.45326</v>
      </c>
      <c r="I19" s="29">
        <v>347.88747000000001</v>
      </c>
      <c r="J19" s="29">
        <v>0</v>
      </c>
      <c r="K19" s="29">
        <v>183.92</v>
      </c>
      <c r="L19" s="29">
        <v>83.773690000000002</v>
      </c>
      <c r="M19" s="29">
        <v>267.69369</v>
      </c>
    </row>
    <row r="20" spans="1:13" s="66" customFormat="1" ht="15" customHeight="1" x14ac:dyDescent="0.35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</row>
    <row r="21" spans="1:13" s="66" customFormat="1" ht="15" customHeight="1" x14ac:dyDescent="0.35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</row>
    <row r="22" spans="1:13" s="66" customFormat="1" ht="15" customHeight="1" x14ac:dyDescent="0.35">
      <c r="A22" s="28" t="s">
        <v>65</v>
      </c>
      <c r="B22" s="29">
        <v>0</v>
      </c>
      <c r="C22" s="29">
        <v>0</v>
      </c>
      <c r="D22" s="29">
        <v>88.86148</v>
      </c>
      <c r="E22" s="29">
        <v>88.86148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33.502859999999998</v>
      </c>
      <c r="L22" s="29">
        <v>0</v>
      </c>
      <c r="M22" s="29">
        <v>33.502859999999998</v>
      </c>
    </row>
    <row r="23" spans="1:13" s="66" customFormat="1" ht="15" customHeight="1" x14ac:dyDescent="0.35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</row>
    <row r="24" spans="1:13" s="66" customFormat="1" ht="15" customHeight="1" x14ac:dyDescent="0.35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67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</row>
    <row r="26" spans="1:13" s="66" customFormat="1" ht="15" customHeight="1" x14ac:dyDescent="0.35">
      <c r="A26" s="31" t="s">
        <v>82</v>
      </c>
      <c r="B26" s="32">
        <v>57.817309999999999</v>
      </c>
      <c r="C26" s="32">
        <v>26914.140410000007</v>
      </c>
      <c r="D26" s="32">
        <v>291903.47564999992</v>
      </c>
      <c r="E26" s="32">
        <v>318875.43336999993</v>
      </c>
      <c r="F26" s="32">
        <v>141.17568</v>
      </c>
      <c r="G26" s="32">
        <v>2369702.6865900005</v>
      </c>
      <c r="H26" s="32">
        <v>889938.36135000014</v>
      </c>
      <c r="I26" s="32">
        <v>3259782.2236200003</v>
      </c>
      <c r="J26" s="32">
        <v>477.82078999999999</v>
      </c>
      <c r="K26" s="32">
        <v>168179.08045000001</v>
      </c>
      <c r="L26" s="32">
        <v>652783.9582799999</v>
      </c>
      <c r="M26" s="32">
        <v>821440.85952000017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21"/>
      <c r="B29" s="28"/>
      <c r="C29" s="29"/>
      <c r="D29" s="29"/>
      <c r="E29" s="29"/>
      <c r="F29" s="29"/>
      <c r="G29" s="29"/>
      <c r="H29" s="29"/>
      <c r="I29" s="28"/>
      <c r="J29" s="22"/>
      <c r="K29" s="22"/>
      <c r="L29" s="22"/>
      <c r="M29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55D0B-9A12-4D78-9351-B59A37661CD2}">
  <sheetPr codeName="Hoja63">
    <pageSetUpPr fitToPage="1"/>
  </sheetPr>
  <dimension ref="A1:M29"/>
  <sheetViews>
    <sheetView topLeftCell="A4" zoomScaleNormal="100" workbookViewId="0">
      <selection activeCell="G11" sqref="G11"/>
    </sheetView>
  </sheetViews>
  <sheetFormatPr baseColWidth="10" defaultRowHeight="12.75" x14ac:dyDescent="0.2"/>
  <cols>
    <col min="1" max="1" width="53.5703125" style="42" customWidth="1"/>
    <col min="2" max="2" width="14.42578125" style="23" customWidth="1"/>
    <col min="3" max="3" width="16.42578125" style="23" customWidth="1"/>
    <col min="4" max="4" width="14.42578125" style="23" customWidth="1"/>
    <col min="5" max="5" width="7.5703125" style="23" bestFit="1" customWidth="1"/>
    <col min="6" max="6" width="14.42578125" style="23" customWidth="1"/>
    <col min="7" max="7" width="16.42578125" style="23" customWidth="1"/>
    <col min="8" max="8" width="14.42578125" style="23" customWidth="1"/>
    <col min="9" max="9" width="7.5703125" style="23" customWidth="1"/>
    <col min="10" max="10" width="14.42578125" style="23" customWidth="1"/>
    <col min="11" max="11" width="16.42578125" style="23" customWidth="1"/>
    <col min="12" max="12" width="14.42578125" style="23" customWidth="1"/>
    <col min="13" max="13" width="7.5703125" style="23" bestFit="1" customWidth="1"/>
    <col min="14" max="256" width="11.42578125" style="23"/>
    <col min="257" max="257" width="53.5703125" style="23" customWidth="1"/>
    <col min="258" max="258" width="14.42578125" style="23" customWidth="1"/>
    <col min="259" max="259" width="16.42578125" style="23" customWidth="1"/>
    <col min="260" max="260" width="14.42578125" style="23" customWidth="1"/>
    <col min="261" max="261" width="7.5703125" style="23" bestFit="1" customWidth="1"/>
    <col min="262" max="262" width="14.42578125" style="23" customWidth="1"/>
    <col min="263" max="263" width="16.42578125" style="23" customWidth="1"/>
    <col min="264" max="264" width="14.42578125" style="23" customWidth="1"/>
    <col min="265" max="265" width="7.5703125" style="23" customWidth="1"/>
    <col min="266" max="266" width="14.42578125" style="23" customWidth="1"/>
    <col min="267" max="267" width="16.42578125" style="23" customWidth="1"/>
    <col min="268" max="268" width="14.42578125" style="23" customWidth="1"/>
    <col min="269" max="269" width="7.5703125" style="23" bestFit="1" customWidth="1"/>
    <col min="270" max="512" width="11.42578125" style="23"/>
    <col min="513" max="513" width="53.5703125" style="23" customWidth="1"/>
    <col min="514" max="514" width="14.42578125" style="23" customWidth="1"/>
    <col min="515" max="515" width="16.42578125" style="23" customWidth="1"/>
    <col min="516" max="516" width="14.42578125" style="23" customWidth="1"/>
    <col min="517" max="517" width="7.5703125" style="23" bestFit="1" customWidth="1"/>
    <col min="518" max="518" width="14.42578125" style="23" customWidth="1"/>
    <col min="519" max="519" width="16.42578125" style="23" customWidth="1"/>
    <col min="520" max="520" width="14.42578125" style="23" customWidth="1"/>
    <col min="521" max="521" width="7.5703125" style="23" customWidth="1"/>
    <col min="522" max="522" width="14.42578125" style="23" customWidth="1"/>
    <col min="523" max="523" width="16.42578125" style="23" customWidth="1"/>
    <col min="524" max="524" width="14.42578125" style="23" customWidth="1"/>
    <col min="525" max="525" width="7.5703125" style="23" bestFit="1" customWidth="1"/>
    <col min="526" max="768" width="11.42578125" style="23"/>
    <col min="769" max="769" width="53.5703125" style="23" customWidth="1"/>
    <col min="770" max="770" width="14.42578125" style="23" customWidth="1"/>
    <col min="771" max="771" width="16.42578125" style="23" customWidth="1"/>
    <col min="772" max="772" width="14.42578125" style="23" customWidth="1"/>
    <col min="773" max="773" width="7.5703125" style="23" bestFit="1" customWidth="1"/>
    <col min="774" max="774" width="14.42578125" style="23" customWidth="1"/>
    <col min="775" max="775" width="16.42578125" style="23" customWidth="1"/>
    <col min="776" max="776" width="14.42578125" style="23" customWidth="1"/>
    <col min="777" max="777" width="7.5703125" style="23" customWidth="1"/>
    <col min="778" max="778" width="14.42578125" style="23" customWidth="1"/>
    <col min="779" max="779" width="16.42578125" style="23" customWidth="1"/>
    <col min="780" max="780" width="14.42578125" style="23" customWidth="1"/>
    <col min="781" max="781" width="7.5703125" style="23" bestFit="1" customWidth="1"/>
    <col min="782" max="1024" width="11.42578125" style="23"/>
    <col min="1025" max="1025" width="53.5703125" style="23" customWidth="1"/>
    <col min="1026" max="1026" width="14.42578125" style="23" customWidth="1"/>
    <col min="1027" max="1027" width="16.42578125" style="23" customWidth="1"/>
    <col min="1028" max="1028" width="14.42578125" style="23" customWidth="1"/>
    <col min="1029" max="1029" width="7.5703125" style="23" bestFit="1" customWidth="1"/>
    <col min="1030" max="1030" width="14.42578125" style="23" customWidth="1"/>
    <col min="1031" max="1031" width="16.42578125" style="23" customWidth="1"/>
    <col min="1032" max="1032" width="14.42578125" style="23" customWidth="1"/>
    <col min="1033" max="1033" width="7.5703125" style="23" customWidth="1"/>
    <col min="1034" max="1034" width="14.42578125" style="23" customWidth="1"/>
    <col min="1035" max="1035" width="16.42578125" style="23" customWidth="1"/>
    <col min="1036" max="1036" width="14.42578125" style="23" customWidth="1"/>
    <col min="1037" max="1037" width="7.5703125" style="23" bestFit="1" customWidth="1"/>
    <col min="1038" max="1280" width="11.42578125" style="23"/>
    <col min="1281" max="1281" width="53.5703125" style="23" customWidth="1"/>
    <col min="1282" max="1282" width="14.42578125" style="23" customWidth="1"/>
    <col min="1283" max="1283" width="16.42578125" style="23" customWidth="1"/>
    <col min="1284" max="1284" width="14.42578125" style="23" customWidth="1"/>
    <col min="1285" max="1285" width="7.5703125" style="23" bestFit="1" customWidth="1"/>
    <col min="1286" max="1286" width="14.42578125" style="23" customWidth="1"/>
    <col min="1287" max="1287" width="16.42578125" style="23" customWidth="1"/>
    <col min="1288" max="1288" width="14.42578125" style="23" customWidth="1"/>
    <col min="1289" max="1289" width="7.5703125" style="23" customWidth="1"/>
    <col min="1290" max="1290" width="14.42578125" style="23" customWidth="1"/>
    <col min="1291" max="1291" width="16.42578125" style="23" customWidth="1"/>
    <col min="1292" max="1292" width="14.42578125" style="23" customWidth="1"/>
    <col min="1293" max="1293" width="7.5703125" style="23" bestFit="1" customWidth="1"/>
    <col min="1294" max="1536" width="11.42578125" style="23"/>
    <col min="1537" max="1537" width="53.5703125" style="23" customWidth="1"/>
    <col min="1538" max="1538" width="14.42578125" style="23" customWidth="1"/>
    <col min="1539" max="1539" width="16.42578125" style="23" customWidth="1"/>
    <col min="1540" max="1540" width="14.42578125" style="23" customWidth="1"/>
    <col min="1541" max="1541" width="7.5703125" style="23" bestFit="1" customWidth="1"/>
    <col min="1542" max="1542" width="14.42578125" style="23" customWidth="1"/>
    <col min="1543" max="1543" width="16.42578125" style="23" customWidth="1"/>
    <col min="1544" max="1544" width="14.42578125" style="23" customWidth="1"/>
    <col min="1545" max="1545" width="7.5703125" style="23" customWidth="1"/>
    <col min="1546" max="1546" width="14.42578125" style="23" customWidth="1"/>
    <col min="1547" max="1547" width="16.42578125" style="23" customWidth="1"/>
    <col min="1548" max="1548" width="14.42578125" style="23" customWidth="1"/>
    <col min="1549" max="1549" width="7.5703125" style="23" bestFit="1" customWidth="1"/>
    <col min="1550" max="1792" width="11.42578125" style="23"/>
    <col min="1793" max="1793" width="53.5703125" style="23" customWidth="1"/>
    <col min="1794" max="1794" width="14.42578125" style="23" customWidth="1"/>
    <col min="1795" max="1795" width="16.42578125" style="23" customWidth="1"/>
    <col min="1796" max="1796" width="14.42578125" style="23" customWidth="1"/>
    <col min="1797" max="1797" width="7.5703125" style="23" bestFit="1" customWidth="1"/>
    <col min="1798" max="1798" width="14.42578125" style="23" customWidth="1"/>
    <col min="1799" max="1799" width="16.42578125" style="23" customWidth="1"/>
    <col min="1800" max="1800" width="14.42578125" style="23" customWidth="1"/>
    <col min="1801" max="1801" width="7.5703125" style="23" customWidth="1"/>
    <col min="1802" max="1802" width="14.42578125" style="23" customWidth="1"/>
    <col min="1803" max="1803" width="16.42578125" style="23" customWidth="1"/>
    <col min="1804" max="1804" width="14.42578125" style="23" customWidth="1"/>
    <col min="1805" max="1805" width="7.5703125" style="23" bestFit="1" customWidth="1"/>
    <col min="1806" max="2048" width="11.42578125" style="23"/>
    <col min="2049" max="2049" width="53.5703125" style="23" customWidth="1"/>
    <col min="2050" max="2050" width="14.42578125" style="23" customWidth="1"/>
    <col min="2051" max="2051" width="16.42578125" style="23" customWidth="1"/>
    <col min="2052" max="2052" width="14.42578125" style="23" customWidth="1"/>
    <col min="2053" max="2053" width="7.5703125" style="23" bestFit="1" customWidth="1"/>
    <col min="2054" max="2054" width="14.42578125" style="23" customWidth="1"/>
    <col min="2055" max="2055" width="16.42578125" style="23" customWidth="1"/>
    <col min="2056" max="2056" width="14.42578125" style="23" customWidth="1"/>
    <col min="2057" max="2057" width="7.5703125" style="23" customWidth="1"/>
    <col min="2058" max="2058" width="14.42578125" style="23" customWidth="1"/>
    <col min="2059" max="2059" width="16.42578125" style="23" customWidth="1"/>
    <col min="2060" max="2060" width="14.42578125" style="23" customWidth="1"/>
    <col min="2061" max="2061" width="7.5703125" style="23" bestFit="1" customWidth="1"/>
    <col min="2062" max="2304" width="11.42578125" style="23"/>
    <col min="2305" max="2305" width="53.5703125" style="23" customWidth="1"/>
    <col min="2306" max="2306" width="14.42578125" style="23" customWidth="1"/>
    <col min="2307" max="2307" width="16.42578125" style="23" customWidth="1"/>
    <col min="2308" max="2308" width="14.42578125" style="23" customWidth="1"/>
    <col min="2309" max="2309" width="7.5703125" style="23" bestFit="1" customWidth="1"/>
    <col min="2310" max="2310" width="14.42578125" style="23" customWidth="1"/>
    <col min="2311" max="2311" width="16.42578125" style="23" customWidth="1"/>
    <col min="2312" max="2312" width="14.42578125" style="23" customWidth="1"/>
    <col min="2313" max="2313" width="7.5703125" style="23" customWidth="1"/>
    <col min="2314" max="2314" width="14.42578125" style="23" customWidth="1"/>
    <col min="2315" max="2315" width="16.42578125" style="23" customWidth="1"/>
    <col min="2316" max="2316" width="14.42578125" style="23" customWidth="1"/>
    <col min="2317" max="2317" width="7.5703125" style="23" bestFit="1" customWidth="1"/>
    <col min="2318" max="2560" width="11.42578125" style="23"/>
    <col min="2561" max="2561" width="53.5703125" style="23" customWidth="1"/>
    <col min="2562" max="2562" width="14.42578125" style="23" customWidth="1"/>
    <col min="2563" max="2563" width="16.42578125" style="23" customWidth="1"/>
    <col min="2564" max="2564" width="14.42578125" style="23" customWidth="1"/>
    <col min="2565" max="2565" width="7.5703125" style="23" bestFit="1" customWidth="1"/>
    <col min="2566" max="2566" width="14.42578125" style="23" customWidth="1"/>
    <col min="2567" max="2567" width="16.42578125" style="23" customWidth="1"/>
    <col min="2568" max="2568" width="14.42578125" style="23" customWidth="1"/>
    <col min="2569" max="2569" width="7.5703125" style="23" customWidth="1"/>
    <col min="2570" max="2570" width="14.42578125" style="23" customWidth="1"/>
    <col min="2571" max="2571" width="16.42578125" style="23" customWidth="1"/>
    <col min="2572" max="2572" width="14.42578125" style="23" customWidth="1"/>
    <col min="2573" max="2573" width="7.5703125" style="23" bestFit="1" customWidth="1"/>
    <col min="2574" max="2816" width="11.42578125" style="23"/>
    <col min="2817" max="2817" width="53.5703125" style="23" customWidth="1"/>
    <col min="2818" max="2818" width="14.42578125" style="23" customWidth="1"/>
    <col min="2819" max="2819" width="16.42578125" style="23" customWidth="1"/>
    <col min="2820" max="2820" width="14.42578125" style="23" customWidth="1"/>
    <col min="2821" max="2821" width="7.5703125" style="23" bestFit="1" customWidth="1"/>
    <col min="2822" max="2822" width="14.42578125" style="23" customWidth="1"/>
    <col min="2823" max="2823" width="16.42578125" style="23" customWidth="1"/>
    <col min="2824" max="2824" width="14.42578125" style="23" customWidth="1"/>
    <col min="2825" max="2825" width="7.5703125" style="23" customWidth="1"/>
    <col min="2826" max="2826" width="14.42578125" style="23" customWidth="1"/>
    <col min="2827" max="2827" width="16.42578125" style="23" customWidth="1"/>
    <col min="2828" max="2828" width="14.42578125" style="23" customWidth="1"/>
    <col min="2829" max="2829" width="7.5703125" style="23" bestFit="1" customWidth="1"/>
    <col min="2830" max="3072" width="11.42578125" style="23"/>
    <col min="3073" max="3073" width="53.5703125" style="23" customWidth="1"/>
    <col min="3074" max="3074" width="14.42578125" style="23" customWidth="1"/>
    <col min="3075" max="3075" width="16.42578125" style="23" customWidth="1"/>
    <col min="3076" max="3076" width="14.42578125" style="23" customWidth="1"/>
    <col min="3077" max="3077" width="7.5703125" style="23" bestFit="1" customWidth="1"/>
    <col min="3078" max="3078" width="14.42578125" style="23" customWidth="1"/>
    <col min="3079" max="3079" width="16.42578125" style="23" customWidth="1"/>
    <col min="3080" max="3080" width="14.42578125" style="23" customWidth="1"/>
    <col min="3081" max="3081" width="7.5703125" style="23" customWidth="1"/>
    <col min="3082" max="3082" width="14.42578125" style="23" customWidth="1"/>
    <col min="3083" max="3083" width="16.42578125" style="23" customWidth="1"/>
    <col min="3084" max="3084" width="14.42578125" style="23" customWidth="1"/>
    <col min="3085" max="3085" width="7.5703125" style="23" bestFit="1" customWidth="1"/>
    <col min="3086" max="3328" width="11.42578125" style="23"/>
    <col min="3329" max="3329" width="53.5703125" style="23" customWidth="1"/>
    <col min="3330" max="3330" width="14.42578125" style="23" customWidth="1"/>
    <col min="3331" max="3331" width="16.42578125" style="23" customWidth="1"/>
    <col min="3332" max="3332" width="14.42578125" style="23" customWidth="1"/>
    <col min="3333" max="3333" width="7.5703125" style="23" bestFit="1" customWidth="1"/>
    <col min="3334" max="3334" width="14.42578125" style="23" customWidth="1"/>
    <col min="3335" max="3335" width="16.42578125" style="23" customWidth="1"/>
    <col min="3336" max="3336" width="14.42578125" style="23" customWidth="1"/>
    <col min="3337" max="3337" width="7.5703125" style="23" customWidth="1"/>
    <col min="3338" max="3338" width="14.42578125" style="23" customWidth="1"/>
    <col min="3339" max="3339" width="16.42578125" style="23" customWidth="1"/>
    <col min="3340" max="3340" width="14.42578125" style="23" customWidth="1"/>
    <col min="3341" max="3341" width="7.5703125" style="23" bestFit="1" customWidth="1"/>
    <col min="3342" max="3584" width="11.42578125" style="23"/>
    <col min="3585" max="3585" width="53.5703125" style="23" customWidth="1"/>
    <col min="3586" max="3586" width="14.42578125" style="23" customWidth="1"/>
    <col min="3587" max="3587" width="16.42578125" style="23" customWidth="1"/>
    <col min="3588" max="3588" width="14.42578125" style="23" customWidth="1"/>
    <col min="3589" max="3589" width="7.5703125" style="23" bestFit="1" customWidth="1"/>
    <col min="3590" max="3590" width="14.42578125" style="23" customWidth="1"/>
    <col min="3591" max="3591" width="16.42578125" style="23" customWidth="1"/>
    <col min="3592" max="3592" width="14.42578125" style="23" customWidth="1"/>
    <col min="3593" max="3593" width="7.5703125" style="23" customWidth="1"/>
    <col min="3594" max="3594" width="14.42578125" style="23" customWidth="1"/>
    <col min="3595" max="3595" width="16.42578125" style="23" customWidth="1"/>
    <col min="3596" max="3596" width="14.42578125" style="23" customWidth="1"/>
    <col min="3597" max="3597" width="7.5703125" style="23" bestFit="1" customWidth="1"/>
    <col min="3598" max="3840" width="11.42578125" style="23"/>
    <col min="3841" max="3841" width="53.5703125" style="23" customWidth="1"/>
    <col min="3842" max="3842" width="14.42578125" style="23" customWidth="1"/>
    <col min="3843" max="3843" width="16.42578125" style="23" customWidth="1"/>
    <col min="3844" max="3844" width="14.42578125" style="23" customWidth="1"/>
    <col min="3845" max="3845" width="7.5703125" style="23" bestFit="1" customWidth="1"/>
    <col min="3846" max="3846" width="14.42578125" style="23" customWidth="1"/>
    <col min="3847" max="3847" width="16.42578125" style="23" customWidth="1"/>
    <col min="3848" max="3848" width="14.42578125" style="23" customWidth="1"/>
    <col min="3849" max="3849" width="7.5703125" style="23" customWidth="1"/>
    <col min="3850" max="3850" width="14.42578125" style="23" customWidth="1"/>
    <col min="3851" max="3851" width="16.42578125" style="23" customWidth="1"/>
    <col min="3852" max="3852" width="14.42578125" style="23" customWidth="1"/>
    <col min="3853" max="3853" width="7.5703125" style="23" bestFit="1" customWidth="1"/>
    <col min="3854" max="4096" width="11.42578125" style="23"/>
    <col min="4097" max="4097" width="53.5703125" style="23" customWidth="1"/>
    <col min="4098" max="4098" width="14.42578125" style="23" customWidth="1"/>
    <col min="4099" max="4099" width="16.42578125" style="23" customWidth="1"/>
    <col min="4100" max="4100" width="14.42578125" style="23" customWidth="1"/>
    <col min="4101" max="4101" width="7.5703125" style="23" bestFit="1" customWidth="1"/>
    <col min="4102" max="4102" width="14.42578125" style="23" customWidth="1"/>
    <col min="4103" max="4103" width="16.42578125" style="23" customWidth="1"/>
    <col min="4104" max="4104" width="14.42578125" style="23" customWidth="1"/>
    <col min="4105" max="4105" width="7.5703125" style="23" customWidth="1"/>
    <col min="4106" max="4106" width="14.42578125" style="23" customWidth="1"/>
    <col min="4107" max="4107" width="16.42578125" style="23" customWidth="1"/>
    <col min="4108" max="4108" width="14.42578125" style="23" customWidth="1"/>
    <col min="4109" max="4109" width="7.5703125" style="23" bestFit="1" customWidth="1"/>
    <col min="4110" max="4352" width="11.42578125" style="23"/>
    <col min="4353" max="4353" width="53.5703125" style="23" customWidth="1"/>
    <col min="4354" max="4354" width="14.42578125" style="23" customWidth="1"/>
    <col min="4355" max="4355" width="16.42578125" style="23" customWidth="1"/>
    <col min="4356" max="4356" width="14.42578125" style="23" customWidth="1"/>
    <col min="4357" max="4357" width="7.5703125" style="23" bestFit="1" customWidth="1"/>
    <col min="4358" max="4358" width="14.42578125" style="23" customWidth="1"/>
    <col min="4359" max="4359" width="16.42578125" style="23" customWidth="1"/>
    <col min="4360" max="4360" width="14.42578125" style="23" customWidth="1"/>
    <col min="4361" max="4361" width="7.5703125" style="23" customWidth="1"/>
    <col min="4362" max="4362" width="14.42578125" style="23" customWidth="1"/>
    <col min="4363" max="4363" width="16.42578125" style="23" customWidth="1"/>
    <col min="4364" max="4364" width="14.42578125" style="23" customWidth="1"/>
    <col min="4365" max="4365" width="7.5703125" style="23" bestFit="1" customWidth="1"/>
    <col min="4366" max="4608" width="11.42578125" style="23"/>
    <col min="4609" max="4609" width="53.5703125" style="23" customWidth="1"/>
    <col min="4610" max="4610" width="14.42578125" style="23" customWidth="1"/>
    <col min="4611" max="4611" width="16.42578125" style="23" customWidth="1"/>
    <col min="4612" max="4612" width="14.42578125" style="23" customWidth="1"/>
    <col min="4613" max="4613" width="7.5703125" style="23" bestFit="1" customWidth="1"/>
    <col min="4614" max="4614" width="14.42578125" style="23" customWidth="1"/>
    <col min="4615" max="4615" width="16.42578125" style="23" customWidth="1"/>
    <col min="4616" max="4616" width="14.42578125" style="23" customWidth="1"/>
    <col min="4617" max="4617" width="7.5703125" style="23" customWidth="1"/>
    <col min="4618" max="4618" width="14.42578125" style="23" customWidth="1"/>
    <col min="4619" max="4619" width="16.42578125" style="23" customWidth="1"/>
    <col min="4620" max="4620" width="14.42578125" style="23" customWidth="1"/>
    <col min="4621" max="4621" width="7.5703125" style="23" bestFit="1" customWidth="1"/>
    <col min="4622" max="4864" width="11.42578125" style="23"/>
    <col min="4865" max="4865" width="53.5703125" style="23" customWidth="1"/>
    <col min="4866" max="4866" width="14.42578125" style="23" customWidth="1"/>
    <col min="4867" max="4867" width="16.42578125" style="23" customWidth="1"/>
    <col min="4868" max="4868" width="14.42578125" style="23" customWidth="1"/>
    <col min="4869" max="4869" width="7.5703125" style="23" bestFit="1" customWidth="1"/>
    <col min="4870" max="4870" width="14.42578125" style="23" customWidth="1"/>
    <col min="4871" max="4871" width="16.42578125" style="23" customWidth="1"/>
    <col min="4872" max="4872" width="14.42578125" style="23" customWidth="1"/>
    <col min="4873" max="4873" width="7.5703125" style="23" customWidth="1"/>
    <col min="4874" max="4874" width="14.42578125" style="23" customWidth="1"/>
    <col min="4875" max="4875" width="16.42578125" style="23" customWidth="1"/>
    <col min="4876" max="4876" width="14.42578125" style="23" customWidth="1"/>
    <col min="4877" max="4877" width="7.5703125" style="23" bestFit="1" customWidth="1"/>
    <col min="4878" max="5120" width="11.42578125" style="23"/>
    <col min="5121" max="5121" width="53.5703125" style="23" customWidth="1"/>
    <col min="5122" max="5122" width="14.42578125" style="23" customWidth="1"/>
    <col min="5123" max="5123" width="16.42578125" style="23" customWidth="1"/>
    <col min="5124" max="5124" width="14.42578125" style="23" customWidth="1"/>
    <col min="5125" max="5125" width="7.5703125" style="23" bestFit="1" customWidth="1"/>
    <col min="5126" max="5126" width="14.42578125" style="23" customWidth="1"/>
    <col min="5127" max="5127" width="16.42578125" style="23" customWidth="1"/>
    <col min="5128" max="5128" width="14.42578125" style="23" customWidth="1"/>
    <col min="5129" max="5129" width="7.5703125" style="23" customWidth="1"/>
    <col min="5130" max="5130" width="14.42578125" style="23" customWidth="1"/>
    <col min="5131" max="5131" width="16.42578125" style="23" customWidth="1"/>
    <col min="5132" max="5132" width="14.42578125" style="23" customWidth="1"/>
    <col min="5133" max="5133" width="7.5703125" style="23" bestFit="1" customWidth="1"/>
    <col min="5134" max="5376" width="11.42578125" style="23"/>
    <col min="5377" max="5377" width="53.5703125" style="23" customWidth="1"/>
    <col min="5378" max="5378" width="14.42578125" style="23" customWidth="1"/>
    <col min="5379" max="5379" width="16.42578125" style="23" customWidth="1"/>
    <col min="5380" max="5380" width="14.42578125" style="23" customWidth="1"/>
    <col min="5381" max="5381" width="7.5703125" style="23" bestFit="1" customWidth="1"/>
    <col min="5382" max="5382" width="14.42578125" style="23" customWidth="1"/>
    <col min="5383" max="5383" width="16.42578125" style="23" customWidth="1"/>
    <col min="5384" max="5384" width="14.42578125" style="23" customWidth="1"/>
    <col min="5385" max="5385" width="7.5703125" style="23" customWidth="1"/>
    <col min="5386" max="5386" width="14.42578125" style="23" customWidth="1"/>
    <col min="5387" max="5387" width="16.42578125" style="23" customWidth="1"/>
    <col min="5388" max="5388" width="14.42578125" style="23" customWidth="1"/>
    <col min="5389" max="5389" width="7.5703125" style="23" bestFit="1" customWidth="1"/>
    <col min="5390" max="5632" width="11.42578125" style="23"/>
    <col min="5633" max="5633" width="53.5703125" style="23" customWidth="1"/>
    <col min="5634" max="5634" width="14.42578125" style="23" customWidth="1"/>
    <col min="5635" max="5635" width="16.42578125" style="23" customWidth="1"/>
    <col min="5636" max="5636" width="14.42578125" style="23" customWidth="1"/>
    <col min="5637" max="5637" width="7.5703125" style="23" bestFit="1" customWidth="1"/>
    <col min="5638" max="5638" width="14.42578125" style="23" customWidth="1"/>
    <col min="5639" max="5639" width="16.42578125" style="23" customWidth="1"/>
    <col min="5640" max="5640" width="14.42578125" style="23" customWidth="1"/>
    <col min="5641" max="5641" width="7.5703125" style="23" customWidth="1"/>
    <col min="5642" max="5642" width="14.42578125" style="23" customWidth="1"/>
    <col min="5643" max="5643" width="16.42578125" style="23" customWidth="1"/>
    <col min="5644" max="5644" width="14.42578125" style="23" customWidth="1"/>
    <col min="5645" max="5645" width="7.5703125" style="23" bestFit="1" customWidth="1"/>
    <col min="5646" max="5888" width="11.42578125" style="23"/>
    <col min="5889" max="5889" width="53.5703125" style="23" customWidth="1"/>
    <col min="5890" max="5890" width="14.42578125" style="23" customWidth="1"/>
    <col min="5891" max="5891" width="16.42578125" style="23" customWidth="1"/>
    <col min="5892" max="5892" width="14.42578125" style="23" customWidth="1"/>
    <col min="5893" max="5893" width="7.5703125" style="23" bestFit="1" customWidth="1"/>
    <col min="5894" max="5894" width="14.42578125" style="23" customWidth="1"/>
    <col min="5895" max="5895" width="16.42578125" style="23" customWidth="1"/>
    <col min="5896" max="5896" width="14.42578125" style="23" customWidth="1"/>
    <col min="5897" max="5897" width="7.5703125" style="23" customWidth="1"/>
    <col min="5898" max="5898" width="14.42578125" style="23" customWidth="1"/>
    <col min="5899" max="5899" width="16.42578125" style="23" customWidth="1"/>
    <col min="5900" max="5900" width="14.42578125" style="23" customWidth="1"/>
    <col min="5901" max="5901" width="7.5703125" style="23" bestFit="1" customWidth="1"/>
    <col min="5902" max="6144" width="11.42578125" style="23"/>
    <col min="6145" max="6145" width="53.5703125" style="23" customWidth="1"/>
    <col min="6146" max="6146" width="14.42578125" style="23" customWidth="1"/>
    <col min="6147" max="6147" width="16.42578125" style="23" customWidth="1"/>
    <col min="6148" max="6148" width="14.42578125" style="23" customWidth="1"/>
    <col min="6149" max="6149" width="7.5703125" style="23" bestFit="1" customWidth="1"/>
    <col min="6150" max="6150" width="14.42578125" style="23" customWidth="1"/>
    <col min="6151" max="6151" width="16.42578125" style="23" customWidth="1"/>
    <col min="6152" max="6152" width="14.42578125" style="23" customWidth="1"/>
    <col min="6153" max="6153" width="7.5703125" style="23" customWidth="1"/>
    <col min="6154" max="6154" width="14.42578125" style="23" customWidth="1"/>
    <col min="6155" max="6155" width="16.42578125" style="23" customWidth="1"/>
    <col min="6156" max="6156" width="14.42578125" style="23" customWidth="1"/>
    <col min="6157" max="6157" width="7.5703125" style="23" bestFit="1" customWidth="1"/>
    <col min="6158" max="6400" width="11.42578125" style="23"/>
    <col min="6401" max="6401" width="53.5703125" style="23" customWidth="1"/>
    <col min="6402" max="6402" width="14.42578125" style="23" customWidth="1"/>
    <col min="6403" max="6403" width="16.42578125" style="23" customWidth="1"/>
    <col min="6404" max="6404" width="14.42578125" style="23" customWidth="1"/>
    <col min="6405" max="6405" width="7.5703125" style="23" bestFit="1" customWidth="1"/>
    <col min="6406" max="6406" width="14.42578125" style="23" customWidth="1"/>
    <col min="6407" max="6407" width="16.42578125" style="23" customWidth="1"/>
    <col min="6408" max="6408" width="14.42578125" style="23" customWidth="1"/>
    <col min="6409" max="6409" width="7.5703125" style="23" customWidth="1"/>
    <col min="6410" max="6410" width="14.42578125" style="23" customWidth="1"/>
    <col min="6411" max="6411" width="16.42578125" style="23" customWidth="1"/>
    <col min="6412" max="6412" width="14.42578125" style="23" customWidth="1"/>
    <col min="6413" max="6413" width="7.5703125" style="23" bestFit="1" customWidth="1"/>
    <col min="6414" max="6656" width="11.42578125" style="23"/>
    <col min="6657" max="6657" width="53.5703125" style="23" customWidth="1"/>
    <col min="6658" max="6658" width="14.42578125" style="23" customWidth="1"/>
    <col min="6659" max="6659" width="16.42578125" style="23" customWidth="1"/>
    <col min="6660" max="6660" width="14.42578125" style="23" customWidth="1"/>
    <col min="6661" max="6661" width="7.5703125" style="23" bestFit="1" customWidth="1"/>
    <col min="6662" max="6662" width="14.42578125" style="23" customWidth="1"/>
    <col min="6663" max="6663" width="16.42578125" style="23" customWidth="1"/>
    <col min="6664" max="6664" width="14.42578125" style="23" customWidth="1"/>
    <col min="6665" max="6665" width="7.5703125" style="23" customWidth="1"/>
    <col min="6666" max="6666" width="14.42578125" style="23" customWidth="1"/>
    <col min="6667" max="6667" width="16.42578125" style="23" customWidth="1"/>
    <col min="6668" max="6668" width="14.42578125" style="23" customWidth="1"/>
    <col min="6669" max="6669" width="7.5703125" style="23" bestFit="1" customWidth="1"/>
    <col min="6670" max="6912" width="11.42578125" style="23"/>
    <col min="6913" max="6913" width="53.5703125" style="23" customWidth="1"/>
    <col min="6914" max="6914" width="14.42578125" style="23" customWidth="1"/>
    <col min="6915" max="6915" width="16.42578125" style="23" customWidth="1"/>
    <col min="6916" max="6916" width="14.42578125" style="23" customWidth="1"/>
    <col min="6917" max="6917" width="7.5703125" style="23" bestFit="1" customWidth="1"/>
    <col min="6918" max="6918" width="14.42578125" style="23" customWidth="1"/>
    <col min="6919" max="6919" width="16.42578125" style="23" customWidth="1"/>
    <col min="6920" max="6920" width="14.42578125" style="23" customWidth="1"/>
    <col min="6921" max="6921" width="7.5703125" style="23" customWidth="1"/>
    <col min="6922" max="6922" width="14.42578125" style="23" customWidth="1"/>
    <col min="6923" max="6923" width="16.42578125" style="23" customWidth="1"/>
    <col min="6924" max="6924" width="14.42578125" style="23" customWidth="1"/>
    <col min="6925" max="6925" width="7.5703125" style="23" bestFit="1" customWidth="1"/>
    <col min="6926" max="7168" width="11.42578125" style="23"/>
    <col min="7169" max="7169" width="53.5703125" style="23" customWidth="1"/>
    <col min="7170" max="7170" width="14.42578125" style="23" customWidth="1"/>
    <col min="7171" max="7171" width="16.42578125" style="23" customWidth="1"/>
    <col min="7172" max="7172" width="14.42578125" style="23" customWidth="1"/>
    <col min="7173" max="7173" width="7.5703125" style="23" bestFit="1" customWidth="1"/>
    <col min="7174" max="7174" width="14.42578125" style="23" customWidth="1"/>
    <col min="7175" max="7175" width="16.42578125" style="23" customWidth="1"/>
    <col min="7176" max="7176" width="14.42578125" style="23" customWidth="1"/>
    <col min="7177" max="7177" width="7.5703125" style="23" customWidth="1"/>
    <col min="7178" max="7178" width="14.42578125" style="23" customWidth="1"/>
    <col min="7179" max="7179" width="16.42578125" style="23" customWidth="1"/>
    <col min="7180" max="7180" width="14.42578125" style="23" customWidth="1"/>
    <col min="7181" max="7181" width="7.5703125" style="23" bestFit="1" customWidth="1"/>
    <col min="7182" max="7424" width="11.42578125" style="23"/>
    <col min="7425" max="7425" width="53.5703125" style="23" customWidth="1"/>
    <col min="7426" max="7426" width="14.42578125" style="23" customWidth="1"/>
    <col min="7427" max="7427" width="16.42578125" style="23" customWidth="1"/>
    <col min="7428" max="7428" width="14.42578125" style="23" customWidth="1"/>
    <col min="7429" max="7429" width="7.5703125" style="23" bestFit="1" customWidth="1"/>
    <col min="7430" max="7430" width="14.42578125" style="23" customWidth="1"/>
    <col min="7431" max="7431" width="16.42578125" style="23" customWidth="1"/>
    <col min="7432" max="7432" width="14.42578125" style="23" customWidth="1"/>
    <col min="7433" max="7433" width="7.5703125" style="23" customWidth="1"/>
    <col min="7434" max="7434" width="14.42578125" style="23" customWidth="1"/>
    <col min="7435" max="7435" width="16.42578125" style="23" customWidth="1"/>
    <col min="7436" max="7436" width="14.42578125" style="23" customWidth="1"/>
    <col min="7437" max="7437" width="7.5703125" style="23" bestFit="1" customWidth="1"/>
    <col min="7438" max="7680" width="11.42578125" style="23"/>
    <col min="7681" max="7681" width="53.5703125" style="23" customWidth="1"/>
    <col min="7682" max="7682" width="14.42578125" style="23" customWidth="1"/>
    <col min="7683" max="7683" width="16.42578125" style="23" customWidth="1"/>
    <col min="7684" max="7684" width="14.42578125" style="23" customWidth="1"/>
    <col min="7685" max="7685" width="7.5703125" style="23" bestFit="1" customWidth="1"/>
    <col min="7686" max="7686" width="14.42578125" style="23" customWidth="1"/>
    <col min="7687" max="7687" width="16.42578125" style="23" customWidth="1"/>
    <col min="7688" max="7688" width="14.42578125" style="23" customWidth="1"/>
    <col min="7689" max="7689" width="7.5703125" style="23" customWidth="1"/>
    <col min="7690" max="7690" width="14.42578125" style="23" customWidth="1"/>
    <col min="7691" max="7691" width="16.42578125" style="23" customWidth="1"/>
    <col min="7692" max="7692" width="14.42578125" style="23" customWidth="1"/>
    <col min="7693" max="7693" width="7.5703125" style="23" bestFit="1" customWidth="1"/>
    <col min="7694" max="7936" width="11.42578125" style="23"/>
    <col min="7937" max="7937" width="53.5703125" style="23" customWidth="1"/>
    <col min="7938" max="7938" width="14.42578125" style="23" customWidth="1"/>
    <col min="7939" max="7939" width="16.42578125" style="23" customWidth="1"/>
    <col min="7940" max="7940" width="14.42578125" style="23" customWidth="1"/>
    <col min="7941" max="7941" width="7.5703125" style="23" bestFit="1" customWidth="1"/>
    <col min="7942" max="7942" width="14.42578125" style="23" customWidth="1"/>
    <col min="7943" max="7943" width="16.42578125" style="23" customWidth="1"/>
    <col min="7944" max="7944" width="14.42578125" style="23" customWidth="1"/>
    <col min="7945" max="7945" width="7.5703125" style="23" customWidth="1"/>
    <col min="7946" max="7946" width="14.42578125" style="23" customWidth="1"/>
    <col min="7947" max="7947" width="16.42578125" style="23" customWidth="1"/>
    <col min="7948" max="7948" width="14.42578125" style="23" customWidth="1"/>
    <col min="7949" max="7949" width="7.5703125" style="23" bestFit="1" customWidth="1"/>
    <col min="7950" max="8192" width="11.42578125" style="23"/>
    <col min="8193" max="8193" width="53.5703125" style="23" customWidth="1"/>
    <col min="8194" max="8194" width="14.42578125" style="23" customWidth="1"/>
    <col min="8195" max="8195" width="16.42578125" style="23" customWidth="1"/>
    <col min="8196" max="8196" width="14.42578125" style="23" customWidth="1"/>
    <col min="8197" max="8197" width="7.5703125" style="23" bestFit="1" customWidth="1"/>
    <col min="8198" max="8198" width="14.42578125" style="23" customWidth="1"/>
    <col min="8199" max="8199" width="16.42578125" style="23" customWidth="1"/>
    <col min="8200" max="8200" width="14.42578125" style="23" customWidth="1"/>
    <col min="8201" max="8201" width="7.5703125" style="23" customWidth="1"/>
    <col min="8202" max="8202" width="14.42578125" style="23" customWidth="1"/>
    <col min="8203" max="8203" width="16.42578125" style="23" customWidth="1"/>
    <col min="8204" max="8204" width="14.42578125" style="23" customWidth="1"/>
    <col min="8205" max="8205" width="7.5703125" style="23" bestFit="1" customWidth="1"/>
    <col min="8206" max="8448" width="11.42578125" style="23"/>
    <col min="8449" max="8449" width="53.5703125" style="23" customWidth="1"/>
    <col min="8450" max="8450" width="14.42578125" style="23" customWidth="1"/>
    <col min="8451" max="8451" width="16.42578125" style="23" customWidth="1"/>
    <col min="8452" max="8452" width="14.42578125" style="23" customWidth="1"/>
    <col min="8453" max="8453" width="7.5703125" style="23" bestFit="1" customWidth="1"/>
    <col min="8454" max="8454" width="14.42578125" style="23" customWidth="1"/>
    <col min="8455" max="8455" width="16.42578125" style="23" customWidth="1"/>
    <col min="8456" max="8456" width="14.42578125" style="23" customWidth="1"/>
    <col min="8457" max="8457" width="7.5703125" style="23" customWidth="1"/>
    <col min="8458" max="8458" width="14.42578125" style="23" customWidth="1"/>
    <col min="8459" max="8459" width="16.42578125" style="23" customWidth="1"/>
    <col min="8460" max="8460" width="14.42578125" style="23" customWidth="1"/>
    <col min="8461" max="8461" width="7.5703125" style="23" bestFit="1" customWidth="1"/>
    <col min="8462" max="8704" width="11.42578125" style="23"/>
    <col min="8705" max="8705" width="53.5703125" style="23" customWidth="1"/>
    <col min="8706" max="8706" width="14.42578125" style="23" customWidth="1"/>
    <col min="8707" max="8707" width="16.42578125" style="23" customWidth="1"/>
    <col min="8708" max="8708" width="14.42578125" style="23" customWidth="1"/>
    <col min="8709" max="8709" width="7.5703125" style="23" bestFit="1" customWidth="1"/>
    <col min="8710" max="8710" width="14.42578125" style="23" customWidth="1"/>
    <col min="8711" max="8711" width="16.42578125" style="23" customWidth="1"/>
    <col min="8712" max="8712" width="14.42578125" style="23" customWidth="1"/>
    <col min="8713" max="8713" width="7.5703125" style="23" customWidth="1"/>
    <col min="8714" max="8714" width="14.42578125" style="23" customWidth="1"/>
    <col min="8715" max="8715" width="16.42578125" style="23" customWidth="1"/>
    <col min="8716" max="8716" width="14.42578125" style="23" customWidth="1"/>
    <col min="8717" max="8717" width="7.5703125" style="23" bestFit="1" customWidth="1"/>
    <col min="8718" max="8960" width="11.42578125" style="23"/>
    <col min="8961" max="8961" width="53.5703125" style="23" customWidth="1"/>
    <col min="8962" max="8962" width="14.42578125" style="23" customWidth="1"/>
    <col min="8963" max="8963" width="16.42578125" style="23" customWidth="1"/>
    <col min="8964" max="8964" width="14.42578125" style="23" customWidth="1"/>
    <col min="8965" max="8965" width="7.5703125" style="23" bestFit="1" customWidth="1"/>
    <col min="8966" max="8966" width="14.42578125" style="23" customWidth="1"/>
    <col min="8967" max="8967" width="16.42578125" style="23" customWidth="1"/>
    <col min="8968" max="8968" width="14.42578125" style="23" customWidth="1"/>
    <col min="8969" max="8969" width="7.5703125" style="23" customWidth="1"/>
    <col min="8970" max="8970" width="14.42578125" style="23" customWidth="1"/>
    <col min="8971" max="8971" width="16.42578125" style="23" customWidth="1"/>
    <col min="8972" max="8972" width="14.42578125" style="23" customWidth="1"/>
    <col min="8973" max="8973" width="7.5703125" style="23" bestFit="1" customWidth="1"/>
    <col min="8974" max="9216" width="11.42578125" style="23"/>
    <col min="9217" max="9217" width="53.5703125" style="23" customWidth="1"/>
    <col min="9218" max="9218" width="14.42578125" style="23" customWidth="1"/>
    <col min="9219" max="9219" width="16.42578125" style="23" customWidth="1"/>
    <col min="9220" max="9220" width="14.42578125" style="23" customWidth="1"/>
    <col min="9221" max="9221" width="7.5703125" style="23" bestFit="1" customWidth="1"/>
    <col min="9222" max="9222" width="14.42578125" style="23" customWidth="1"/>
    <col min="9223" max="9223" width="16.42578125" style="23" customWidth="1"/>
    <col min="9224" max="9224" width="14.42578125" style="23" customWidth="1"/>
    <col min="9225" max="9225" width="7.5703125" style="23" customWidth="1"/>
    <col min="9226" max="9226" width="14.42578125" style="23" customWidth="1"/>
    <col min="9227" max="9227" width="16.42578125" style="23" customWidth="1"/>
    <col min="9228" max="9228" width="14.42578125" style="23" customWidth="1"/>
    <col min="9229" max="9229" width="7.5703125" style="23" bestFit="1" customWidth="1"/>
    <col min="9230" max="9472" width="11.42578125" style="23"/>
    <col min="9473" max="9473" width="53.5703125" style="23" customWidth="1"/>
    <col min="9474" max="9474" width="14.42578125" style="23" customWidth="1"/>
    <col min="9475" max="9475" width="16.42578125" style="23" customWidth="1"/>
    <col min="9476" max="9476" width="14.42578125" style="23" customWidth="1"/>
    <col min="9477" max="9477" width="7.5703125" style="23" bestFit="1" customWidth="1"/>
    <col min="9478" max="9478" width="14.42578125" style="23" customWidth="1"/>
    <col min="9479" max="9479" width="16.42578125" style="23" customWidth="1"/>
    <col min="9480" max="9480" width="14.42578125" style="23" customWidth="1"/>
    <col min="9481" max="9481" width="7.5703125" style="23" customWidth="1"/>
    <col min="9482" max="9482" width="14.42578125" style="23" customWidth="1"/>
    <col min="9483" max="9483" width="16.42578125" style="23" customWidth="1"/>
    <col min="9484" max="9484" width="14.42578125" style="23" customWidth="1"/>
    <col min="9485" max="9485" width="7.5703125" style="23" bestFit="1" customWidth="1"/>
    <col min="9486" max="9728" width="11.42578125" style="23"/>
    <col min="9729" max="9729" width="53.5703125" style="23" customWidth="1"/>
    <col min="9730" max="9730" width="14.42578125" style="23" customWidth="1"/>
    <col min="9731" max="9731" width="16.42578125" style="23" customWidth="1"/>
    <col min="9732" max="9732" width="14.42578125" style="23" customWidth="1"/>
    <col min="9733" max="9733" width="7.5703125" style="23" bestFit="1" customWidth="1"/>
    <col min="9734" max="9734" width="14.42578125" style="23" customWidth="1"/>
    <col min="9735" max="9735" width="16.42578125" style="23" customWidth="1"/>
    <col min="9736" max="9736" width="14.42578125" style="23" customWidth="1"/>
    <col min="9737" max="9737" width="7.5703125" style="23" customWidth="1"/>
    <col min="9738" max="9738" width="14.42578125" style="23" customWidth="1"/>
    <col min="9739" max="9739" width="16.42578125" style="23" customWidth="1"/>
    <col min="9740" max="9740" width="14.42578125" style="23" customWidth="1"/>
    <col min="9741" max="9741" width="7.5703125" style="23" bestFit="1" customWidth="1"/>
    <col min="9742" max="9984" width="11.42578125" style="23"/>
    <col min="9985" max="9985" width="53.5703125" style="23" customWidth="1"/>
    <col min="9986" max="9986" width="14.42578125" style="23" customWidth="1"/>
    <col min="9987" max="9987" width="16.42578125" style="23" customWidth="1"/>
    <col min="9988" max="9988" width="14.42578125" style="23" customWidth="1"/>
    <col min="9989" max="9989" width="7.5703125" style="23" bestFit="1" customWidth="1"/>
    <col min="9990" max="9990" width="14.42578125" style="23" customWidth="1"/>
    <col min="9991" max="9991" width="16.42578125" style="23" customWidth="1"/>
    <col min="9992" max="9992" width="14.42578125" style="23" customWidth="1"/>
    <col min="9993" max="9993" width="7.5703125" style="23" customWidth="1"/>
    <col min="9994" max="9994" width="14.42578125" style="23" customWidth="1"/>
    <col min="9995" max="9995" width="16.42578125" style="23" customWidth="1"/>
    <col min="9996" max="9996" width="14.42578125" style="23" customWidth="1"/>
    <col min="9997" max="9997" width="7.5703125" style="23" bestFit="1" customWidth="1"/>
    <col min="9998" max="10240" width="11.42578125" style="23"/>
    <col min="10241" max="10241" width="53.5703125" style="23" customWidth="1"/>
    <col min="10242" max="10242" width="14.42578125" style="23" customWidth="1"/>
    <col min="10243" max="10243" width="16.42578125" style="23" customWidth="1"/>
    <col min="10244" max="10244" width="14.42578125" style="23" customWidth="1"/>
    <col min="10245" max="10245" width="7.5703125" style="23" bestFit="1" customWidth="1"/>
    <col min="10246" max="10246" width="14.42578125" style="23" customWidth="1"/>
    <col min="10247" max="10247" width="16.42578125" style="23" customWidth="1"/>
    <col min="10248" max="10248" width="14.42578125" style="23" customWidth="1"/>
    <col min="10249" max="10249" width="7.5703125" style="23" customWidth="1"/>
    <col min="10250" max="10250" width="14.42578125" style="23" customWidth="1"/>
    <col min="10251" max="10251" width="16.42578125" style="23" customWidth="1"/>
    <col min="10252" max="10252" width="14.42578125" style="23" customWidth="1"/>
    <col min="10253" max="10253" width="7.5703125" style="23" bestFit="1" customWidth="1"/>
    <col min="10254" max="10496" width="11.42578125" style="23"/>
    <col min="10497" max="10497" width="53.5703125" style="23" customWidth="1"/>
    <col min="10498" max="10498" width="14.42578125" style="23" customWidth="1"/>
    <col min="10499" max="10499" width="16.42578125" style="23" customWidth="1"/>
    <col min="10500" max="10500" width="14.42578125" style="23" customWidth="1"/>
    <col min="10501" max="10501" width="7.5703125" style="23" bestFit="1" customWidth="1"/>
    <col min="10502" max="10502" width="14.42578125" style="23" customWidth="1"/>
    <col min="10503" max="10503" width="16.42578125" style="23" customWidth="1"/>
    <col min="10504" max="10504" width="14.42578125" style="23" customWidth="1"/>
    <col min="10505" max="10505" width="7.5703125" style="23" customWidth="1"/>
    <col min="10506" max="10506" width="14.42578125" style="23" customWidth="1"/>
    <col min="10507" max="10507" width="16.42578125" style="23" customWidth="1"/>
    <col min="10508" max="10508" width="14.42578125" style="23" customWidth="1"/>
    <col min="10509" max="10509" width="7.5703125" style="23" bestFit="1" customWidth="1"/>
    <col min="10510" max="10752" width="11.42578125" style="23"/>
    <col min="10753" max="10753" width="53.5703125" style="23" customWidth="1"/>
    <col min="10754" max="10754" width="14.42578125" style="23" customWidth="1"/>
    <col min="10755" max="10755" width="16.42578125" style="23" customWidth="1"/>
    <col min="10756" max="10756" width="14.42578125" style="23" customWidth="1"/>
    <col min="10757" max="10757" width="7.5703125" style="23" bestFit="1" customWidth="1"/>
    <col min="10758" max="10758" width="14.42578125" style="23" customWidth="1"/>
    <col min="10759" max="10759" width="16.42578125" style="23" customWidth="1"/>
    <col min="10760" max="10760" width="14.42578125" style="23" customWidth="1"/>
    <col min="10761" max="10761" width="7.5703125" style="23" customWidth="1"/>
    <col min="10762" max="10762" width="14.42578125" style="23" customWidth="1"/>
    <col min="10763" max="10763" width="16.42578125" style="23" customWidth="1"/>
    <col min="10764" max="10764" width="14.42578125" style="23" customWidth="1"/>
    <col min="10765" max="10765" width="7.5703125" style="23" bestFit="1" customWidth="1"/>
    <col min="10766" max="11008" width="11.42578125" style="23"/>
    <col min="11009" max="11009" width="53.5703125" style="23" customWidth="1"/>
    <col min="11010" max="11010" width="14.42578125" style="23" customWidth="1"/>
    <col min="11011" max="11011" width="16.42578125" style="23" customWidth="1"/>
    <col min="11012" max="11012" width="14.42578125" style="23" customWidth="1"/>
    <col min="11013" max="11013" width="7.5703125" style="23" bestFit="1" customWidth="1"/>
    <col min="11014" max="11014" width="14.42578125" style="23" customWidth="1"/>
    <col min="11015" max="11015" width="16.42578125" style="23" customWidth="1"/>
    <col min="11016" max="11016" width="14.42578125" style="23" customWidth="1"/>
    <col min="11017" max="11017" width="7.5703125" style="23" customWidth="1"/>
    <col min="11018" max="11018" width="14.42578125" style="23" customWidth="1"/>
    <col min="11019" max="11019" width="16.42578125" style="23" customWidth="1"/>
    <col min="11020" max="11020" width="14.42578125" style="23" customWidth="1"/>
    <col min="11021" max="11021" width="7.5703125" style="23" bestFit="1" customWidth="1"/>
    <col min="11022" max="11264" width="11.42578125" style="23"/>
    <col min="11265" max="11265" width="53.5703125" style="23" customWidth="1"/>
    <col min="11266" max="11266" width="14.42578125" style="23" customWidth="1"/>
    <col min="11267" max="11267" width="16.42578125" style="23" customWidth="1"/>
    <col min="11268" max="11268" width="14.42578125" style="23" customWidth="1"/>
    <col min="11269" max="11269" width="7.5703125" style="23" bestFit="1" customWidth="1"/>
    <col min="11270" max="11270" width="14.42578125" style="23" customWidth="1"/>
    <col min="11271" max="11271" width="16.42578125" style="23" customWidth="1"/>
    <col min="11272" max="11272" width="14.42578125" style="23" customWidth="1"/>
    <col min="11273" max="11273" width="7.5703125" style="23" customWidth="1"/>
    <col min="11274" max="11274" width="14.42578125" style="23" customWidth="1"/>
    <col min="11275" max="11275" width="16.42578125" style="23" customWidth="1"/>
    <col min="11276" max="11276" width="14.42578125" style="23" customWidth="1"/>
    <col min="11277" max="11277" width="7.5703125" style="23" bestFit="1" customWidth="1"/>
    <col min="11278" max="11520" width="11.42578125" style="23"/>
    <col min="11521" max="11521" width="53.5703125" style="23" customWidth="1"/>
    <col min="11522" max="11522" width="14.42578125" style="23" customWidth="1"/>
    <col min="11523" max="11523" width="16.42578125" style="23" customWidth="1"/>
    <col min="11524" max="11524" width="14.42578125" style="23" customWidth="1"/>
    <col min="11525" max="11525" width="7.5703125" style="23" bestFit="1" customWidth="1"/>
    <col min="11526" max="11526" width="14.42578125" style="23" customWidth="1"/>
    <col min="11527" max="11527" width="16.42578125" style="23" customWidth="1"/>
    <col min="11528" max="11528" width="14.42578125" style="23" customWidth="1"/>
    <col min="11529" max="11529" width="7.5703125" style="23" customWidth="1"/>
    <col min="11530" max="11530" width="14.42578125" style="23" customWidth="1"/>
    <col min="11531" max="11531" width="16.42578125" style="23" customWidth="1"/>
    <col min="11532" max="11532" width="14.42578125" style="23" customWidth="1"/>
    <col min="11533" max="11533" width="7.5703125" style="23" bestFit="1" customWidth="1"/>
    <col min="11534" max="11776" width="11.42578125" style="23"/>
    <col min="11777" max="11777" width="53.5703125" style="23" customWidth="1"/>
    <col min="11778" max="11778" width="14.42578125" style="23" customWidth="1"/>
    <col min="11779" max="11779" width="16.42578125" style="23" customWidth="1"/>
    <col min="11780" max="11780" width="14.42578125" style="23" customWidth="1"/>
    <col min="11781" max="11781" width="7.5703125" style="23" bestFit="1" customWidth="1"/>
    <col min="11782" max="11782" width="14.42578125" style="23" customWidth="1"/>
    <col min="11783" max="11783" width="16.42578125" style="23" customWidth="1"/>
    <col min="11784" max="11784" width="14.42578125" style="23" customWidth="1"/>
    <col min="11785" max="11785" width="7.5703125" style="23" customWidth="1"/>
    <col min="11786" max="11786" width="14.42578125" style="23" customWidth="1"/>
    <col min="11787" max="11787" width="16.42578125" style="23" customWidth="1"/>
    <col min="11788" max="11788" width="14.42578125" style="23" customWidth="1"/>
    <col min="11789" max="11789" width="7.5703125" style="23" bestFit="1" customWidth="1"/>
    <col min="11790" max="12032" width="11.42578125" style="23"/>
    <col min="12033" max="12033" width="53.5703125" style="23" customWidth="1"/>
    <col min="12034" max="12034" width="14.42578125" style="23" customWidth="1"/>
    <col min="12035" max="12035" width="16.42578125" style="23" customWidth="1"/>
    <col min="12036" max="12036" width="14.42578125" style="23" customWidth="1"/>
    <col min="12037" max="12037" width="7.5703125" style="23" bestFit="1" customWidth="1"/>
    <col min="12038" max="12038" width="14.42578125" style="23" customWidth="1"/>
    <col min="12039" max="12039" width="16.42578125" style="23" customWidth="1"/>
    <col min="12040" max="12040" width="14.42578125" style="23" customWidth="1"/>
    <col min="12041" max="12041" width="7.5703125" style="23" customWidth="1"/>
    <col min="12042" max="12042" width="14.42578125" style="23" customWidth="1"/>
    <col min="12043" max="12043" width="16.42578125" style="23" customWidth="1"/>
    <col min="12044" max="12044" width="14.42578125" style="23" customWidth="1"/>
    <col min="12045" max="12045" width="7.5703125" style="23" bestFit="1" customWidth="1"/>
    <col min="12046" max="12288" width="11.42578125" style="23"/>
    <col min="12289" max="12289" width="53.5703125" style="23" customWidth="1"/>
    <col min="12290" max="12290" width="14.42578125" style="23" customWidth="1"/>
    <col min="12291" max="12291" width="16.42578125" style="23" customWidth="1"/>
    <col min="12292" max="12292" width="14.42578125" style="23" customWidth="1"/>
    <col min="12293" max="12293" width="7.5703125" style="23" bestFit="1" customWidth="1"/>
    <col min="12294" max="12294" width="14.42578125" style="23" customWidth="1"/>
    <col min="12295" max="12295" width="16.42578125" style="23" customWidth="1"/>
    <col min="12296" max="12296" width="14.42578125" style="23" customWidth="1"/>
    <col min="12297" max="12297" width="7.5703125" style="23" customWidth="1"/>
    <col min="12298" max="12298" width="14.42578125" style="23" customWidth="1"/>
    <col min="12299" max="12299" width="16.42578125" style="23" customWidth="1"/>
    <col min="12300" max="12300" width="14.42578125" style="23" customWidth="1"/>
    <col min="12301" max="12301" width="7.5703125" style="23" bestFit="1" customWidth="1"/>
    <col min="12302" max="12544" width="11.42578125" style="23"/>
    <col min="12545" max="12545" width="53.5703125" style="23" customWidth="1"/>
    <col min="12546" max="12546" width="14.42578125" style="23" customWidth="1"/>
    <col min="12547" max="12547" width="16.42578125" style="23" customWidth="1"/>
    <col min="12548" max="12548" width="14.42578125" style="23" customWidth="1"/>
    <col min="12549" max="12549" width="7.5703125" style="23" bestFit="1" customWidth="1"/>
    <col min="12550" max="12550" width="14.42578125" style="23" customWidth="1"/>
    <col min="12551" max="12551" width="16.42578125" style="23" customWidth="1"/>
    <col min="12552" max="12552" width="14.42578125" style="23" customWidth="1"/>
    <col min="12553" max="12553" width="7.5703125" style="23" customWidth="1"/>
    <col min="12554" max="12554" width="14.42578125" style="23" customWidth="1"/>
    <col min="12555" max="12555" width="16.42578125" style="23" customWidth="1"/>
    <col min="12556" max="12556" width="14.42578125" style="23" customWidth="1"/>
    <col min="12557" max="12557" width="7.5703125" style="23" bestFit="1" customWidth="1"/>
    <col min="12558" max="12800" width="11.42578125" style="23"/>
    <col min="12801" max="12801" width="53.5703125" style="23" customWidth="1"/>
    <col min="12802" max="12802" width="14.42578125" style="23" customWidth="1"/>
    <col min="12803" max="12803" width="16.42578125" style="23" customWidth="1"/>
    <col min="12804" max="12804" width="14.42578125" style="23" customWidth="1"/>
    <col min="12805" max="12805" width="7.5703125" style="23" bestFit="1" customWidth="1"/>
    <col min="12806" max="12806" width="14.42578125" style="23" customWidth="1"/>
    <col min="12807" max="12807" width="16.42578125" style="23" customWidth="1"/>
    <col min="12808" max="12808" width="14.42578125" style="23" customWidth="1"/>
    <col min="12809" max="12809" width="7.5703125" style="23" customWidth="1"/>
    <col min="12810" max="12810" width="14.42578125" style="23" customWidth="1"/>
    <col min="12811" max="12811" width="16.42578125" style="23" customWidth="1"/>
    <col min="12812" max="12812" width="14.42578125" style="23" customWidth="1"/>
    <col min="12813" max="12813" width="7.5703125" style="23" bestFit="1" customWidth="1"/>
    <col min="12814" max="13056" width="11.42578125" style="23"/>
    <col min="13057" max="13057" width="53.5703125" style="23" customWidth="1"/>
    <col min="13058" max="13058" width="14.42578125" style="23" customWidth="1"/>
    <col min="13059" max="13059" width="16.42578125" style="23" customWidth="1"/>
    <col min="13060" max="13060" width="14.42578125" style="23" customWidth="1"/>
    <col min="13061" max="13061" width="7.5703125" style="23" bestFit="1" customWidth="1"/>
    <col min="13062" max="13062" width="14.42578125" style="23" customWidth="1"/>
    <col min="13063" max="13063" width="16.42578125" style="23" customWidth="1"/>
    <col min="13064" max="13064" width="14.42578125" style="23" customWidth="1"/>
    <col min="13065" max="13065" width="7.5703125" style="23" customWidth="1"/>
    <col min="13066" max="13066" width="14.42578125" style="23" customWidth="1"/>
    <col min="13067" max="13067" width="16.42578125" style="23" customWidth="1"/>
    <col min="13068" max="13068" width="14.42578125" style="23" customWidth="1"/>
    <col min="13069" max="13069" width="7.5703125" style="23" bestFit="1" customWidth="1"/>
    <col min="13070" max="13312" width="11.42578125" style="23"/>
    <col min="13313" max="13313" width="53.5703125" style="23" customWidth="1"/>
    <col min="13314" max="13314" width="14.42578125" style="23" customWidth="1"/>
    <col min="13315" max="13315" width="16.42578125" style="23" customWidth="1"/>
    <col min="13316" max="13316" width="14.42578125" style="23" customWidth="1"/>
    <col min="13317" max="13317" width="7.5703125" style="23" bestFit="1" customWidth="1"/>
    <col min="13318" max="13318" width="14.42578125" style="23" customWidth="1"/>
    <col min="13319" max="13319" width="16.42578125" style="23" customWidth="1"/>
    <col min="13320" max="13320" width="14.42578125" style="23" customWidth="1"/>
    <col min="13321" max="13321" width="7.5703125" style="23" customWidth="1"/>
    <col min="13322" max="13322" width="14.42578125" style="23" customWidth="1"/>
    <col min="13323" max="13323" width="16.42578125" style="23" customWidth="1"/>
    <col min="13324" max="13324" width="14.42578125" style="23" customWidth="1"/>
    <col min="13325" max="13325" width="7.5703125" style="23" bestFit="1" customWidth="1"/>
    <col min="13326" max="13568" width="11.42578125" style="23"/>
    <col min="13569" max="13569" width="53.5703125" style="23" customWidth="1"/>
    <col min="13570" max="13570" width="14.42578125" style="23" customWidth="1"/>
    <col min="13571" max="13571" width="16.42578125" style="23" customWidth="1"/>
    <col min="13572" max="13572" width="14.42578125" style="23" customWidth="1"/>
    <col min="13573" max="13573" width="7.5703125" style="23" bestFit="1" customWidth="1"/>
    <col min="13574" max="13574" width="14.42578125" style="23" customWidth="1"/>
    <col min="13575" max="13575" width="16.42578125" style="23" customWidth="1"/>
    <col min="13576" max="13576" width="14.42578125" style="23" customWidth="1"/>
    <col min="13577" max="13577" width="7.5703125" style="23" customWidth="1"/>
    <col min="13578" max="13578" width="14.42578125" style="23" customWidth="1"/>
    <col min="13579" max="13579" width="16.42578125" style="23" customWidth="1"/>
    <col min="13580" max="13580" width="14.42578125" style="23" customWidth="1"/>
    <col min="13581" max="13581" width="7.5703125" style="23" bestFit="1" customWidth="1"/>
    <col min="13582" max="13824" width="11.42578125" style="23"/>
    <col min="13825" max="13825" width="53.5703125" style="23" customWidth="1"/>
    <col min="13826" max="13826" width="14.42578125" style="23" customWidth="1"/>
    <col min="13827" max="13827" width="16.42578125" style="23" customWidth="1"/>
    <col min="13828" max="13828" width="14.42578125" style="23" customWidth="1"/>
    <col min="13829" max="13829" width="7.5703125" style="23" bestFit="1" customWidth="1"/>
    <col min="13830" max="13830" width="14.42578125" style="23" customWidth="1"/>
    <col min="13831" max="13831" width="16.42578125" style="23" customWidth="1"/>
    <col min="13832" max="13832" width="14.42578125" style="23" customWidth="1"/>
    <col min="13833" max="13833" width="7.5703125" style="23" customWidth="1"/>
    <col min="13834" max="13834" width="14.42578125" style="23" customWidth="1"/>
    <col min="13835" max="13835" width="16.42578125" style="23" customWidth="1"/>
    <col min="13836" max="13836" width="14.42578125" style="23" customWidth="1"/>
    <col min="13837" max="13837" width="7.5703125" style="23" bestFit="1" customWidth="1"/>
    <col min="13838" max="14080" width="11.42578125" style="23"/>
    <col min="14081" max="14081" width="53.5703125" style="23" customWidth="1"/>
    <col min="14082" max="14082" width="14.42578125" style="23" customWidth="1"/>
    <col min="14083" max="14083" width="16.42578125" style="23" customWidth="1"/>
    <col min="14084" max="14084" width="14.42578125" style="23" customWidth="1"/>
    <col min="14085" max="14085" width="7.5703125" style="23" bestFit="1" customWidth="1"/>
    <col min="14086" max="14086" width="14.42578125" style="23" customWidth="1"/>
    <col min="14087" max="14087" width="16.42578125" style="23" customWidth="1"/>
    <col min="14088" max="14088" width="14.42578125" style="23" customWidth="1"/>
    <col min="14089" max="14089" width="7.5703125" style="23" customWidth="1"/>
    <col min="14090" max="14090" width="14.42578125" style="23" customWidth="1"/>
    <col min="14091" max="14091" width="16.42578125" style="23" customWidth="1"/>
    <col min="14092" max="14092" width="14.42578125" style="23" customWidth="1"/>
    <col min="14093" max="14093" width="7.5703125" style="23" bestFit="1" customWidth="1"/>
    <col min="14094" max="14336" width="11.42578125" style="23"/>
    <col min="14337" max="14337" width="53.5703125" style="23" customWidth="1"/>
    <col min="14338" max="14338" width="14.42578125" style="23" customWidth="1"/>
    <col min="14339" max="14339" width="16.42578125" style="23" customWidth="1"/>
    <col min="14340" max="14340" width="14.42578125" style="23" customWidth="1"/>
    <col min="14341" max="14341" width="7.5703125" style="23" bestFit="1" customWidth="1"/>
    <col min="14342" max="14342" width="14.42578125" style="23" customWidth="1"/>
    <col min="14343" max="14343" width="16.42578125" style="23" customWidth="1"/>
    <col min="14344" max="14344" width="14.42578125" style="23" customWidth="1"/>
    <col min="14345" max="14345" width="7.5703125" style="23" customWidth="1"/>
    <col min="14346" max="14346" width="14.42578125" style="23" customWidth="1"/>
    <col min="14347" max="14347" width="16.42578125" style="23" customWidth="1"/>
    <col min="14348" max="14348" width="14.42578125" style="23" customWidth="1"/>
    <col min="14349" max="14349" width="7.5703125" style="23" bestFit="1" customWidth="1"/>
    <col min="14350" max="14592" width="11.42578125" style="23"/>
    <col min="14593" max="14593" width="53.5703125" style="23" customWidth="1"/>
    <col min="14594" max="14594" width="14.42578125" style="23" customWidth="1"/>
    <col min="14595" max="14595" width="16.42578125" style="23" customWidth="1"/>
    <col min="14596" max="14596" width="14.42578125" style="23" customWidth="1"/>
    <col min="14597" max="14597" width="7.5703125" style="23" bestFit="1" customWidth="1"/>
    <col min="14598" max="14598" width="14.42578125" style="23" customWidth="1"/>
    <col min="14599" max="14599" width="16.42578125" style="23" customWidth="1"/>
    <col min="14600" max="14600" width="14.42578125" style="23" customWidth="1"/>
    <col min="14601" max="14601" width="7.5703125" style="23" customWidth="1"/>
    <col min="14602" max="14602" width="14.42578125" style="23" customWidth="1"/>
    <col min="14603" max="14603" width="16.42578125" style="23" customWidth="1"/>
    <col min="14604" max="14604" width="14.42578125" style="23" customWidth="1"/>
    <col min="14605" max="14605" width="7.5703125" style="23" bestFit="1" customWidth="1"/>
    <col min="14606" max="14848" width="11.42578125" style="23"/>
    <col min="14849" max="14849" width="53.5703125" style="23" customWidth="1"/>
    <col min="14850" max="14850" width="14.42578125" style="23" customWidth="1"/>
    <col min="14851" max="14851" width="16.42578125" style="23" customWidth="1"/>
    <col min="14852" max="14852" width="14.42578125" style="23" customWidth="1"/>
    <col min="14853" max="14853" width="7.5703125" style="23" bestFit="1" customWidth="1"/>
    <col min="14854" max="14854" width="14.42578125" style="23" customWidth="1"/>
    <col min="14855" max="14855" width="16.42578125" style="23" customWidth="1"/>
    <col min="14856" max="14856" width="14.42578125" style="23" customWidth="1"/>
    <col min="14857" max="14857" width="7.5703125" style="23" customWidth="1"/>
    <col min="14858" max="14858" width="14.42578125" style="23" customWidth="1"/>
    <col min="14859" max="14859" width="16.42578125" style="23" customWidth="1"/>
    <col min="14860" max="14860" width="14.42578125" style="23" customWidth="1"/>
    <col min="14861" max="14861" width="7.5703125" style="23" bestFit="1" customWidth="1"/>
    <col min="14862" max="15104" width="11.42578125" style="23"/>
    <col min="15105" max="15105" width="53.5703125" style="23" customWidth="1"/>
    <col min="15106" max="15106" width="14.42578125" style="23" customWidth="1"/>
    <col min="15107" max="15107" width="16.42578125" style="23" customWidth="1"/>
    <col min="15108" max="15108" width="14.42578125" style="23" customWidth="1"/>
    <col min="15109" max="15109" width="7.5703125" style="23" bestFit="1" customWidth="1"/>
    <col min="15110" max="15110" width="14.42578125" style="23" customWidth="1"/>
    <col min="15111" max="15111" width="16.42578125" style="23" customWidth="1"/>
    <col min="15112" max="15112" width="14.42578125" style="23" customWidth="1"/>
    <col min="15113" max="15113" width="7.5703125" style="23" customWidth="1"/>
    <col min="15114" max="15114" width="14.42578125" style="23" customWidth="1"/>
    <col min="15115" max="15115" width="16.42578125" style="23" customWidth="1"/>
    <col min="15116" max="15116" width="14.42578125" style="23" customWidth="1"/>
    <col min="15117" max="15117" width="7.5703125" style="23" bestFit="1" customWidth="1"/>
    <col min="15118" max="15360" width="11.42578125" style="23"/>
    <col min="15361" max="15361" width="53.5703125" style="23" customWidth="1"/>
    <col min="15362" max="15362" width="14.42578125" style="23" customWidth="1"/>
    <col min="15363" max="15363" width="16.42578125" style="23" customWidth="1"/>
    <col min="15364" max="15364" width="14.42578125" style="23" customWidth="1"/>
    <col min="15365" max="15365" width="7.5703125" style="23" bestFit="1" customWidth="1"/>
    <col min="15366" max="15366" width="14.42578125" style="23" customWidth="1"/>
    <col min="15367" max="15367" width="16.42578125" style="23" customWidth="1"/>
    <col min="15368" max="15368" width="14.42578125" style="23" customWidth="1"/>
    <col min="15369" max="15369" width="7.5703125" style="23" customWidth="1"/>
    <col min="15370" max="15370" width="14.42578125" style="23" customWidth="1"/>
    <col min="15371" max="15371" width="16.42578125" style="23" customWidth="1"/>
    <col min="15372" max="15372" width="14.42578125" style="23" customWidth="1"/>
    <col min="15373" max="15373" width="7.5703125" style="23" bestFit="1" customWidth="1"/>
    <col min="15374" max="15616" width="11.42578125" style="23"/>
    <col min="15617" max="15617" width="53.5703125" style="23" customWidth="1"/>
    <col min="15618" max="15618" width="14.42578125" style="23" customWidth="1"/>
    <col min="15619" max="15619" width="16.42578125" style="23" customWidth="1"/>
    <col min="15620" max="15620" width="14.42578125" style="23" customWidth="1"/>
    <col min="15621" max="15621" width="7.5703125" style="23" bestFit="1" customWidth="1"/>
    <col min="15622" max="15622" width="14.42578125" style="23" customWidth="1"/>
    <col min="15623" max="15623" width="16.42578125" style="23" customWidth="1"/>
    <col min="15624" max="15624" width="14.42578125" style="23" customWidth="1"/>
    <col min="15625" max="15625" width="7.5703125" style="23" customWidth="1"/>
    <col min="15626" max="15626" width="14.42578125" style="23" customWidth="1"/>
    <col min="15627" max="15627" width="16.42578125" style="23" customWidth="1"/>
    <col min="15628" max="15628" width="14.42578125" style="23" customWidth="1"/>
    <col min="15629" max="15629" width="7.5703125" style="23" bestFit="1" customWidth="1"/>
    <col min="15630" max="15872" width="11.42578125" style="23"/>
    <col min="15873" max="15873" width="53.5703125" style="23" customWidth="1"/>
    <col min="15874" max="15874" width="14.42578125" style="23" customWidth="1"/>
    <col min="15875" max="15875" width="16.42578125" style="23" customWidth="1"/>
    <col min="15876" max="15876" width="14.42578125" style="23" customWidth="1"/>
    <col min="15877" max="15877" width="7.5703125" style="23" bestFit="1" customWidth="1"/>
    <col min="15878" max="15878" width="14.42578125" style="23" customWidth="1"/>
    <col min="15879" max="15879" width="16.42578125" style="23" customWidth="1"/>
    <col min="15880" max="15880" width="14.42578125" style="23" customWidth="1"/>
    <col min="15881" max="15881" width="7.5703125" style="23" customWidth="1"/>
    <col min="15882" max="15882" width="14.42578125" style="23" customWidth="1"/>
    <col min="15883" max="15883" width="16.42578125" style="23" customWidth="1"/>
    <col min="15884" max="15884" width="14.42578125" style="23" customWidth="1"/>
    <col min="15885" max="15885" width="7.5703125" style="23" bestFit="1" customWidth="1"/>
    <col min="15886" max="16128" width="11.42578125" style="23"/>
    <col min="16129" max="16129" width="53.5703125" style="23" customWidth="1"/>
    <col min="16130" max="16130" width="14.42578125" style="23" customWidth="1"/>
    <col min="16131" max="16131" width="16.42578125" style="23" customWidth="1"/>
    <col min="16132" max="16132" width="14.42578125" style="23" customWidth="1"/>
    <col min="16133" max="16133" width="7.5703125" style="23" bestFit="1" customWidth="1"/>
    <col min="16134" max="16134" width="14.42578125" style="23" customWidth="1"/>
    <col min="16135" max="16135" width="16.42578125" style="23" customWidth="1"/>
    <col min="16136" max="16136" width="14.42578125" style="23" customWidth="1"/>
    <col min="16137" max="16137" width="7.5703125" style="23" customWidth="1"/>
    <col min="16138" max="16138" width="14.42578125" style="23" customWidth="1"/>
    <col min="16139" max="16139" width="16.42578125" style="23" customWidth="1"/>
    <col min="16140" max="16140" width="14.42578125" style="23" customWidth="1"/>
    <col min="16141" max="16141" width="7.5703125" style="23" bestFit="1" customWidth="1"/>
    <col min="16142" max="16384" width="11.42578125" style="23"/>
  </cols>
  <sheetData>
    <row r="1" spans="1:13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3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3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</row>
    <row r="4" spans="1:1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</row>
    <row r="5" spans="1:13" ht="15" customHeight="1" x14ac:dyDescent="0.2">
      <c r="A5" s="21"/>
      <c r="B5" s="58"/>
      <c r="C5" s="58"/>
      <c r="D5" s="58"/>
      <c r="E5" s="22"/>
      <c r="F5" s="58"/>
      <c r="G5" s="58"/>
      <c r="H5" s="58"/>
      <c r="I5" s="22"/>
      <c r="J5" s="58"/>
      <c r="K5" s="58"/>
      <c r="L5" s="58"/>
      <c r="M5" s="22"/>
    </row>
    <row r="6" spans="1:13" s="64" customFormat="1" ht="15" customHeight="1" x14ac:dyDescent="0.4">
      <c r="A6" s="45"/>
      <c r="B6" s="436" t="s">
        <v>103</v>
      </c>
      <c r="C6" s="436"/>
      <c r="D6" s="436"/>
      <c r="E6" s="436"/>
      <c r="F6" s="436" t="s">
        <v>104</v>
      </c>
      <c r="G6" s="436"/>
      <c r="H6" s="436"/>
      <c r="I6" s="436"/>
      <c r="J6" s="436" t="s">
        <v>105</v>
      </c>
      <c r="K6" s="436"/>
      <c r="L6" s="436"/>
      <c r="M6" s="436"/>
    </row>
    <row r="7" spans="1:13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9" t="s">
        <v>78</v>
      </c>
      <c r="G7" s="48" t="s">
        <v>79</v>
      </c>
      <c r="H7" s="48" t="s">
        <v>80</v>
      </c>
      <c r="I7" s="49" t="s">
        <v>81</v>
      </c>
      <c r="J7" s="48" t="s">
        <v>78</v>
      </c>
      <c r="K7" s="48" t="s">
        <v>79</v>
      </c>
      <c r="L7" s="49" t="s">
        <v>80</v>
      </c>
      <c r="M7" s="48" t="s">
        <v>81</v>
      </c>
    </row>
    <row r="8" spans="1:13" s="66" customFormat="1" ht="15" customHeight="1" x14ac:dyDescent="0.35">
      <c r="A8" s="28" t="s">
        <v>51</v>
      </c>
      <c r="B8" s="29">
        <v>14.56855</v>
      </c>
      <c r="C8" s="29">
        <v>16907.06568</v>
      </c>
      <c r="D8" s="29">
        <v>168782.64008999997</v>
      </c>
      <c r="E8" s="29">
        <v>185704.27431999997</v>
      </c>
      <c r="F8" s="29">
        <v>6.9265699999999999</v>
      </c>
      <c r="G8" s="29">
        <v>31467.393130000004</v>
      </c>
      <c r="H8" s="29">
        <v>231767.59238999998</v>
      </c>
      <c r="I8" s="29">
        <v>263241.91209</v>
      </c>
      <c r="J8" s="29">
        <v>0</v>
      </c>
      <c r="K8" s="29">
        <v>27519.953410000002</v>
      </c>
      <c r="L8" s="29">
        <v>146188.07014000003</v>
      </c>
      <c r="M8" s="29">
        <v>173708.02355000004</v>
      </c>
    </row>
    <row r="9" spans="1:13" s="66" customFormat="1" ht="15" customHeight="1" x14ac:dyDescent="0.35">
      <c r="A9" s="28" t="s">
        <v>52</v>
      </c>
      <c r="B9" s="29">
        <v>0</v>
      </c>
      <c r="C9" s="29">
        <v>8.5</v>
      </c>
      <c r="D9" s="29">
        <v>101.62828</v>
      </c>
      <c r="E9" s="29">
        <v>110.12828</v>
      </c>
      <c r="F9" s="29">
        <v>0</v>
      </c>
      <c r="G9" s="29">
        <v>0</v>
      </c>
      <c r="H9" s="29">
        <v>178.05252999999999</v>
      </c>
      <c r="I9" s="29">
        <v>178.05252999999999</v>
      </c>
      <c r="J9" s="29">
        <v>0</v>
      </c>
      <c r="K9" s="29">
        <v>117.78094999999999</v>
      </c>
      <c r="L9" s="29">
        <v>129.54163</v>
      </c>
      <c r="M9" s="29">
        <v>247.32257999999999</v>
      </c>
    </row>
    <row r="10" spans="1:13" s="66" customFormat="1" ht="15" customHeight="1" x14ac:dyDescent="0.35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</row>
    <row r="11" spans="1:13" s="66" customFormat="1" ht="15" customHeight="1" x14ac:dyDescent="0.35">
      <c r="A11" s="28" t="s">
        <v>54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</row>
    <row r="12" spans="1:13" s="66" customFormat="1" ht="15" customHeight="1" x14ac:dyDescent="0.35">
      <c r="A12" s="28" t="s">
        <v>55</v>
      </c>
      <c r="B12" s="29">
        <v>0</v>
      </c>
      <c r="C12" s="29">
        <v>6138.3783400000002</v>
      </c>
      <c r="D12" s="29">
        <v>26287.239919999993</v>
      </c>
      <c r="E12" s="29">
        <v>32425.618259999992</v>
      </c>
      <c r="F12" s="29">
        <v>1.40107</v>
      </c>
      <c r="G12" s="29">
        <v>8618.8722699999998</v>
      </c>
      <c r="H12" s="29">
        <v>25212.314140000002</v>
      </c>
      <c r="I12" s="29">
        <v>33832.587480000002</v>
      </c>
      <c r="J12" s="29">
        <v>419.53791999999999</v>
      </c>
      <c r="K12" s="29">
        <v>6860.2295300000005</v>
      </c>
      <c r="L12" s="29">
        <v>31272.309600000001</v>
      </c>
      <c r="M12" s="29">
        <v>38552.07705</v>
      </c>
    </row>
    <row r="13" spans="1:13" s="66" customFormat="1" ht="15" customHeight="1" x14ac:dyDescent="0.35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</row>
    <row r="14" spans="1:13" s="66" customFormat="1" ht="15" customHeight="1" x14ac:dyDescent="0.35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</row>
    <row r="15" spans="1:13" s="66" customFormat="1" ht="15" customHeight="1" x14ac:dyDescent="0.35">
      <c r="A15" s="28" t="s">
        <v>58</v>
      </c>
      <c r="B15" s="29">
        <v>7.2667099999999998</v>
      </c>
      <c r="C15" s="29">
        <v>1313.52288</v>
      </c>
      <c r="D15" s="29">
        <v>3691.2465799999995</v>
      </c>
      <c r="E15" s="29">
        <v>5012.0361699999994</v>
      </c>
      <c r="F15" s="29">
        <v>0</v>
      </c>
      <c r="G15" s="29">
        <v>3661.1595299999999</v>
      </c>
      <c r="H15" s="29">
        <v>2822.3486200000002</v>
      </c>
      <c r="I15" s="29">
        <v>6483.5081499999997</v>
      </c>
      <c r="J15" s="29">
        <v>3.2801300000000002</v>
      </c>
      <c r="K15" s="29">
        <v>1811.9194199999999</v>
      </c>
      <c r="L15" s="29">
        <v>1518.4246799999999</v>
      </c>
      <c r="M15" s="29">
        <v>3333.6242299999999</v>
      </c>
    </row>
    <row r="16" spans="1:13" s="66" customFormat="1" ht="15" customHeight="1" x14ac:dyDescent="0.35">
      <c r="A16" s="28" t="s">
        <v>59</v>
      </c>
      <c r="B16" s="29">
        <v>0</v>
      </c>
      <c r="C16" s="29">
        <v>514.06432999999993</v>
      </c>
      <c r="D16" s="29">
        <v>5082.9916199999998</v>
      </c>
      <c r="E16" s="29">
        <v>5597.0559499999999</v>
      </c>
      <c r="F16" s="29">
        <v>0</v>
      </c>
      <c r="G16" s="29">
        <v>1231.96748</v>
      </c>
      <c r="H16" s="29">
        <v>5599.0654999999997</v>
      </c>
      <c r="I16" s="29">
        <v>6831.03298</v>
      </c>
      <c r="J16" s="29">
        <v>0</v>
      </c>
      <c r="K16" s="29">
        <v>713.82487000000003</v>
      </c>
      <c r="L16" s="29">
        <v>2417.2802099999999</v>
      </c>
      <c r="M16" s="29">
        <v>3131.1050799999998</v>
      </c>
    </row>
    <row r="17" spans="1:13" s="66" customFormat="1" ht="15" customHeight="1" x14ac:dyDescent="0.35">
      <c r="A17" s="28" t="s">
        <v>60</v>
      </c>
      <c r="B17" s="29">
        <v>0</v>
      </c>
      <c r="C17" s="29">
        <v>620.30108999999993</v>
      </c>
      <c r="D17" s="29">
        <v>6803.4643000000005</v>
      </c>
      <c r="E17" s="29">
        <v>7423.7653900000005</v>
      </c>
      <c r="F17" s="29">
        <v>0</v>
      </c>
      <c r="G17" s="29">
        <v>921.43921</v>
      </c>
      <c r="H17" s="29">
        <v>11033.593989999998</v>
      </c>
      <c r="I17" s="29">
        <v>11955.033199999998</v>
      </c>
      <c r="J17" s="29">
        <v>0</v>
      </c>
      <c r="K17" s="29">
        <v>330.51628999999997</v>
      </c>
      <c r="L17" s="29">
        <v>3203.4323899999999</v>
      </c>
      <c r="M17" s="29">
        <v>3533.94868</v>
      </c>
    </row>
    <row r="18" spans="1:13" s="66" customFormat="1" ht="15" customHeight="1" x14ac:dyDescent="0.35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</row>
    <row r="19" spans="1:13" s="66" customFormat="1" ht="15" customHeight="1" x14ac:dyDescent="0.35">
      <c r="A19" s="28" t="s">
        <v>62</v>
      </c>
      <c r="B19" s="29">
        <v>0</v>
      </c>
      <c r="C19" s="29">
        <v>35.303419999999996</v>
      </c>
      <c r="D19" s="29">
        <v>46.507570000000001</v>
      </c>
      <c r="E19" s="29">
        <v>81.810990000000004</v>
      </c>
      <c r="F19" s="29">
        <v>0</v>
      </c>
      <c r="G19" s="29">
        <v>0</v>
      </c>
      <c r="H19" s="29">
        <v>44.966610000000003</v>
      </c>
      <c r="I19" s="29">
        <v>44.966610000000003</v>
      </c>
      <c r="J19" s="29">
        <v>0</v>
      </c>
      <c r="K19" s="29">
        <v>55.856749999999998</v>
      </c>
      <c r="L19" s="29">
        <v>105.87564999999999</v>
      </c>
      <c r="M19" s="29">
        <v>161.73239999999998</v>
      </c>
    </row>
    <row r="20" spans="1:13" s="66" customFormat="1" ht="15" customHeight="1" x14ac:dyDescent="0.35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</row>
    <row r="21" spans="1:13" s="66" customFormat="1" ht="15" customHeight="1" x14ac:dyDescent="0.35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</row>
    <row r="22" spans="1:13" s="66" customFormat="1" ht="15" customHeight="1" x14ac:dyDescent="0.35">
      <c r="A22" s="28" t="s">
        <v>65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</row>
    <row r="23" spans="1:13" s="66" customFormat="1" ht="15" customHeight="1" x14ac:dyDescent="0.35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</row>
    <row r="24" spans="1:13" s="66" customFormat="1" ht="15" customHeight="1" x14ac:dyDescent="0.35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</row>
    <row r="25" spans="1:13" s="67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</row>
    <row r="26" spans="1:13" s="66" customFormat="1" ht="15" customHeight="1" x14ac:dyDescent="0.35">
      <c r="A26" s="31" t="s">
        <v>82</v>
      </c>
      <c r="B26" s="32">
        <v>21.835259999999998</v>
      </c>
      <c r="C26" s="32">
        <v>25537.135740000002</v>
      </c>
      <c r="D26" s="32">
        <v>210795.71835999994</v>
      </c>
      <c r="E26" s="32">
        <v>236354.68935999999</v>
      </c>
      <c r="F26" s="32">
        <v>8.3276400000000006</v>
      </c>
      <c r="G26" s="32">
        <v>45900.831619999997</v>
      </c>
      <c r="H26" s="32">
        <v>276657.93378000002</v>
      </c>
      <c r="I26" s="32">
        <v>322567.09304000001</v>
      </c>
      <c r="J26" s="32">
        <v>422.81804999999997</v>
      </c>
      <c r="K26" s="32">
        <v>37410.081219999993</v>
      </c>
      <c r="L26" s="32">
        <v>184834.93430000002</v>
      </c>
      <c r="M26" s="32">
        <v>222667.83357000005</v>
      </c>
    </row>
    <row r="27" spans="1:13" ht="15" customHeight="1" thickBot="1" x14ac:dyDescent="0.25">
      <c r="A27" s="35"/>
      <c r="B27" s="54"/>
      <c r="C27" s="37"/>
      <c r="D27" s="37"/>
      <c r="E27" s="37"/>
      <c r="F27" s="37"/>
      <c r="G27" s="37"/>
      <c r="H27" s="54"/>
      <c r="I27" s="54"/>
      <c r="J27" s="54"/>
      <c r="K27" s="54"/>
      <c r="L27" s="54"/>
      <c r="M27" s="54"/>
    </row>
    <row r="28" spans="1:13" ht="15" customHeight="1" thickTop="1" x14ac:dyDescent="0.2">
      <c r="A28" s="39" t="s">
        <v>71</v>
      </c>
      <c r="B28" s="40"/>
      <c r="C28" s="30"/>
      <c r="D28" s="30"/>
      <c r="E28" s="30"/>
      <c r="F28" s="30"/>
      <c r="G28" s="30"/>
      <c r="H28" s="40"/>
      <c r="I28" s="40"/>
      <c r="J28" s="22"/>
      <c r="K28" s="22"/>
      <c r="L28" s="22"/>
      <c r="M28" s="22"/>
    </row>
    <row r="29" spans="1:13" ht="15" customHeight="1" x14ac:dyDescent="0.2">
      <c r="A29" s="21"/>
      <c r="B29" s="28"/>
      <c r="C29" s="29"/>
      <c r="D29" s="29"/>
      <c r="E29" s="29"/>
      <c r="F29" s="29"/>
      <c r="G29" s="29"/>
      <c r="H29" s="29"/>
      <c r="I29" s="28"/>
      <c r="J29" s="22"/>
      <c r="K29" s="22"/>
      <c r="L29" s="22"/>
      <c r="M29" s="22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C742D-6807-4411-9617-B3C6FD463917}">
  <sheetPr codeName="Hoja101">
    <pageSetUpPr fitToPage="1"/>
  </sheetPr>
  <dimension ref="A1:Q29"/>
  <sheetViews>
    <sheetView zoomScale="70" zoomScaleNormal="70" workbookViewId="0">
      <selection activeCell="G32" sqref="G32"/>
    </sheetView>
  </sheetViews>
  <sheetFormatPr baseColWidth="10" defaultRowHeight="12.75" x14ac:dyDescent="0.2"/>
  <cols>
    <col min="1" max="1" width="53.5703125" style="42" customWidth="1"/>
    <col min="2" max="2" width="17.85546875" style="23" bestFit="1" customWidth="1"/>
    <col min="3" max="3" width="20.7109375" style="23" bestFit="1" customWidth="1"/>
    <col min="4" max="4" width="17.7109375" style="23" bestFit="1" customWidth="1"/>
    <col min="5" max="5" width="9.140625" style="23" bestFit="1" customWidth="1"/>
    <col min="6" max="6" width="17.85546875" style="23" bestFit="1" customWidth="1"/>
    <col min="7" max="7" width="20.7109375" style="23" bestFit="1" customWidth="1"/>
    <col min="8" max="8" width="17.7109375" style="23" bestFit="1" customWidth="1"/>
    <col min="9" max="9" width="9.140625" style="23" bestFit="1" customWidth="1"/>
    <col min="10" max="10" width="17.85546875" style="23" bestFit="1" customWidth="1"/>
    <col min="11" max="11" width="20.7109375" style="23" bestFit="1" customWidth="1"/>
    <col min="12" max="12" width="17.7109375" style="23" bestFit="1" customWidth="1"/>
    <col min="13" max="13" width="9.140625" style="23" bestFit="1" customWidth="1"/>
    <col min="14" max="14" width="17.85546875" style="23" bestFit="1" customWidth="1"/>
    <col min="15" max="15" width="20.7109375" style="23" bestFit="1" customWidth="1"/>
    <col min="16" max="16" width="17.7109375" style="23" bestFit="1" customWidth="1"/>
    <col min="17" max="17" width="9.28515625" style="23" bestFit="1" customWidth="1"/>
    <col min="18" max="256" width="11.42578125" style="23"/>
    <col min="257" max="257" width="53.5703125" style="23" customWidth="1"/>
    <col min="258" max="258" width="17.85546875" style="23" bestFit="1" customWidth="1"/>
    <col min="259" max="259" width="20.7109375" style="23" bestFit="1" customWidth="1"/>
    <col min="260" max="260" width="17.7109375" style="23" bestFit="1" customWidth="1"/>
    <col min="261" max="261" width="9.140625" style="23" bestFit="1" customWidth="1"/>
    <col min="262" max="262" width="17.85546875" style="23" bestFit="1" customWidth="1"/>
    <col min="263" max="263" width="20.7109375" style="23" bestFit="1" customWidth="1"/>
    <col min="264" max="264" width="17.7109375" style="23" bestFit="1" customWidth="1"/>
    <col min="265" max="265" width="9.140625" style="23" bestFit="1" customWidth="1"/>
    <col min="266" max="266" width="17.85546875" style="23" bestFit="1" customWidth="1"/>
    <col min="267" max="267" width="20.7109375" style="23" bestFit="1" customWidth="1"/>
    <col min="268" max="268" width="17.7109375" style="23" bestFit="1" customWidth="1"/>
    <col min="269" max="269" width="9.140625" style="23" bestFit="1" customWidth="1"/>
    <col min="270" max="270" width="17.85546875" style="23" bestFit="1" customWidth="1"/>
    <col min="271" max="271" width="20.7109375" style="23" bestFit="1" customWidth="1"/>
    <col min="272" max="272" width="17.7109375" style="23" bestFit="1" customWidth="1"/>
    <col min="273" max="273" width="9.28515625" style="23" bestFit="1" customWidth="1"/>
    <col min="274" max="512" width="11.42578125" style="23"/>
    <col min="513" max="513" width="53.5703125" style="23" customWidth="1"/>
    <col min="514" max="514" width="17.85546875" style="23" bestFit="1" customWidth="1"/>
    <col min="515" max="515" width="20.7109375" style="23" bestFit="1" customWidth="1"/>
    <col min="516" max="516" width="17.7109375" style="23" bestFit="1" customWidth="1"/>
    <col min="517" max="517" width="9.140625" style="23" bestFit="1" customWidth="1"/>
    <col min="518" max="518" width="17.85546875" style="23" bestFit="1" customWidth="1"/>
    <col min="519" max="519" width="20.7109375" style="23" bestFit="1" customWidth="1"/>
    <col min="520" max="520" width="17.7109375" style="23" bestFit="1" customWidth="1"/>
    <col min="521" max="521" width="9.140625" style="23" bestFit="1" customWidth="1"/>
    <col min="522" max="522" width="17.85546875" style="23" bestFit="1" customWidth="1"/>
    <col min="523" max="523" width="20.7109375" style="23" bestFit="1" customWidth="1"/>
    <col min="524" max="524" width="17.7109375" style="23" bestFit="1" customWidth="1"/>
    <col min="525" max="525" width="9.140625" style="23" bestFit="1" customWidth="1"/>
    <col min="526" max="526" width="17.85546875" style="23" bestFit="1" customWidth="1"/>
    <col min="527" max="527" width="20.7109375" style="23" bestFit="1" customWidth="1"/>
    <col min="528" max="528" width="17.7109375" style="23" bestFit="1" customWidth="1"/>
    <col min="529" max="529" width="9.28515625" style="23" bestFit="1" customWidth="1"/>
    <col min="530" max="768" width="11.42578125" style="23"/>
    <col min="769" max="769" width="53.5703125" style="23" customWidth="1"/>
    <col min="770" max="770" width="17.85546875" style="23" bestFit="1" customWidth="1"/>
    <col min="771" max="771" width="20.7109375" style="23" bestFit="1" customWidth="1"/>
    <col min="772" max="772" width="17.7109375" style="23" bestFit="1" customWidth="1"/>
    <col min="773" max="773" width="9.140625" style="23" bestFit="1" customWidth="1"/>
    <col min="774" max="774" width="17.85546875" style="23" bestFit="1" customWidth="1"/>
    <col min="775" max="775" width="20.7109375" style="23" bestFit="1" customWidth="1"/>
    <col min="776" max="776" width="17.7109375" style="23" bestFit="1" customWidth="1"/>
    <col min="777" max="777" width="9.140625" style="23" bestFit="1" customWidth="1"/>
    <col min="778" max="778" width="17.85546875" style="23" bestFit="1" customWidth="1"/>
    <col min="779" max="779" width="20.7109375" style="23" bestFit="1" customWidth="1"/>
    <col min="780" max="780" width="17.7109375" style="23" bestFit="1" customWidth="1"/>
    <col min="781" max="781" width="9.140625" style="23" bestFit="1" customWidth="1"/>
    <col min="782" max="782" width="17.85546875" style="23" bestFit="1" customWidth="1"/>
    <col min="783" max="783" width="20.7109375" style="23" bestFit="1" customWidth="1"/>
    <col min="784" max="784" width="17.7109375" style="23" bestFit="1" customWidth="1"/>
    <col min="785" max="785" width="9.28515625" style="23" bestFit="1" customWidth="1"/>
    <col min="786" max="1024" width="11.42578125" style="23"/>
    <col min="1025" max="1025" width="53.5703125" style="23" customWidth="1"/>
    <col min="1026" max="1026" width="17.85546875" style="23" bestFit="1" customWidth="1"/>
    <col min="1027" max="1027" width="20.7109375" style="23" bestFit="1" customWidth="1"/>
    <col min="1028" max="1028" width="17.7109375" style="23" bestFit="1" customWidth="1"/>
    <col min="1029" max="1029" width="9.140625" style="23" bestFit="1" customWidth="1"/>
    <col min="1030" max="1030" width="17.85546875" style="23" bestFit="1" customWidth="1"/>
    <col min="1031" max="1031" width="20.7109375" style="23" bestFit="1" customWidth="1"/>
    <col min="1032" max="1032" width="17.7109375" style="23" bestFit="1" customWidth="1"/>
    <col min="1033" max="1033" width="9.140625" style="23" bestFit="1" customWidth="1"/>
    <col min="1034" max="1034" width="17.85546875" style="23" bestFit="1" customWidth="1"/>
    <col min="1035" max="1035" width="20.7109375" style="23" bestFit="1" customWidth="1"/>
    <col min="1036" max="1036" width="17.7109375" style="23" bestFit="1" customWidth="1"/>
    <col min="1037" max="1037" width="9.140625" style="23" bestFit="1" customWidth="1"/>
    <col min="1038" max="1038" width="17.85546875" style="23" bestFit="1" customWidth="1"/>
    <col min="1039" max="1039" width="20.7109375" style="23" bestFit="1" customWidth="1"/>
    <col min="1040" max="1040" width="17.7109375" style="23" bestFit="1" customWidth="1"/>
    <col min="1041" max="1041" width="9.28515625" style="23" bestFit="1" customWidth="1"/>
    <col min="1042" max="1280" width="11.42578125" style="23"/>
    <col min="1281" max="1281" width="53.5703125" style="23" customWidth="1"/>
    <col min="1282" max="1282" width="17.85546875" style="23" bestFit="1" customWidth="1"/>
    <col min="1283" max="1283" width="20.7109375" style="23" bestFit="1" customWidth="1"/>
    <col min="1284" max="1284" width="17.7109375" style="23" bestFit="1" customWidth="1"/>
    <col min="1285" max="1285" width="9.140625" style="23" bestFit="1" customWidth="1"/>
    <col min="1286" max="1286" width="17.85546875" style="23" bestFit="1" customWidth="1"/>
    <col min="1287" max="1287" width="20.7109375" style="23" bestFit="1" customWidth="1"/>
    <col min="1288" max="1288" width="17.7109375" style="23" bestFit="1" customWidth="1"/>
    <col min="1289" max="1289" width="9.140625" style="23" bestFit="1" customWidth="1"/>
    <col min="1290" max="1290" width="17.85546875" style="23" bestFit="1" customWidth="1"/>
    <col min="1291" max="1291" width="20.7109375" style="23" bestFit="1" customWidth="1"/>
    <col min="1292" max="1292" width="17.7109375" style="23" bestFit="1" customWidth="1"/>
    <col min="1293" max="1293" width="9.140625" style="23" bestFit="1" customWidth="1"/>
    <col min="1294" max="1294" width="17.85546875" style="23" bestFit="1" customWidth="1"/>
    <col min="1295" max="1295" width="20.7109375" style="23" bestFit="1" customWidth="1"/>
    <col min="1296" max="1296" width="17.7109375" style="23" bestFit="1" customWidth="1"/>
    <col min="1297" max="1297" width="9.28515625" style="23" bestFit="1" customWidth="1"/>
    <col min="1298" max="1536" width="11.42578125" style="23"/>
    <col min="1537" max="1537" width="53.5703125" style="23" customWidth="1"/>
    <col min="1538" max="1538" width="17.85546875" style="23" bestFit="1" customWidth="1"/>
    <col min="1539" max="1539" width="20.7109375" style="23" bestFit="1" customWidth="1"/>
    <col min="1540" max="1540" width="17.7109375" style="23" bestFit="1" customWidth="1"/>
    <col min="1541" max="1541" width="9.140625" style="23" bestFit="1" customWidth="1"/>
    <col min="1542" max="1542" width="17.85546875" style="23" bestFit="1" customWidth="1"/>
    <col min="1543" max="1543" width="20.7109375" style="23" bestFit="1" customWidth="1"/>
    <col min="1544" max="1544" width="17.7109375" style="23" bestFit="1" customWidth="1"/>
    <col min="1545" max="1545" width="9.140625" style="23" bestFit="1" customWidth="1"/>
    <col min="1546" max="1546" width="17.85546875" style="23" bestFit="1" customWidth="1"/>
    <col min="1547" max="1547" width="20.7109375" style="23" bestFit="1" customWidth="1"/>
    <col min="1548" max="1548" width="17.7109375" style="23" bestFit="1" customWidth="1"/>
    <col min="1549" max="1549" width="9.140625" style="23" bestFit="1" customWidth="1"/>
    <col min="1550" max="1550" width="17.85546875" style="23" bestFit="1" customWidth="1"/>
    <col min="1551" max="1551" width="20.7109375" style="23" bestFit="1" customWidth="1"/>
    <col min="1552" max="1552" width="17.7109375" style="23" bestFit="1" customWidth="1"/>
    <col min="1553" max="1553" width="9.28515625" style="23" bestFit="1" customWidth="1"/>
    <col min="1554" max="1792" width="11.42578125" style="23"/>
    <col min="1793" max="1793" width="53.5703125" style="23" customWidth="1"/>
    <col min="1794" max="1794" width="17.85546875" style="23" bestFit="1" customWidth="1"/>
    <col min="1795" max="1795" width="20.7109375" style="23" bestFit="1" customWidth="1"/>
    <col min="1796" max="1796" width="17.7109375" style="23" bestFit="1" customWidth="1"/>
    <col min="1797" max="1797" width="9.140625" style="23" bestFit="1" customWidth="1"/>
    <col min="1798" max="1798" width="17.85546875" style="23" bestFit="1" customWidth="1"/>
    <col min="1799" max="1799" width="20.7109375" style="23" bestFit="1" customWidth="1"/>
    <col min="1800" max="1800" width="17.7109375" style="23" bestFit="1" customWidth="1"/>
    <col min="1801" max="1801" width="9.140625" style="23" bestFit="1" customWidth="1"/>
    <col min="1802" max="1802" width="17.85546875" style="23" bestFit="1" customWidth="1"/>
    <col min="1803" max="1803" width="20.7109375" style="23" bestFit="1" customWidth="1"/>
    <col min="1804" max="1804" width="17.7109375" style="23" bestFit="1" customWidth="1"/>
    <col min="1805" max="1805" width="9.140625" style="23" bestFit="1" customWidth="1"/>
    <col min="1806" max="1806" width="17.85546875" style="23" bestFit="1" customWidth="1"/>
    <col min="1807" max="1807" width="20.7109375" style="23" bestFit="1" customWidth="1"/>
    <col min="1808" max="1808" width="17.7109375" style="23" bestFit="1" customWidth="1"/>
    <col min="1809" max="1809" width="9.28515625" style="23" bestFit="1" customWidth="1"/>
    <col min="1810" max="2048" width="11.42578125" style="23"/>
    <col min="2049" max="2049" width="53.5703125" style="23" customWidth="1"/>
    <col min="2050" max="2050" width="17.85546875" style="23" bestFit="1" customWidth="1"/>
    <col min="2051" max="2051" width="20.7109375" style="23" bestFit="1" customWidth="1"/>
    <col min="2052" max="2052" width="17.7109375" style="23" bestFit="1" customWidth="1"/>
    <col min="2053" max="2053" width="9.140625" style="23" bestFit="1" customWidth="1"/>
    <col min="2054" max="2054" width="17.85546875" style="23" bestFit="1" customWidth="1"/>
    <col min="2055" max="2055" width="20.7109375" style="23" bestFit="1" customWidth="1"/>
    <col min="2056" max="2056" width="17.7109375" style="23" bestFit="1" customWidth="1"/>
    <col min="2057" max="2057" width="9.140625" style="23" bestFit="1" customWidth="1"/>
    <col min="2058" max="2058" width="17.85546875" style="23" bestFit="1" customWidth="1"/>
    <col min="2059" max="2059" width="20.7109375" style="23" bestFit="1" customWidth="1"/>
    <col min="2060" max="2060" width="17.7109375" style="23" bestFit="1" customWidth="1"/>
    <col min="2061" max="2061" width="9.140625" style="23" bestFit="1" customWidth="1"/>
    <col min="2062" max="2062" width="17.85546875" style="23" bestFit="1" customWidth="1"/>
    <col min="2063" max="2063" width="20.7109375" style="23" bestFit="1" customWidth="1"/>
    <col min="2064" max="2064" width="17.7109375" style="23" bestFit="1" customWidth="1"/>
    <col min="2065" max="2065" width="9.28515625" style="23" bestFit="1" customWidth="1"/>
    <col min="2066" max="2304" width="11.42578125" style="23"/>
    <col min="2305" max="2305" width="53.5703125" style="23" customWidth="1"/>
    <col min="2306" max="2306" width="17.85546875" style="23" bestFit="1" customWidth="1"/>
    <col min="2307" max="2307" width="20.7109375" style="23" bestFit="1" customWidth="1"/>
    <col min="2308" max="2308" width="17.7109375" style="23" bestFit="1" customWidth="1"/>
    <col min="2309" max="2309" width="9.140625" style="23" bestFit="1" customWidth="1"/>
    <col min="2310" max="2310" width="17.85546875" style="23" bestFit="1" customWidth="1"/>
    <col min="2311" max="2311" width="20.7109375" style="23" bestFit="1" customWidth="1"/>
    <col min="2312" max="2312" width="17.7109375" style="23" bestFit="1" customWidth="1"/>
    <col min="2313" max="2313" width="9.140625" style="23" bestFit="1" customWidth="1"/>
    <col min="2314" max="2314" width="17.85546875" style="23" bestFit="1" customWidth="1"/>
    <col min="2315" max="2315" width="20.7109375" style="23" bestFit="1" customWidth="1"/>
    <col min="2316" max="2316" width="17.7109375" style="23" bestFit="1" customWidth="1"/>
    <col min="2317" max="2317" width="9.140625" style="23" bestFit="1" customWidth="1"/>
    <col min="2318" max="2318" width="17.85546875" style="23" bestFit="1" customWidth="1"/>
    <col min="2319" max="2319" width="20.7109375" style="23" bestFit="1" customWidth="1"/>
    <col min="2320" max="2320" width="17.7109375" style="23" bestFit="1" customWidth="1"/>
    <col min="2321" max="2321" width="9.28515625" style="23" bestFit="1" customWidth="1"/>
    <col min="2322" max="2560" width="11.42578125" style="23"/>
    <col min="2561" max="2561" width="53.5703125" style="23" customWidth="1"/>
    <col min="2562" max="2562" width="17.85546875" style="23" bestFit="1" customWidth="1"/>
    <col min="2563" max="2563" width="20.7109375" style="23" bestFit="1" customWidth="1"/>
    <col min="2564" max="2564" width="17.7109375" style="23" bestFit="1" customWidth="1"/>
    <col min="2565" max="2565" width="9.140625" style="23" bestFit="1" customWidth="1"/>
    <col min="2566" max="2566" width="17.85546875" style="23" bestFit="1" customWidth="1"/>
    <col min="2567" max="2567" width="20.7109375" style="23" bestFit="1" customWidth="1"/>
    <col min="2568" max="2568" width="17.7109375" style="23" bestFit="1" customWidth="1"/>
    <col min="2569" max="2569" width="9.140625" style="23" bestFit="1" customWidth="1"/>
    <col min="2570" max="2570" width="17.85546875" style="23" bestFit="1" customWidth="1"/>
    <col min="2571" max="2571" width="20.7109375" style="23" bestFit="1" customWidth="1"/>
    <col min="2572" max="2572" width="17.7109375" style="23" bestFit="1" customWidth="1"/>
    <col min="2573" max="2573" width="9.140625" style="23" bestFit="1" customWidth="1"/>
    <col min="2574" max="2574" width="17.85546875" style="23" bestFit="1" customWidth="1"/>
    <col min="2575" max="2575" width="20.7109375" style="23" bestFit="1" customWidth="1"/>
    <col min="2576" max="2576" width="17.7109375" style="23" bestFit="1" customWidth="1"/>
    <col min="2577" max="2577" width="9.28515625" style="23" bestFit="1" customWidth="1"/>
    <col min="2578" max="2816" width="11.42578125" style="23"/>
    <col min="2817" max="2817" width="53.5703125" style="23" customWidth="1"/>
    <col min="2818" max="2818" width="17.85546875" style="23" bestFit="1" customWidth="1"/>
    <col min="2819" max="2819" width="20.7109375" style="23" bestFit="1" customWidth="1"/>
    <col min="2820" max="2820" width="17.7109375" style="23" bestFit="1" customWidth="1"/>
    <col min="2821" max="2821" width="9.140625" style="23" bestFit="1" customWidth="1"/>
    <col min="2822" max="2822" width="17.85546875" style="23" bestFit="1" customWidth="1"/>
    <col min="2823" max="2823" width="20.7109375" style="23" bestFit="1" customWidth="1"/>
    <col min="2824" max="2824" width="17.7109375" style="23" bestFit="1" customWidth="1"/>
    <col min="2825" max="2825" width="9.140625" style="23" bestFit="1" customWidth="1"/>
    <col min="2826" max="2826" width="17.85546875" style="23" bestFit="1" customWidth="1"/>
    <col min="2827" max="2827" width="20.7109375" style="23" bestFit="1" customWidth="1"/>
    <col min="2828" max="2828" width="17.7109375" style="23" bestFit="1" customWidth="1"/>
    <col min="2829" max="2829" width="9.140625" style="23" bestFit="1" customWidth="1"/>
    <col min="2830" max="2830" width="17.85546875" style="23" bestFit="1" customWidth="1"/>
    <col min="2831" max="2831" width="20.7109375" style="23" bestFit="1" customWidth="1"/>
    <col min="2832" max="2832" width="17.7109375" style="23" bestFit="1" customWidth="1"/>
    <col min="2833" max="2833" width="9.28515625" style="23" bestFit="1" customWidth="1"/>
    <col min="2834" max="3072" width="11.42578125" style="23"/>
    <col min="3073" max="3073" width="53.5703125" style="23" customWidth="1"/>
    <col min="3074" max="3074" width="17.85546875" style="23" bestFit="1" customWidth="1"/>
    <col min="3075" max="3075" width="20.7109375" style="23" bestFit="1" customWidth="1"/>
    <col min="3076" max="3076" width="17.7109375" style="23" bestFit="1" customWidth="1"/>
    <col min="3077" max="3077" width="9.140625" style="23" bestFit="1" customWidth="1"/>
    <col min="3078" max="3078" width="17.85546875" style="23" bestFit="1" customWidth="1"/>
    <col min="3079" max="3079" width="20.7109375" style="23" bestFit="1" customWidth="1"/>
    <col min="3080" max="3080" width="17.7109375" style="23" bestFit="1" customWidth="1"/>
    <col min="3081" max="3081" width="9.140625" style="23" bestFit="1" customWidth="1"/>
    <col min="3082" max="3082" width="17.85546875" style="23" bestFit="1" customWidth="1"/>
    <col min="3083" max="3083" width="20.7109375" style="23" bestFit="1" customWidth="1"/>
    <col min="3084" max="3084" width="17.7109375" style="23" bestFit="1" customWidth="1"/>
    <col min="3085" max="3085" width="9.140625" style="23" bestFit="1" customWidth="1"/>
    <col min="3086" max="3086" width="17.85546875" style="23" bestFit="1" customWidth="1"/>
    <col min="3087" max="3087" width="20.7109375" style="23" bestFit="1" customWidth="1"/>
    <col min="3088" max="3088" width="17.7109375" style="23" bestFit="1" customWidth="1"/>
    <col min="3089" max="3089" width="9.28515625" style="23" bestFit="1" customWidth="1"/>
    <col min="3090" max="3328" width="11.42578125" style="23"/>
    <col min="3329" max="3329" width="53.5703125" style="23" customWidth="1"/>
    <col min="3330" max="3330" width="17.85546875" style="23" bestFit="1" customWidth="1"/>
    <col min="3331" max="3331" width="20.7109375" style="23" bestFit="1" customWidth="1"/>
    <col min="3332" max="3332" width="17.7109375" style="23" bestFit="1" customWidth="1"/>
    <col min="3333" max="3333" width="9.140625" style="23" bestFit="1" customWidth="1"/>
    <col min="3334" max="3334" width="17.85546875" style="23" bestFit="1" customWidth="1"/>
    <col min="3335" max="3335" width="20.7109375" style="23" bestFit="1" customWidth="1"/>
    <col min="3336" max="3336" width="17.7109375" style="23" bestFit="1" customWidth="1"/>
    <col min="3337" max="3337" width="9.140625" style="23" bestFit="1" customWidth="1"/>
    <col min="3338" max="3338" width="17.85546875" style="23" bestFit="1" customWidth="1"/>
    <col min="3339" max="3339" width="20.7109375" style="23" bestFit="1" customWidth="1"/>
    <col min="3340" max="3340" width="17.7109375" style="23" bestFit="1" customWidth="1"/>
    <col min="3341" max="3341" width="9.140625" style="23" bestFit="1" customWidth="1"/>
    <col min="3342" max="3342" width="17.85546875" style="23" bestFit="1" customWidth="1"/>
    <col min="3343" max="3343" width="20.7109375" style="23" bestFit="1" customWidth="1"/>
    <col min="3344" max="3344" width="17.7109375" style="23" bestFit="1" customWidth="1"/>
    <col min="3345" max="3345" width="9.28515625" style="23" bestFit="1" customWidth="1"/>
    <col min="3346" max="3584" width="11.42578125" style="23"/>
    <col min="3585" max="3585" width="53.5703125" style="23" customWidth="1"/>
    <col min="3586" max="3586" width="17.85546875" style="23" bestFit="1" customWidth="1"/>
    <col min="3587" max="3587" width="20.7109375" style="23" bestFit="1" customWidth="1"/>
    <col min="3588" max="3588" width="17.7109375" style="23" bestFit="1" customWidth="1"/>
    <col min="3589" max="3589" width="9.140625" style="23" bestFit="1" customWidth="1"/>
    <col min="3590" max="3590" width="17.85546875" style="23" bestFit="1" customWidth="1"/>
    <col min="3591" max="3591" width="20.7109375" style="23" bestFit="1" customWidth="1"/>
    <col min="3592" max="3592" width="17.7109375" style="23" bestFit="1" customWidth="1"/>
    <col min="3593" max="3593" width="9.140625" style="23" bestFit="1" customWidth="1"/>
    <col min="3594" max="3594" width="17.85546875" style="23" bestFit="1" customWidth="1"/>
    <col min="3595" max="3595" width="20.7109375" style="23" bestFit="1" customWidth="1"/>
    <col min="3596" max="3596" width="17.7109375" style="23" bestFit="1" customWidth="1"/>
    <col min="3597" max="3597" width="9.140625" style="23" bestFit="1" customWidth="1"/>
    <col min="3598" max="3598" width="17.85546875" style="23" bestFit="1" customWidth="1"/>
    <col min="3599" max="3599" width="20.7109375" style="23" bestFit="1" customWidth="1"/>
    <col min="3600" max="3600" width="17.7109375" style="23" bestFit="1" customWidth="1"/>
    <col min="3601" max="3601" width="9.28515625" style="23" bestFit="1" customWidth="1"/>
    <col min="3602" max="3840" width="11.42578125" style="23"/>
    <col min="3841" max="3841" width="53.5703125" style="23" customWidth="1"/>
    <col min="3842" max="3842" width="17.85546875" style="23" bestFit="1" customWidth="1"/>
    <col min="3843" max="3843" width="20.7109375" style="23" bestFit="1" customWidth="1"/>
    <col min="3844" max="3844" width="17.7109375" style="23" bestFit="1" customWidth="1"/>
    <col min="3845" max="3845" width="9.140625" style="23" bestFit="1" customWidth="1"/>
    <col min="3846" max="3846" width="17.85546875" style="23" bestFit="1" customWidth="1"/>
    <col min="3847" max="3847" width="20.7109375" style="23" bestFit="1" customWidth="1"/>
    <col min="3848" max="3848" width="17.7109375" style="23" bestFit="1" customWidth="1"/>
    <col min="3849" max="3849" width="9.140625" style="23" bestFit="1" customWidth="1"/>
    <col min="3850" max="3850" width="17.85546875" style="23" bestFit="1" customWidth="1"/>
    <col min="3851" max="3851" width="20.7109375" style="23" bestFit="1" customWidth="1"/>
    <col min="3852" max="3852" width="17.7109375" style="23" bestFit="1" customWidth="1"/>
    <col min="3853" max="3853" width="9.140625" style="23" bestFit="1" customWidth="1"/>
    <col min="3854" max="3854" width="17.85546875" style="23" bestFit="1" customWidth="1"/>
    <col min="3855" max="3855" width="20.7109375" style="23" bestFit="1" customWidth="1"/>
    <col min="3856" max="3856" width="17.7109375" style="23" bestFit="1" customWidth="1"/>
    <col min="3857" max="3857" width="9.28515625" style="23" bestFit="1" customWidth="1"/>
    <col min="3858" max="4096" width="11.42578125" style="23"/>
    <col min="4097" max="4097" width="53.5703125" style="23" customWidth="1"/>
    <col min="4098" max="4098" width="17.85546875" style="23" bestFit="1" customWidth="1"/>
    <col min="4099" max="4099" width="20.7109375" style="23" bestFit="1" customWidth="1"/>
    <col min="4100" max="4100" width="17.7109375" style="23" bestFit="1" customWidth="1"/>
    <col min="4101" max="4101" width="9.140625" style="23" bestFit="1" customWidth="1"/>
    <col min="4102" max="4102" width="17.85546875" style="23" bestFit="1" customWidth="1"/>
    <col min="4103" max="4103" width="20.7109375" style="23" bestFit="1" customWidth="1"/>
    <col min="4104" max="4104" width="17.7109375" style="23" bestFit="1" customWidth="1"/>
    <col min="4105" max="4105" width="9.140625" style="23" bestFit="1" customWidth="1"/>
    <col min="4106" max="4106" width="17.85546875" style="23" bestFit="1" customWidth="1"/>
    <col min="4107" max="4107" width="20.7109375" style="23" bestFit="1" customWidth="1"/>
    <col min="4108" max="4108" width="17.7109375" style="23" bestFit="1" customWidth="1"/>
    <col min="4109" max="4109" width="9.140625" style="23" bestFit="1" customWidth="1"/>
    <col min="4110" max="4110" width="17.85546875" style="23" bestFit="1" customWidth="1"/>
    <col min="4111" max="4111" width="20.7109375" style="23" bestFit="1" customWidth="1"/>
    <col min="4112" max="4112" width="17.7109375" style="23" bestFit="1" customWidth="1"/>
    <col min="4113" max="4113" width="9.28515625" style="23" bestFit="1" customWidth="1"/>
    <col min="4114" max="4352" width="11.42578125" style="23"/>
    <col min="4353" max="4353" width="53.5703125" style="23" customWidth="1"/>
    <col min="4354" max="4354" width="17.85546875" style="23" bestFit="1" customWidth="1"/>
    <col min="4355" max="4355" width="20.7109375" style="23" bestFit="1" customWidth="1"/>
    <col min="4356" max="4356" width="17.7109375" style="23" bestFit="1" customWidth="1"/>
    <col min="4357" max="4357" width="9.140625" style="23" bestFit="1" customWidth="1"/>
    <col min="4358" max="4358" width="17.85546875" style="23" bestFit="1" customWidth="1"/>
    <col min="4359" max="4359" width="20.7109375" style="23" bestFit="1" customWidth="1"/>
    <col min="4360" max="4360" width="17.7109375" style="23" bestFit="1" customWidth="1"/>
    <col min="4361" max="4361" width="9.140625" style="23" bestFit="1" customWidth="1"/>
    <col min="4362" max="4362" width="17.85546875" style="23" bestFit="1" customWidth="1"/>
    <col min="4363" max="4363" width="20.7109375" style="23" bestFit="1" customWidth="1"/>
    <col min="4364" max="4364" width="17.7109375" style="23" bestFit="1" customWidth="1"/>
    <col min="4365" max="4365" width="9.140625" style="23" bestFit="1" customWidth="1"/>
    <col min="4366" max="4366" width="17.85546875" style="23" bestFit="1" customWidth="1"/>
    <col min="4367" max="4367" width="20.7109375" style="23" bestFit="1" customWidth="1"/>
    <col min="4368" max="4368" width="17.7109375" style="23" bestFit="1" customWidth="1"/>
    <col min="4369" max="4369" width="9.28515625" style="23" bestFit="1" customWidth="1"/>
    <col min="4370" max="4608" width="11.42578125" style="23"/>
    <col min="4609" max="4609" width="53.5703125" style="23" customWidth="1"/>
    <col min="4610" max="4610" width="17.85546875" style="23" bestFit="1" customWidth="1"/>
    <col min="4611" max="4611" width="20.7109375" style="23" bestFit="1" customWidth="1"/>
    <col min="4612" max="4612" width="17.7109375" style="23" bestFit="1" customWidth="1"/>
    <col min="4613" max="4613" width="9.140625" style="23" bestFit="1" customWidth="1"/>
    <col min="4614" max="4614" width="17.85546875" style="23" bestFit="1" customWidth="1"/>
    <col min="4615" max="4615" width="20.7109375" style="23" bestFit="1" customWidth="1"/>
    <col min="4616" max="4616" width="17.7109375" style="23" bestFit="1" customWidth="1"/>
    <col min="4617" max="4617" width="9.140625" style="23" bestFit="1" customWidth="1"/>
    <col min="4618" max="4618" width="17.85546875" style="23" bestFit="1" customWidth="1"/>
    <col min="4619" max="4619" width="20.7109375" style="23" bestFit="1" customWidth="1"/>
    <col min="4620" max="4620" width="17.7109375" style="23" bestFit="1" customWidth="1"/>
    <col min="4621" max="4621" width="9.140625" style="23" bestFit="1" customWidth="1"/>
    <col min="4622" max="4622" width="17.85546875" style="23" bestFit="1" customWidth="1"/>
    <col min="4623" max="4623" width="20.7109375" style="23" bestFit="1" customWidth="1"/>
    <col min="4624" max="4624" width="17.7109375" style="23" bestFit="1" customWidth="1"/>
    <col min="4625" max="4625" width="9.28515625" style="23" bestFit="1" customWidth="1"/>
    <col min="4626" max="4864" width="11.42578125" style="23"/>
    <col min="4865" max="4865" width="53.5703125" style="23" customWidth="1"/>
    <col min="4866" max="4866" width="17.85546875" style="23" bestFit="1" customWidth="1"/>
    <col min="4867" max="4867" width="20.7109375" style="23" bestFit="1" customWidth="1"/>
    <col min="4868" max="4868" width="17.7109375" style="23" bestFit="1" customWidth="1"/>
    <col min="4869" max="4869" width="9.140625" style="23" bestFit="1" customWidth="1"/>
    <col min="4870" max="4870" width="17.85546875" style="23" bestFit="1" customWidth="1"/>
    <col min="4871" max="4871" width="20.7109375" style="23" bestFit="1" customWidth="1"/>
    <col min="4872" max="4872" width="17.7109375" style="23" bestFit="1" customWidth="1"/>
    <col min="4873" max="4873" width="9.140625" style="23" bestFit="1" customWidth="1"/>
    <col min="4874" max="4874" width="17.85546875" style="23" bestFit="1" customWidth="1"/>
    <col min="4875" max="4875" width="20.7109375" style="23" bestFit="1" customWidth="1"/>
    <col min="4876" max="4876" width="17.7109375" style="23" bestFit="1" customWidth="1"/>
    <col min="4877" max="4877" width="9.140625" style="23" bestFit="1" customWidth="1"/>
    <col min="4878" max="4878" width="17.85546875" style="23" bestFit="1" customWidth="1"/>
    <col min="4879" max="4879" width="20.7109375" style="23" bestFit="1" customWidth="1"/>
    <col min="4880" max="4880" width="17.7109375" style="23" bestFit="1" customWidth="1"/>
    <col min="4881" max="4881" width="9.28515625" style="23" bestFit="1" customWidth="1"/>
    <col min="4882" max="5120" width="11.42578125" style="23"/>
    <col min="5121" max="5121" width="53.5703125" style="23" customWidth="1"/>
    <col min="5122" max="5122" width="17.85546875" style="23" bestFit="1" customWidth="1"/>
    <col min="5123" max="5123" width="20.7109375" style="23" bestFit="1" customWidth="1"/>
    <col min="5124" max="5124" width="17.7109375" style="23" bestFit="1" customWidth="1"/>
    <col min="5125" max="5125" width="9.140625" style="23" bestFit="1" customWidth="1"/>
    <col min="5126" max="5126" width="17.85546875" style="23" bestFit="1" customWidth="1"/>
    <col min="5127" max="5127" width="20.7109375" style="23" bestFit="1" customWidth="1"/>
    <col min="5128" max="5128" width="17.7109375" style="23" bestFit="1" customWidth="1"/>
    <col min="5129" max="5129" width="9.140625" style="23" bestFit="1" customWidth="1"/>
    <col min="5130" max="5130" width="17.85546875" style="23" bestFit="1" customWidth="1"/>
    <col min="5131" max="5131" width="20.7109375" style="23" bestFit="1" customWidth="1"/>
    <col min="5132" max="5132" width="17.7109375" style="23" bestFit="1" customWidth="1"/>
    <col min="5133" max="5133" width="9.140625" style="23" bestFit="1" customWidth="1"/>
    <col min="5134" max="5134" width="17.85546875" style="23" bestFit="1" customWidth="1"/>
    <col min="5135" max="5135" width="20.7109375" style="23" bestFit="1" customWidth="1"/>
    <col min="5136" max="5136" width="17.7109375" style="23" bestFit="1" customWidth="1"/>
    <col min="5137" max="5137" width="9.28515625" style="23" bestFit="1" customWidth="1"/>
    <col min="5138" max="5376" width="11.42578125" style="23"/>
    <col min="5377" max="5377" width="53.5703125" style="23" customWidth="1"/>
    <col min="5378" max="5378" width="17.85546875" style="23" bestFit="1" customWidth="1"/>
    <col min="5379" max="5379" width="20.7109375" style="23" bestFit="1" customWidth="1"/>
    <col min="5380" max="5380" width="17.7109375" style="23" bestFit="1" customWidth="1"/>
    <col min="5381" max="5381" width="9.140625" style="23" bestFit="1" customWidth="1"/>
    <col min="5382" max="5382" width="17.85546875" style="23" bestFit="1" customWidth="1"/>
    <col min="5383" max="5383" width="20.7109375" style="23" bestFit="1" customWidth="1"/>
    <col min="5384" max="5384" width="17.7109375" style="23" bestFit="1" customWidth="1"/>
    <col min="5385" max="5385" width="9.140625" style="23" bestFit="1" customWidth="1"/>
    <col min="5386" max="5386" width="17.85546875" style="23" bestFit="1" customWidth="1"/>
    <col min="5387" max="5387" width="20.7109375" style="23" bestFit="1" customWidth="1"/>
    <col min="5388" max="5388" width="17.7109375" style="23" bestFit="1" customWidth="1"/>
    <col min="5389" max="5389" width="9.140625" style="23" bestFit="1" customWidth="1"/>
    <col min="5390" max="5390" width="17.85546875" style="23" bestFit="1" customWidth="1"/>
    <col min="5391" max="5391" width="20.7109375" style="23" bestFit="1" customWidth="1"/>
    <col min="5392" max="5392" width="17.7109375" style="23" bestFit="1" customWidth="1"/>
    <col min="5393" max="5393" width="9.28515625" style="23" bestFit="1" customWidth="1"/>
    <col min="5394" max="5632" width="11.42578125" style="23"/>
    <col min="5633" max="5633" width="53.5703125" style="23" customWidth="1"/>
    <col min="5634" max="5634" width="17.85546875" style="23" bestFit="1" customWidth="1"/>
    <col min="5635" max="5635" width="20.7109375" style="23" bestFit="1" customWidth="1"/>
    <col min="5636" max="5636" width="17.7109375" style="23" bestFit="1" customWidth="1"/>
    <col min="5637" max="5637" width="9.140625" style="23" bestFit="1" customWidth="1"/>
    <col min="5638" max="5638" width="17.85546875" style="23" bestFit="1" customWidth="1"/>
    <col min="5639" max="5639" width="20.7109375" style="23" bestFit="1" customWidth="1"/>
    <col min="5640" max="5640" width="17.7109375" style="23" bestFit="1" customWidth="1"/>
    <col min="5641" max="5641" width="9.140625" style="23" bestFit="1" customWidth="1"/>
    <col min="5642" max="5642" width="17.85546875" style="23" bestFit="1" customWidth="1"/>
    <col min="5643" max="5643" width="20.7109375" style="23" bestFit="1" customWidth="1"/>
    <col min="5644" max="5644" width="17.7109375" style="23" bestFit="1" customWidth="1"/>
    <col min="5645" max="5645" width="9.140625" style="23" bestFit="1" customWidth="1"/>
    <col min="5646" max="5646" width="17.85546875" style="23" bestFit="1" customWidth="1"/>
    <col min="5647" max="5647" width="20.7109375" style="23" bestFit="1" customWidth="1"/>
    <col min="5648" max="5648" width="17.7109375" style="23" bestFit="1" customWidth="1"/>
    <col min="5649" max="5649" width="9.28515625" style="23" bestFit="1" customWidth="1"/>
    <col min="5650" max="5888" width="11.42578125" style="23"/>
    <col min="5889" max="5889" width="53.5703125" style="23" customWidth="1"/>
    <col min="5890" max="5890" width="17.85546875" style="23" bestFit="1" customWidth="1"/>
    <col min="5891" max="5891" width="20.7109375" style="23" bestFit="1" customWidth="1"/>
    <col min="5892" max="5892" width="17.7109375" style="23" bestFit="1" customWidth="1"/>
    <col min="5893" max="5893" width="9.140625" style="23" bestFit="1" customWidth="1"/>
    <col min="5894" max="5894" width="17.85546875" style="23" bestFit="1" customWidth="1"/>
    <col min="5895" max="5895" width="20.7109375" style="23" bestFit="1" customWidth="1"/>
    <col min="5896" max="5896" width="17.7109375" style="23" bestFit="1" customWidth="1"/>
    <col min="5897" max="5897" width="9.140625" style="23" bestFit="1" customWidth="1"/>
    <col min="5898" max="5898" width="17.85546875" style="23" bestFit="1" customWidth="1"/>
    <col min="5899" max="5899" width="20.7109375" style="23" bestFit="1" customWidth="1"/>
    <col min="5900" max="5900" width="17.7109375" style="23" bestFit="1" customWidth="1"/>
    <col min="5901" max="5901" width="9.140625" style="23" bestFit="1" customWidth="1"/>
    <col min="5902" max="5902" width="17.85546875" style="23" bestFit="1" customWidth="1"/>
    <col min="5903" max="5903" width="20.7109375" style="23" bestFit="1" customWidth="1"/>
    <col min="5904" max="5904" width="17.7109375" style="23" bestFit="1" customWidth="1"/>
    <col min="5905" max="5905" width="9.28515625" style="23" bestFit="1" customWidth="1"/>
    <col min="5906" max="6144" width="11.42578125" style="23"/>
    <col min="6145" max="6145" width="53.5703125" style="23" customWidth="1"/>
    <col min="6146" max="6146" width="17.85546875" style="23" bestFit="1" customWidth="1"/>
    <col min="6147" max="6147" width="20.7109375" style="23" bestFit="1" customWidth="1"/>
    <col min="6148" max="6148" width="17.7109375" style="23" bestFit="1" customWidth="1"/>
    <col min="6149" max="6149" width="9.140625" style="23" bestFit="1" customWidth="1"/>
    <col min="6150" max="6150" width="17.85546875" style="23" bestFit="1" customWidth="1"/>
    <col min="6151" max="6151" width="20.7109375" style="23" bestFit="1" customWidth="1"/>
    <col min="6152" max="6152" width="17.7109375" style="23" bestFit="1" customWidth="1"/>
    <col min="6153" max="6153" width="9.140625" style="23" bestFit="1" customWidth="1"/>
    <col min="6154" max="6154" width="17.85546875" style="23" bestFit="1" customWidth="1"/>
    <col min="6155" max="6155" width="20.7109375" style="23" bestFit="1" customWidth="1"/>
    <col min="6156" max="6156" width="17.7109375" style="23" bestFit="1" customWidth="1"/>
    <col min="6157" max="6157" width="9.140625" style="23" bestFit="1" customWidth="1"/>
    <col min="6158" max="6158" width="17.85546875" style="23" bestFit="1" customWidth="1"/>
    <col min="6159" max="6159" width="20.7109375" style="23" bestFit="1" customWidth="1"/>
    <col min="6160" max="6160" width="17.7109375" style="23" bestFit="1" customWidth="1"/>
    <col min="6161" max="6161" width="9.28515625" style="23" bestFit="1" customWidth="1"/>
    <col min="6162" max="6400" width="11.42578125" style="23"/>
    <col min="6401" max="6401" width="53.5703125" style="23" customWidth="1"/>
    <col min="6402" max="6402" width="17.85546875" style="23" bestFit="1" customWidth="1"/>
    <col min="6403" max="6403" width="20.7109375" style="23" bestFit="1" customWidth="1"/>
    <col min="6404" max="6404" width="17.7109375" style="23" bestFit="1" customWidth="1"/>
    <col min="6405" max="6405" width="9.140625" style="23" bestFit="1" customWidth="1"/>
    <col min="6406" max="6406" width="17.85546875" style="23" bestFit="1" customWidth="1"/>
    <col min="6407" max="6407" width="20.7109375" style="23" bestFit="1" customWidth="1"/>
    <col min="6408" max="6408" width="17.7109375" style="23" bestFit="1" customWidth="1"/>
    <col min="6409" max="6409" width="9.140625" style="23" bestFit="1" customWidth="1"/>
    <col min="6410" max="6410" width="17.85546875" style="23" bestFit="1" customWidth="1"/>
    <col min="6411" max="6411" width="20.7109375" style="23" bestFit="1" customWidth="1"/>
    <col min="6412" max="6412" width="17.7109375" style="23" bestFit="1" customWidth="1"/>
    <col min="6413" max="6413" width="9.140625" style="23" bestFit="1" customWidth="1"/>
    <col min="6414" max="6414" width="17.85546875" style="23" bestFit="1" customWidth="1"/>
    <col min="6415" max="6415" width="20.7109375" style="23" bestFit="1" customWidth="1"/>
    <col min="6416" max="6416" width="17.7109375" style="23" bestFit="1" customWidth="1"/>
    <col min="6417" max="6417" width="9.28515625" style="23" bestFit="1" customWidth="1"/>
    <col min="6418" max="6656" width="11.42578125" style="23"/>
    <col min="6657" max="6657" width="53.5703125" style="23" customWidth="1"/>
    <col min="6658" max="6658" width="17.85546875" style="23" bestFit="1" customWidth="1"/>
    <col min="6659" max="6659" width="20.7109375" style="23" bestFit="1" customWidth="1"/>
    <col min="6660" max="6660" width="17.7109375" style="23" bestFit="1" customWidth="1"/>
    <col min="6661" max="6661" width="9.140625" style="23" bestFit="1" customWidth="1"/>
    <col min="6662" max="6662" width="17.85546875" style="23" bestFit="1" customWidth="1"/>
    <col min="6663" max="6663" width="20.7109375" style="23" bestFit="1" customWidth="1"/>
    <col min="6664" max="6664" width="17.7109375" style="23" bestFit="1" customWidth="1"/>
    <col min="6665" max="6665" width="9.140625" style="23" bestFit="1" customWidth="1"/>
    <col min="6666" max="6666" width="17.85546875" style="23" bestFit="1" customWidth="1"/>
    <col min="6667" max="6667" width="20.7109375" style="23" bestFit="1" customWidth="1"/>
    <col min="6668" max="6668" width="17.7109375" style="23" bestFit="1" customWidth="1"/>
    <col min="6669" max="6669" width="9.140625" style="23" bestFit="1" customWidth="1"/>
    <col min="6670" max="6670" width="17.85546875" style="23" bestFit="1" customWidth="1"/>
    <col min="6671" max="6671" width="20.7109375" style="23" bestFit="1" customWidth="1"/>
    <col min="6672" max="6672" width="17.7109375" style="23" bestFit="1" customWidth="1"/>
    <col min="6673" max="6673" width="9.28515625" style="23" bestFit="1" customWidth="1"/>
    <col min="6674" max="6912" width="11.42578125" style="23"/>
    <col min="6913" max="6913" width="53.5703125" style="23" customWidth="1"/>
    <col min="6914" max="6914" width="17.85546875" style="23" bestFit="1" customWidth="1"/>
    <col min="6915" max="6915" width="20.7109375" style="23" bestFit="1" customWidth="1"/>
    <col min="6916" max="6916" width="17.7109375" style="23" bestFit="1" customWidth="1"/>
    <col min="6917" max="6917" width="9.140625" style="23" bestFit="1" customWidth="1"/>
    <col min="6918" max="6918" width="17.85546875" style="23" bestFit="1" customWidth="1"/>
    <col min="6919" max="6919" width="20.7109375" style="23" bestFit="1" customWidth="1"/>
    <col min="6920" max="6920" width="17.7109375" style="23" bestFit="1" customWidth="1"/>
    <col min="6921" max="6921" width="9.140625" style="23" bestFit="1" customWidth="1"/>
    <col min="6922" max="6922" width="17.85546875" style="23" bestFit="1" customWidth="1"/>
    <col min="6923" max="6923" width="20.7109375" style="23" bestFit="1" customWidth="1"/>
    <col min="6924" max="6924" width="17.7109375" style="23" bestFit="1" customWidth="1"/>
    <col min="6925" max="6925" width="9.140625" style="23" bestFit="1" customWidth="1"/>
    <col min="6926" max="6926" width="17.85546875" style="23" bestFit="1" customWidth="1"/>
    <col min="6927" max="6927" width="20.7109375" style="23" bestFit="1" customWidth="1"/>
    <col min="6928" max="6928" width="17.7109375" style="23" bestFit="1" customWidth="1"/>
    <col min="6929" max="6929" width="9.28515625" style="23" bestFit="1" customWidth="1"/>
    <col min="6930" max="7168" width="11.42578125" style="23"/>
    <col min="7169" max="7169" width="53.5703125" style="23" customWidth="1"/>
    <col min="7170" max="7170" width="17.85546875" style="23" bestFit="1" customWidth="1"/>
    <col min="7171" max="7171" width="20.7109375" style="23" bestFit="1" customWidth="1"/>
    <col min="7172" max="7172" width="17.7109375" style="23" bestFit="1" customWidth="1"/>
    <col min="7173" max="7173" width="9.140625" style="23" bestFit="1" customWidth="1"/>
    <col min="7174" max="7174" width="17.85546875" style="23" bestFit="1" customWidth="1"/>
    <col min="7175" max="7175" width="20.7109375" style="23" bestFit="1" customWidth="1"/>
    <col min="7176" max="7176" width="17.7109375" style="23" bestFit="1" customWidth="1"/>
    <col min="7177" max="7177" width="9.140625" style="23" bestFit="1" customWidth="1"/>
    <col min="7178" max="7178" width="17.85546875" style="23" bestFit="1" customWidth="1"/>
    <col min="7179" max="7179" width="20.7109375" style="23" bestFit="1" customWidth="1"/>
    <col min="7180" max="7180" width="17.7109375" style="23" bestFit="1" customWidth="1"/>
    <col min="7181" max="7181" width="9.140625" style="23" bestFit="1" customWidth="1"/>
    <col min="7182" max="7182" width="17.85546875" style="23" bestFit="1" customWidth="1"/>
    <col min="7183" max="7183" width="20.7109375" style="23" bestFit="1" customWidth="1"/>
    <col min="7184" max="7184" width="17.7109375" style="23" bestFit="1" customWidth="1"/>
    <col min="7185" max="7185" width="9.28515625" style="23" bestFit="1" customWidth="1"/>
    <col min="7186" max="7424" width="11.42578125" style="23"/>
    <col min="7425" max="7425" width="53.5703125" style="23" customWidth="1"/>
    <col min="7426" max="7426" width="17.85546875" style="23" bestFit="1" customWidth="1"/>
    <col min="7427" max="7427" width="20.7109375" style="23" bestFit="1" customWidth="1"/>
    <col min="7428" max="7428" width="17.7109375" style="23" bestFit="1" customWidth="1"/>
    <col min="7429" max="7429" width="9.140625" style="23" bestFit="1" customWidth="1"/>
    <col min="7430" max="7430" width="17.85546875" style="23" bestFit="1" customWidth="1"/>
    <col min="7431" max="7431" width="20.7109375" style="23" bestFit="1" customWidth="1"/>
    <col min="7432" max="7432" width="17.7109375" style="23" bestFit="1" customWidth="1"/>
    <col min="7433" max="7433" width="9.140625" style="23" bestFit="1" customWidth="1"/>
    <col min="7434" max="7434" width="17.85546875" style="23" bestFit="1" customWidth="1"/>
    <col min="7435" max="7435" width="20.7109375" style="23" bestFit="1" customWidth="1"/>
    <col min="7436" max="7436" width="17.7109375" style="23" bestFit="1" customWidth="1"/>
    <col min="7437" max="7437" width="9.140625" style="23" bestFit="1" customWidth="1"/>
    <col min="7438" max="7438" width="17.85546875" style="23" bestFit="1" customWidth="1"/>
    <col min="7439" max="7439" width="20.7109375" style="23" bestFit="1" customWidth="1"/>
    <col min="7440" max="7440" width="17.7109375" style="23" bestFit="1" customWidth="1"/>
    <col min="7441" max="7441" width="9.28515625" style="23" bestFit="1" customWidth="1"/>
    <col min="7442" max="7680" width="11.42578125" style="23"/>
    <col min="7681" max="7681" width="53.5703125" style="23" customWidth="1"/>
    <col min="7682" max="7682" width="17.85546875" style="23" bestFit="1" customWidth="1"/>
    <col min="7683" max="7683" width="20.7109375" style="23" bestFit="1" customWidth="1"/>
    <col min="7684" max="7684" width="17.7109375" style="23" bestFit="1" customWidth="1"/>
    <col min="7685" max="7685" width="9.140625" style="23" bestFit="1" customWidth="1"/>
    <col min="7686" max="7686" width="17.85546875" style="23" bestFit="1" customWidth="1"/>
    <col min="7687" max="7687" width="20.7109375" style="23" bestFit="1" customWidth="1"/>
    <col min="7688" max="7688" width="17.7109375" style="23" bestFit="1" customWidth="1"/>
    <col min="7689" max="7689" width="9.140625" style="23" bestFit="1" customWidth="1"/>
    <col min="7690" max="7690" width="17.85546875" style="23" bestFit="1" customWidth="1"/>
    <col min="7691" max="7691" width="20.7109375" style="23" bestFit="1" customWidth="1"/>
    <col min="7692" max="7692" width="17.7109375" style="23" bestFit="1" customWidth="1"/>
    <col min="7693" max="7693" width="9.140625" style="23" bestFit="1" customWidth="1"/>
    <col min="7694" max="7694" width="17.85546875" style="23" bestFit="1" customWidth="1"/>
    <col min="7695" max="7695" width="20.7109375" style="23" bestFit="1" customWidth="1"/>
    <col min="7696" max="7696" width="17.7109375" style="23" bestFit="1" customWidth="1"/>
    <col min="7697" max="7697" width="9.28515625" style="23" bestFit="1" customWidth="1"/>
    <col min="7698" max="7936" width="11.42578125" style="23"/>
    <col min="7937" max="7937" width="53.5703125" style="23" customWidth="1"/>
    <col min="7938" max="7938" width="17.85546875" style="23" bestFit="1" customWidth="1"/>
    <col min="7939" max="7939" width="20.7109375" style="23" bestFit="1" customWidth="1"/>
    <col min="7940" max="7940" width="17.7109375" style="23" bestFit="1" customWidth="1"/>
    <col min="7941" max="7941" width="9.140625" style="23" bestFit="1" customWidth="1"/>
    <col min="7942" max="7942" width="17.85546875" style="23" bestFit="1" customWidth="1"/>
    <col min="7943" max="7943" width="20.7109375" style="23" bestFit="1" customWidth="1"/>
    <col min="7944" max="7944" width="17.7109375" style="23" bestFit="1" customWidth="1"/>
    <col min="7945" max="7945" width="9.140625" style="23" bestFit="1" customWidth="1"/>
    <col min="7946" max="7946" width="17.85546875" style="23" bestFit="1" customWidth="1"/>
    <col min="7947" max="7947" width="20.7109375" style="23" bestFit="1" customWidth="1"/>
    <col min="7948" max="7948" width="17.7109375" style="23" bestFit="1" customWidth="1"/>
    <col min="7949" max="7949" width="9.140625" style="23" bestFit="1" customWidth="1"/>
    <col min="7950" max="7950" width="17.85546875" style="23" bestFit="1" customWidth="1"/>
    <col min="7951" max="7951" width="20.7109375" style="23" bestFit="1" customWidth="1"/>
    <col min="7952" max="7952" width="17.7109375" style="23" bestFit="1" customWidth="1"/>
    <col min="7953" max="7953" width="9.28515625" style="23" bestFit="1" customWidth="1"/>
    <col min="7954" max="8192" width="11.42578125" style="23"/>
    <col min="8193" max="8193" width="53.5703125" style="23" customWidth="1"/>
    <col min="8194" max="8194" width="17.85546875" style="23" bestFit="1" customWidth="1"/>
    <col min="8195" max="8195" width="20.7109375" style="23" bestFit="1" customWidth="1"/>
    <col min="8196" max="8196" width="17.7109375" style="23" bestFit="1" customWidth="1"/>
    <col min="8197" max="8197" width="9.140625" style="23" bestFit="1" customWidth="1"/>
    <col min="8198" max="8198" width="17.85546875" style="23" bestFit="1" customWidth="1"/>
    <col min="8199" max="8199" width="20.7109375" style="23" bestFit="1" customWidth="1"/>
    <col min="8200" max="8200" width="17.7109375" style="23" bestFit="1" customWidth="1"/>
    <col min="8201" max="8201" width="9.140625" style="23" bestFit="1" customWidth="1"/>
    <col min="8202" max="8202" width="17.85546875" style="23" bestFit="1" customWidth="1"/>
    <col min="8203" max="8203" width="20.7109375" style="23" bestFit="1" customWidth="1"/>
    <col min="8204" max="8204" width="17.7109375" style="23" bestFit="1" customWidth="1"/>
    <col min="8205" max="8205" width="9.140625" style="23" bestFit="1" customWidth="1"/>
    <col min="8206" max="8206" width="17.85546875" style="23" bestFit="1" customWidth="1"/>
    <col min="8207" max="8207" width="20.7109375" style="23" bestFit="1" customWidth="1"/>
    <col min="8208" max="8208" width="17.7109375" style="23" bestFit="1" customWidth="1"/>
    <col min="8209" max="8209" width="9.28515625" style="23" bestFit="1" customWidth="1"/>
    <col min="8210" max="8448" width="11.42578125" style="23"/>
    <col min="8449" max="8449" width="53.5703125" style="23" customWidth="1"/>
    <col min="8450" max="8450" width="17.85546875" style="23" bestFit="1" customWidth="1"/>
    <col min="8451" max="8451" width="20.7109375" style="23" bestFit="1" customWidth="1"/>
    <col min="8452" max="8452" width="17.7109375" style="23" bestFit="1" customWidth="1"/>
    <col min="8453" max="8453" width="9.140625" style="23" bestFit="1" customWidth="1"/>
    <col min="8454" max="8454" width="17.85546875" style="23" bestFit="1" customWidth="1"/>
    <col min="8455" max="8455" width="20.7109375" style="23" bestFit="1" customWidth="1"/>
    <col min="8456" max="8456" width="17.7109375" style="23" bestFit="1" customWidth="1"/>
    <col min="8457" max="8457" width="9.140625" style="23" bestFit="1" customWidth="1"/>
    <col min="8458" max="8458" width="17.85546875" style="23" bestFit="1" customWidth="1"/>
    <col min="8459" max="8459" width="20.7109375" style="23" bestFit="1" customWidth="1"/>
    <col min="8460" max="8460" width="17.7109375" style="23" bestFit="1" customWidth="1"/>
    <col min="8461" max="8461" width="9.140625" style="23" bestFit="1" customWidth="1"/>
    <col min="8462" max="8462" width="17.85546875" style="23" bestFit="1" customWidth="1"/>
    <col min="8463" max="8463" width="20.7109375" style="23" bestFit="1" customWidth="1"/>
    <col min="8464" max="8464" width="17.7109375" style="23" bestFit="1" customWidth="1"/>
    <col min="8465" max="8465" width="9.28515625" style="23" bestFit="1" customWidth="1"/>
    <col min="8466" max="8704" width="11.42578125" style="23"/>
    <col min="8705" max="8705" width="53.5703125" style="23" customWidth="1"/>
    <col min="8706" max="8706" width="17.85546875" style="23" bestFit="1" customWidth="1"/>
    <col min="8707" max="8707" width="20.7109375" style="23" bestFit="1" customWidth="1"/>
    <col min="8708" max="8708" width="17.7109375" style="23" bestFit="1" customWidth="1"/>
    <col min="8709" max="8709" width="9.140625" style="23" bestFit="1" customWidth="1"/>
    <col min="8710" max="8710" width="17.85546875" style="23" bestFit="1" customWidth="1"/>
    <col min="8711" max="8711" width="20.7109375" style="23" bestFit="1" customWidth="1"/>
    <col min="8712" max="8712" width="17.7109375" style="23" bestFit="1" customWidth="1"/>
    <col min="8713" max="8713" width="9.140625" style="23" bestFit="1" customWidth="1"/>
    <col min="8714" max="8714" width="17.85546875" style="23" bestFit="1" customWidth="1"/>
    <col min="8715" max="8715" width="20.7109375" style="23" bestFit="1" customWidth="1"/>
    <col min="8716" max="8716" width="17.7109375" style="23" bestFit="1" customWidth="1"/>
    <col min="8717" max="8717" width="9.140625" style="23" bestFit="1" customWidth="1"/>
    <col min="8718" max="8718" width="17.85546875" style="23" bestFit="1" customWidth="1"/>
    <col min="8719" max="8719" width="20.7109375" style="23" bestFit="1" customWidth="1"/>
    <col min="8720" max="8720" width="17.7109375" style="23" bestFit="1" customWidth="1"/>
    <col min="8721" max="8721" width="9.28515625" style="23" bestFit="1" customWidth="1"/>
    <col min="8722" max="8960" width="11.42578125" style="23"/>
    <col min="8961" max="8961" width="53.5703125" style="23" customWidth="1"/>
    <col min="8962" max="8962" width="17.85546875" style="23" bestFit="1" customWidth="1"/>
    <col min="8963" max="8963" width="20.7109375" style="23" bestFit="1" customWidth="1"/>
    <col min="8964" max="8964" width="17.7109375" style="23" bestFit="1" customWidth="1"/>
    <col min="8965" max="8965" width="9.140625" style="23" bestFit="1" customWidth="1"/>
    <col min="8966" max="8966" width="17.85546875" style="23" bestFit="1" customWidth="1"/>
    <col min="8967" max="8967" width="20.7109375" style="23" bestFit="1" customWidth="1"/>
    <col min="8968" max="8968" width="17.7109375" style="23" bestFit="1" customWidth="1"/>
    <col min="8969" max="8969" width="9.140625" style="23" bestFit="1" customWidth="1"/>
    <col min="8970" max="8970" width="17.85546875" style="23" bestFit="1" customWidth="1"/>
    <col min="8971" max="8971" width="20.7109375" style="23" bestFit="1" customWidth="1"/>
    <col min="8972" max="8972" width="17.7109375" style="23" bestFit="1" customWidth="1"/>
    <col min="8973" max="8973" width="9.140625" style="23" bestFit="1" customWidth="1"/>
    <col min="8974" max="8974" width="17.85546875" style="23" bestFit="1" customWidth="1"/>
    <col min="8975" max="8975" width="20.7109375" style="23" bestFit="1" customWidth="1"/>
    <col min="8976" max="8976" width="17.7109375" style="23" bestFit="1" customWidth="1"/>
    <col min="8977" max="8977" width="9.28515625" style="23" bestFit="1" customWidth="1"/>
    <col min="8978" max="9216" width="11.42578125" style="23"/>
    <col min="9217" max="9217" width="53.5703125" style="23" customWidth="1"/>
    <col min="9218" max="9218" width="17.85546875" style="23" bestFit="1" customWidth="1"/>
    <col min="9219" max="9219" width="20.7109375" style="23" bestFit="1" customWidth="1"/>
    <col min="9220" max="9220" width="17.7109375" style="23" bestFit="1" customWidth="1"/>
    <col min="9221" max="9221" width="9.140625" style="23" bestFit="1" customWidth="1"/>
    <col min="9222" max="9222" width="17.85546875" style="23" bestFit="1" customWidth="1"/>
    <col min="9223" max="9223" width="20.7109375" style="23" bestFit="1" customWidth="1"/>
    <col min="9224" max="9224" width="17.7109375" style="23" bestFit="1" customWidth="1"/>
    <col min="9225" max="9225" width="9.140625" style="23" bestFit="1" customWidth="1"/>
    <col min="9226" max="9226" width="17.85546875" style="23" bestFit="1" customWidth="1"/>
    <col min="9227" max="9227" width="20.7109375" style="23" bestFit="1" customWidth="1"/>
    <col min="9228" max="9228" width="17.7109375" style="23" bestFit="1" customWidth="1"/>
    <col min="9229" max="9229" width="9.140625" style="23" bestFit="1" customWidth="1"/>
    <col min="9230" max="9230" width="17.85546875" style="23" bestFit="1" customWidth="1"/>
    <col min="9231" max="9231" width="20.7109375" style="23" bestFit="1" customWidth="1"/>
    <col min="9232" max="9232" width="17.7109375" style="23" bestFit="1" customWidth="1"/>
    <col min="9233" max="9233" width="9.28515625" style="23" bestFit="1" customWidth="1"/>
    <col min="9234" max="9472" width="11.42578125" style="23"/>
    <col min="9473" max="9473" width="53.5703125" style="23" customWidth="1"/>
    <col min="9474" max="9474" width="17.85546875" style="23" bestFit="1" customWidth="1"/>
    <col min="9475" max="9475" width="20.7109375" style="23" bestFit="1" customWidth="1"/>
    <col min="9476" max="9476" width="17.7109375" style="23" bestFit="1" customWidth="1"/>
    <col min="9477" max="9477" width="9.140625" style="23" bestFit="1" customWidth="1"/>
    <col min="9478" max="9478" width="17.85546875" style="23" bestFit="1" customWidth="1"/>
    <col min="9479" max="9479" width="20.7109375" style="23" bestFit="1" customWidth="1"/>
    <col min="9480" max="9480" width="17.7109375" style="23" bestFit="1" customWidth="1"/>
    <col min="9481" max="9481" width="9.140625" style="23" bestFit="1" customWidth="1"/>
    <col min="9482" max="9482" width="17.85546875" style="23" bestFit="1" customWidth="1"/>
    <col min="9483" max="9483" width="20.7109375" style="23" bestFit="1" customWidth="1"/>
    <col min="9484" max="9484" width="17.7109375" style="23" bestFit="1" customWidth="1"/>
    <col min="9485" max="9485" width="9.140625" style="23" bestFit="1" customWidth="1"/>
    <col min="9486" max="9486" width="17.85546875" style="23" bestFit="1" customWidth="1"/>
    <col min="9487" max="9487" width="20.7109375" style="23" bestFit="1" customWidth="1"/>
    <col min="9488" max="9488" width="17.7109375" style="23" bestFit="1" customWidth="1"/>
    <col min="9489" max="9489" width="9.28515625" style="23" bestFit="1" customWidth="1"/>
    <col min="9490" max="9728" width="11.42578125" style="23"/>
    <col min="9729" max="9729" width="53.5703125" style="23" customWidth="1"/>
    <col min="9730" max="9730" width="17.85546875" style="23" bestFit="1" customWidth="1"/>
    <col min="9731" max="9731" width="20.7109375" style="23" bestFit="1" customWidth="1"/>
    <col min="9732" max="9732" width="17.7109375" style="23" bestFit="1" customWidth="1"/>
    <col min="9733" max="9733" width="9.140625" style="23" bestFit="1" customWidth="1"/>
    <col min="9734" max="9734" width="17.85546875" style="23" bestFit="1" customWidth="1"/>
    <col min="9735" max="9735" width="20.7109375" style="23" bestFit="1" customWidth="1"/>
    <col min="9736" max="9736" width="17.7109375" style="23" bestFit="1" customWidth="1"/>
    <col min="9737" max="9737" width="9.140625" style="23" bestFit="1" customWidth="1"/>
    <col min="9738" max="9738" width="17.85546875" style="23" bestFit="1" customWidth="1"/>
    <col min="9739" max="9739" width="20.7109375" style="23" bestFit="1" customWidth="1"/>
    <col min="9740" max="9740" width="17.7109375" style="23" bestFit="1" customWidth="1"/>
    <col min="9741" max="9741" width="9.140625" style="23" bestFit="1" customWidth="1"/>
    <col min="9742" max="9742" width="17.85546875" style="23" bestFit="1" customWidth="1"/>
    <col min="9743" max="9743" width="20.7109375" style="23" bestFit="1" customWidth="1"/>
    <col min="9744" max="9744" width="17.7109375" style="23" bestFit="1" customWidth="1"/>
    <col min="9745" max="9745" width="9.28515625" style="23" bestFit="1" customWidth="1"/>
    <col min="9746" max="9984" width="11.42578125" style="23"/>
    <col min="9985" max="9985" width="53.5703125" style="23" customWidth="1"/>
    <col min="9986" max="9986" width="17.85546875" style="23" bestFit="1" customWidth="1"/>
    <col min="9987" max="9987" width="20.7109375" style="23" bestFit="1" customWidth="1"/>
    <col min="9988" max="9988" width="17.7109375" style="23" bestFit="1" customWidth="1"/>
    <col min="9989" max="9989" width="9.140625" style="23" bestFit="1" customWidth="1"/>
    <col min="9990" max="9990" width="17.85546875" style="23" bestFit="1" customWidth="1"/>
    <col min="9991" max="9991" width="20.7109375" style="23" bestFit="1" customWidth="1"/>
    <col min="9992" max="9992" width="17.7109375" style="23" bestFit="1" customWidth="1"/>
    <col min="9993" max="9993" width="9.140625" style="23" bestFit="1" customWidth="1"/>
    <col min="9994" max="9994" width="17.85546875" style="23" bestFit="1" customWidth="1"/>
    <col min="9995" max="9995" width="20.7109375" style="23" bestFit="1" customWidth="1"/>
    <col min="9996" max="9996" width="17.7109375" style="23" bestFit="1" customWidth="1"/>
    <col min="9997" max="9997" width="9.140625" style="23" bestFit="1" customWidth="1"/>
    <col min="9998" max="9998" width="17.85546875" style="23" bestFit="1" customWidth="1"/>
    <col min="9999" max="9999" width="20.7109375" style="23" bestFit="1" customWidth="1"/>
    <col min="10000" max="10000" width="17.7109375" style="23" bestFit="1" customWidth="1"/>
    <col min="10001" max="10001" width="9.28515625" style="23" bestFit="1" customWidth="1"/>
    <col min="10002" max="10240" width="11.42578125" style="23"/>
    <col min="10241" max="10241" width="53.5703125" style="23" customWidth="1"/>
    <col min="10242" max="10242" width="17.85546875" style="23" bestFit="1" customWidth="1"/>
    <col min="10243" max="10243" width="20.7109375" style="23" bestFit="1" customWidth="1"/>
    <col min="10244" max="10244" width="17.7109375" style="23" bestFit="1" customWidth="1"/>
    <col min="10245" max="10245" width="9.140625" style="23" bestFit="1" customWidth="1"/>
    <col min="10246" max="10246" width="17.85546875" style="23" bestFit="1" customWidth="1"/>
    <col min="10247" max="10247" width="20.7109375" style="23" bestFit="1" customWidth="1"/>
    <col min="10248" max="10248" width="17.7109375" style="23" bestFit="1" customWidth="1"/>
    <col min="10249" max="10249" width="9.140625" style="23" bestFit="1" customWidth="1"/>
    <col min="10250" max="10250" width="17.85546875" style="23" bestFit="1" customWidth="1"/>
    <col min="10251" max="10251" width="20.7109375" style="23" bestFit="1" customWidth="1"/>
    <col min="10252" max="10252" width="17.7109375" style="23" bestFit="1" customWidth="1"/>
    <col min="10253" max="10253" width="9.140625" style="23" bestFit="1" customWidth="1"/>
    <col min="10254" max="10254" width="17.85546875" style="23" bestFit="1" customWidth="1"/>
    <col min="10255" max="10255" width="20.7109375" style="23" bestFit="1" customWidth="1"/>
    <col min="10256" max="10256" width="17.7109375" style="23" bestFit="1" customWidth="1"/>
    <col min="10257" max="10257" width="9.28515625" style="23" bestFit="1" customWidth="1"/>
    <col min="10258" max="10496" width="11.42578125" style="23"/>
    <col min="10497" max="10497" width="53.5703125" style="23" customWidth="1"/>
    <col min="10498" max="10498" width="17.85546875" style="23" bestFit="1" customWidth="1"/>
    <col min="10499" max="10499" width="20.7109375" style="23" bestFit="1" customWidth="1"/>
    <col min="10500" max="10500" width="17.7109375" style="23" bestFit="1" customWidth="1"/>
    <col min="10501" max="10501" width="9.140625" style="23" bestFit="1" customWidth="1"/>
    <col min="10502" max="10502" width="17.85546875" style="23" bestFit="1" customWidth="1"/>
    <col min="10503" max="10503" width="20.7109375" style="23" bestFit="1" customWidth="1"/>
    <col min="10504" max="10504" width="17.7109375" style="23" bestFit="1" customWidth="1"/>
    <col min="10505" max="10505" width="9.140625" style="23" bestFit="1" customWidth="1"/>
    <col min="10506" max="10506" width="17.85546875" style="23" bestFit="1" customWidth="1"/>
    <col min="10507" max="10507" width="20.7109375" style="23" bestFit="1" customWidth="1"/>
    <col min="10508" max="10508" width="17.7109375" style="23" bestFit="1" customWidth="1"/>
    <col min="10509" max="10509" width="9.140625" style="23" bestFit="1" customWidth="1"/>
    <col min="10510" max="10510" width="17.85546875" style="23" bestFit="1" customWidth="1"/>
    <col min="10511" max="10511" width="20.7109375" style="23" bestFit="1" customWidth="1"/>
    <col min="10512" max="10512" width="17.7109375" style="23" bestFit="1" customWidth="1"/>
    <col min="10513" max="10513" width="9.28515625" style="23" bestFit="1" customWidth="1"/>
    <col min="10514" max="10752" width="11.42578125" style="23"/>
    <col min="10753" max="10753" width="53.5703125" style="23" customWidth="1"/>
    <col min="10754" max="10754" width="17.85546875" style="23" bestFit="1" customWidth="1"/>
    <col min="10755" max="10755" width="20.7109375" style="23" bestFit="1" customWidth="1"/>
    <col min="10756" max="10756" width="17.7109375" style="23" bestFit="1" customWidth="1"/>
    <col min="10757" max="10757" width="9.140625" style="23" bestFit="1" customWidth="1"/>
    <col min="10758" max="10758" width="17.85546875" style="23" bestFit="1" customWidth="1"/>
    <col min="10759" max="10759" width="20.7109375" style="23" bestFit="1" customWidth="1"/>
    <col min="10760" max="10760" width="17.7109375" style="23" bestFit="1" customWidth="1"/>
    <col min="10761" max="10761" width="9.140625" style="23" bestFit="1" customWidth="1"/>
    <col min="10762" max="10762" width="17.85546875" style="23" bestFit="1" customWidth="1"/>
    <col min="10763" max="10763" width="20.7109375" style="23" bestFit="1" customWidth="1"/>
    <col min="10764" max="10764" width="17.7109375" style="23" bestFit="1" customWidth="1"/>
    <col min="10765" max="10765" width="9.140625" style="23" bestFit="1" customWidth="1"/>
    <col min="10766" max="10766" width="17.85546875" style="23" bestFit="1" customWidth="1"/>
    <col min="10767" max="10767" width="20.7109375" style="23" bestFit="1" customWidth="1"/>
    <col min="10768" max="10768" width="17.7109375" style="23" bestFit="1" customWidth="1"/>
    <col min="10769" max="10769" width="9.28515625" style="23" bestFit="1" customWidth="1"/>
    <col min="10770" max="11008" width="11.42578125" style="23"/>
    <col min="11009" max="11009" width="53.5703125" style="23" customWidth="1"/>
    <col min="11010" max="11010" width="17.85546875" style="23" bestFit="1" customWidth="1"/>
    <col min="11011" max="11011" width="20.7109375" style="23" bestFit="1" customWidth="1"/>
    <col min="11012" max="11012" width="17.7109375" style="23" bestFit="1" customWidth="1"/>
    <col min="11013" max="11013" width="9.140625" style="23" bestFit="1" customWidth="1"/>
    <col min="11014" max="11014" width="17.85546875" style="23" bestFit="1" customWidth="1"/>
    <col min="11015" max="11015" width="20.7109375" style="23" bestFit="1" customWidth="1"/>
    <col min="11016" max="11016" width="17.7109375" style="23" bestFit="1" customWidth="1"/>
    <col min="11017" max="11017" width="9.140625" style="23" bestFit="1" customWidth="1"/>
    <col min="11018" max="11018" width="17.85546875" style="23" bestFit="1" customWidth="1"/>
    <col min="11019" max="11019" width="20.7109375" style="23" bestFit="1" customWidth="1"/>
    <col min="11020" max="11020" width="17.7109375" style="23" bestFit="1" customWidth="1"/>
    <col min="11021" max="11021" width="9.140625" style="23" bestFit="1" customWidth="1"/>
    <col min="11022" max="11022" width="17.85546875" style="23" bestFit="1" customWidth="1"/>
    <col min="11023" max="11023" width="20.7109375" style="23" bestFit="1" customWidth="1"/>
    <col min="11024" max="11024" width="17.7109375" style="23" bestFit="1" customWidth="1"/>
    <col min="11025" max="11025" width="9.28515625" style="23" bestFit="1" customWidth="1"/>
    <col min="11026" max="11264" width="11.42578125" style="23"/>
    <col min="11265" max="11265" width="53.5703125" style="23" customWidth="1"/>
    <col min="11266" max="11266" width="17.85546875" style="23" bestFit="1" customWidth="1"/>
    <col min="11267" max="11267" width="20.7109375" style="23" bestFit="1" customWidth="1"/>
    <col min="11268" max="11268" width="17.7109375" style="23" bestFit="1" customWidth="1"/>
    <col min="11269" max="11269" width="9.140625" style="23" bestFit="1" customWidth="1"/>
    <col min="11270" max="11270" width="17.85546875" style="23" bestFit="1" customWidth="1"/>
    <col min="11271" max="11271" width="20.7109375" style="23" bestFit="1" customWidth="1"/>
    <col min="11272" max="11272" width="17.7109375" style="23" bestFit="1" customWidth="1"/>
    <col min="11273" max="11273" width="9.140625" style="23" bestFit="1" customWidth="1"/>
    <col min="11274" max="11274" width="17.85546875" style="23" bestFit="1" customWidth="1"/>
    <col min="11275" max="11275" width="20.7109375" style="23" bestFit="1" customWidth="1"/>
    <col min="11276" max="11276" width="17.7109375" style="23" bestFit="1" customWidth="1"/>
    <col min="11277" max="11277" width="9.140625" style="23" bestFit="1" customWidth="1"/>
    <col min="11278" max="11278" width="17.85546875" style="23" bestFit="1" customWidth="1"/>
    <col min="11279" max="11279" width="20.7109375" style="23" bestFit="1" customWidth="1"/>
    <col min="11280" max="11280" width="17.7109375" style="23" bestFit="1" customWidth="1"/>
    <col min="11281" max="11281" width="9.28515625" style="23" bestFit="1" customWidth="1"/>
    <col min="11282" max="11520" width="11.42578125" style="23"/>
    <col min="11521" max="11521" width="53.5703125" style="23" customWidth="1"/>
    <col min="11522" max="11522" width="17.85546875" style="23" bestFit="1" customWidth="1"/>
    <col min="11523" max="11523" width="20.7109375" style="23" bestFit="1" customWidth="1"/>
    <col min="11524" max="11524" width="17.7109375" style="23" bestFit="1" customWidth="1"/>
    <col min="11525" max="11525" width="9.140625" style="23" bestFit="1" customWidth="1"/>
    <col min="11526" max="11526" width="17.85546875" style="23" bestFit="1" customWidth="1"/>
    <col min="11527" max="11527" width="20.7109375" style="23" bestFit="1" customWidth="1"/>
    <col min="11528" max="11528" width="17.7109375" style="23" bestFit="1" customWidth="1"/>
    <col min="11529" max="11529" width="9.140625" style="23" bestFit="1" customWidth="1"/>
    <col min="11530" max="11530" width="17.85546875" style="23" bestFit="1" customWidth="1"/>
    <col min="11531" max="11531" width="20.7109375" style="23" bestFit="1" customWidth="1"/>
    <col min="11532" max="11532" width="17.7109375" style="23" bestFit="1" customWidth="1"/>
    <col min="11533" max="11533" width="9.140625" style="23" bestFit="1" customWidth="1"/>
    <col min="11534" max="11534" width="17.85546875" style="23" bestFit="1" customWidth="1"/>
    <col min="11535" max="11535" width="20.7109375" style="23" bestFit="1" customWidth="1"/>
    <col min="11536" max="11536" width="17.7109375" style="23" bestFit="1" customWidth="1"/>
    <col min="11537" max="11537" width="9.28515625" style="23" bestFit="1" customWidth="1"/>
    <col min="11538" max="11776" width="11.42578125" style="23"/>
    <col min="11777" max="11777" width="53.5703125" style="23" customWidth="1"/>
    <col min="11778" max="11778" width="17.85546875" style="23" bestFit="1" customWidth="1"/>
    <col min="11779" max="11779" width="20.7109375" style="23" bestFit="1" customWidth="1"/>
    <col min="11780" max="11780" width="17.7109375" style="23" bestFit="1" customWidth="1"/>
    <col min="11781" max="11781" width="9.140625" style="23" bestFit="1" customWidth="1"/>
    <col min="11782" max="11782" width="17.85546875" style="23" bestFit="1" customWidth="1"/>
    <col min="11783" max="11783" width="20.7109375" style="23" bestFit="1" customWidth="1"/>
    <col min="11784" max="11784" width="17.7109375" style="23" bestFit="1" customWidth="1"/>
    <col min="11785" max="11785" width="9.140625" style="23" bestFit="1" customWidth="1"/>
    <col min="11786" max="11786" width="17.85546875" style="23" bestFit="1" customWidth="1"/>
    <col min="11787" max="11787" width="20.7109375" style="23" bestFit="1" customWidth="1"/>
    <col min="11788" max="11788" width="17.7109375" style="23" bestFit="1" customWidth="1"/>
    <col min="11789" max="11789" width="9.140625" style="23" bestFit="1" customWidth="1"/>
    <col min="11790" max="11790" width="17.85546875" style="23" bestFit="1" customWidth="1"/>
    <col min="11791" max="11791" width="20.7109375" style="23" bestFit="1" customWidth="1"/>
    <col min="11792" max="11792" width="17.7109375" style="23" bestFit="1" customWidth="1"/>
    <col min="11793" max="11793" width="9.28515625" style="23" bestFit="1" customWidth="1"/>
    <col min="11794" max="12032" width="11.42578125" style="23"/>
    <col min="12033" max="12033" width="53.5703125" style="23" customWidth="1"/>
    <col min="12034" max="12034" width="17.85546875" style="23" bestFit="1" customWidth="1"/>
    <col min="12035" max="12035" width="20.7109375" style="23" bestFit="1" customWidth="1"/>
    <col min="12036" max="12036" width="17.7109375" style="23" bestFit="1" customWidth="1"/>
    <col min="12037" max="12037" width="9.140625" style="23" bestFit="1" customWidth="1"/>
    <col min="12038" max="12038" width="17.85546875" style="23" bestFit="1" customWidth="1"/>
    <col min="12039" max="12039" width="20.7109375" style="23" bestFit="1" customWidth="1"/>
    <col min="12040" max="12040" width="17.7109375" style="23" bestFit="1" customWidth="1"/>
    <col min="12041" max="12041" width="9.140625" style="23" bestFit="1" customWidth="1"/>
    <col min="12042" max="12042" width="17.85546875" style="23" bestFit="1" customWidth="1"/>
    <col min="12043" max="12043" width="20.7109375" style="23" bestFit="1" customWidth="1"/>
    <col min="12044" max="12044" width="17.7109375" style="23" bestFit="1" customWidth="1"/>
    <col min="12045" max="12045" width="9.140625" style="23" bestFit="1" customWidth="1"/>
    <col min="12046" max="12046" width="17.85546875" style="23" bestFit="1" customWidth="1"/>
    <col min="12047" max="12047" width="20.7109375" style="23" bestFit="1" customWidth="1"/>
    <col min="12048" max="12048" width="17.7109375" style="23" bestFit="1" customWidth="1"/>
    <col min="12049" max="12049" width="9.28515625" style="23" bestFit="1" customWidth="1"/>
    <col min="12050" max="12288" width="11.42578125" style="23"/>
    <col min="12289" max="12289" width="53.5703125" style="23" customWidth="1"/>
    <col min="12290" max="12290" width="17.85546875" style="23" bestFit="1" customWidth="1"/>
    <col min="12291" max="12291" width="20.7109375" style="23" bestFit="1" customWidth="1"/>
    <col min="12292" max="12292" width="17.7109375" style="23" bestFit="1" customWidth="1"/>
    <col min="12293" max="12293" width="9.140625" style="23" bestFit="1" customWidth="1"/>
    <col min="12294" max="12294" width="17.85546875" style="23" bestFit="1" customWidth="1"/>
    <col min="12295" max="12295" width="20.7109375" style="23" bestFit="1" customWidth="1"/>
    <col min="12296" max="12296" width="17.7109375" style="23" bestFit="1" customWidth="1"/>
    <col min="12297" max="12297" width="9.140625" style="23" bestFit="1" customWidth="1"/>
    <col min="12298" max="12298" width="17.85546875" style="23" bestFit="1" customWidth="1"/>
    <col min="12299" max="12299" width="20.7109375" style="23" bestFit="1" customWidth="1"/>
    <col min="12300" max="12300" width="17.7109375" style="23" bestFit="1" customWidth="1"/>
    <col min="12301" max="12301" width="9.140625" style="23" bestFit="1" customWidth="1"/>
    <col min="12302" max="12302" width="17.85546875" style="23" bestFit="1" customWidth="1"/>
    <col min="12303" max="12303" width="20.7109375" style="23" bestFit="1" customWidth="1"/>
    <col min="12304" max="12304" width="17.7109375" style="23" bestFit="1" customWidth="1"/>
    <col min="12305" max="12305" width="9.28515625" style="23" bestFit="1" customWidth="1"/>
    <col min="12306" max="12544" width="11.42578125" style="23"/>
    <col min="12545" max="12545" width="53.5703125" style="23" customWidth="1"/>
    <col min="12546" max="12546" width="17.85546875" style="23" bestFit="1" customWidth="1"/>
    <col min="12547" max="12547" width="20.7109375" style="23" bestFit="1" customWidth="1"/>
    <col min="12548" max="12548" width="17.7109375" style="23" bestFit="1" customWidth="1"/>
    <col min="12549" max="12549" width="9.140625" style="23" bestFit="1" customWidth="1"/>
    <col min="12550" max="12550" width="17.85546875" style="23" bestFit="1" customWidth="1"/>
    <col min="12551" max="12551" width="20.7109375" style="23" bestFit="1" customWidth="1"/>
    <col min="12552" max="12552" width="17.7109375" style="23" bestFit="1" customWidth="1"/>
    <col min="12553" max="12553" width="9.140625" style="23" bestFit="1" customWidth="1"/>
    <col min="12554" max="12554" width="17.85546875" style="23" bestFit="1" customWidth="1"/>
    <col min="12555" max="12555" width="20.7109375" style="23" bestFit="1" customWidth="1"/>
    <col min="12556" max="12556" width="17.7109375" style="23" bestFit="1" customWidth="1"/>
    <col min="12557" max="12557" width="9.140625" style="23" bestFit="1" customWidth="1"/>
    <col min="12558" max="12558" width="17.85546875" style="23" bestFit="1" customWidth="1"/>
    <col min="12559" max="12559" width="20.7109375" style="23" bestFit="1" customWidth="1"/>
    <col min="12560" max="12560" width="17.7109375" style="23" bestFit="1" customWidth="1"/>
    <col min="12561" max="12561" width="9.28515625" style="23" bestFit="1" customWidth="1"/>
    <col min="12562" max="12800" width="11.42578125" style="23"/>
    <col min="12801" max="12801" width="53.5703125" style="23" customWidth="1"/>
    <col min="12802" max="12802" width="17.85546875" style="23" bestFit="1" customWidth="1"/>
    <col min="12803" max="12803" width="20.7109375" style="23" bestFit="1" customWidth="1"/>
    <col min="12804" max="12804" width="17.7109375" style="23" bestFit="1" customWidth="1"/>
    <col min="12805" max="12805" width="9.140625" style="23" bestFit="1" customWidth="1"/>
    <col min="12806" max="12806" width="17.85546875" style="23" bestFit="1" customWidth="1"/>
    <col min="12807" max="12807" width="20.7109375" style="23" bestFit="1" customWidth="1"/>
    <col min="12808" max="12808" width="17.7109375" style="23" bestFit="1" customWidth="1"/>
    <col min="12809" max="12809" width="9.140625" style="23" bestFit="1" customWidth="1"/>
    <col min="12810" max="12810" width="17.85546875" style="23" bestFit="1" customWidth="1"/>
    <col min="12811" max="12811" width="20.7109375" style="23" bestFit="1" customWidth="1"/>
    <col min="12812" max="12812" width="17.7109375" style="23" bestFit="1" customWidth="1"/>
    <col min="12813" max="12813" width="9.140625" style="23" bestFit="1" customWidth="1"/>
    <col min="12814" max="12814" width="17.85546875" style="23" bestFit="1" customWidth="1"/>
    <col min="12815" max="12815" width="20.7109375" style="23" bestFit="1" customWidth="1"/>
    <col min="12816" max="12816" width="17.7109375" style="23" bestFit="1" customWidth="1"/>
    <col min="12817" max="12817" width="9.28515625" style="23" bestFit="1" customWidth="1"/>
    <col min="12818" max="13056" width="11.42578125" style="23"/>
    <col min="13057" max="13057" width="53.5703125" style="23" customWidth="1"/>
    <col min="13058" max="13058" width="17.85546875" style="23" bestFit="1" customWidth="1"/>
    <col min="13059" max="13059" width="20.7109375" style="23" bestFit="1" customWidth="1"/>
    <col min="13060" max="13060" width="17.7109375" style="23" bestFit="1" customWidth="1"/>
    <col min="13061" max="13061" width="9.140625" style="23" bestFit="1" customWidth="1"/>
    <col min="13062" max="13062" width="17.85546875" style="23" bestFit="1" customWidth="1"/>
    <col min="13063" max="13063" width="20.7109375" style="23" bestFit="1" customWidth="1"/>
    <col min="13064" max="13064" width="17.7109375" style="23" bestFit="1" customWidth="1"/>
    <col min="13065" max="13065" width="9.140625" style="23" bestFit="1" customWidth="1"/>
    <col min="13066" max="13066" width="17.85546875" style="23" bestFit="1" customWidth="1"/>
    <col min="13067" max="13067" width="20.7109375" style="23" bestFit="1" customWidth="1"/>
    <col min="13068" max="13068" width="17.7109375" style="23" bestFit="1" customWidth="1"/>
    <col min="13069" max="13069" width="9.140625" style="23" bestFit="1" customWidth="1"/>
    <col min="13070" max="13070" width="17.85546875" style="23" bestFit="1" customWidth="1"/>
    <col min="13071" max="13071" width="20.7109375" style="23" bestFit="1" customWidth="1"/>
    <col min="13072" max="13072" width="17.7109375" style="23" bestFit="1" customWidth="1"/>
    <col min="13073" max="13073" width="9.28515625" style="23" bestFit="1" customWidth="1"/>
    <col min="13074" max="13312" width="11.42578125" style="23"/>
    <col min="13313" max="13313" width="53.5703125" style="23" customWidth="1"/>
    <col min="13314" max="13314" width="17.85546875" style="23" bestFit="1" customWidth="1"/>
    <col min="13315" max="13315" width="20.7109375" style="23" bestFit="1" customWidth="1"/>
    <col min="13316" max="13316" width="17.7109375" style="23" bestFit="1" customWidth="1"/>
    <col min="13317" max="13317" width="9.140625" style="23" bestFit="1" customWidth="1"/>
    <col min="13318" max="13318" width="17.85546875" style="23" bestFit="1" customWidth="1"/>
    <col min="13319" max="13319" width="20.7109375" style="23" bestFit="1" customWidth="1"/>
    <col min="13320" max="13320" width="17.7109375" style="23" bestFit="1" customWidth="1"/>
    <col min="13321" max="13321" width="9.140625" style="23" bestFit="1" customWidth="1"/>
    <col min="13322" max="13322" width="17.85546875" style="23" bestFit="1" customWidth="1"/>
    <col min="13323" max="13323" width="20.7109375" style="23" bestFit="1" customWidth="1"/>
    <col min="13324" max="13324" width="17.7109375" style="23" bestFit="1" customWidth="1"/>
    <col min="13325" max="13325" width="9.140625" style="23" bestFit="1" customWidth="1"/>
    <col min="13326" max="13326" width="17.85546875" style="23" bestFit="1" customWidth="1"/>
    <col min="13327" max="13327" width="20.7109375" style="23" bestFit="1" customWidth="1"/>
    <col min="13328" max="13328" width="17.7109375" style="23" bestFit="1" customWidth="1"/>
    <col min="13329" max="13329" width="9.28515625" style="23" bestFit="1" customWidth="1"/>
    <col min="13330" max="13568" width="11.42578125" style="23"/>
    <col min="13569" max="13569" width="53.5703125" style="23" customWidth="1"/>
    <col min="13570" max="13570" width="17.85546875" style="23" bestFit="1" customWidth="1"/>
    <col min="13571" max="13571" width="20.7109375" style="23" bestFit="1" customWidth="1"/>
    <col min="13572" max="13572" width="17.7109375" style="23" bestFit="1" customWidth="1"/>
    <col min="13573" max="13573" width="9.140625" style="23" bestFit="1" customWidth="1"/>
    <col min="13574" max="13574" width="17.85546875" style="23" bestFit="1" customWidth="1"/>
    <col min="13575" max="13575" width="20.7109375" style="23" bestFit="1" customWidth="1"/>
    <col min="13576" max="13576" width="17.7109375" style="23" bestFit="1" customWidth="1"/>
    <col min="13577" max="13577" width="9.140625" style="23" bestFit="1" customWidth="1"/>
    <col min="13578" max="13578" width="17.85546875" style="23" bestFit="1" customWidth="1"/>
    <col min="13579" max="13579" width="20.7109375" style="23" bestFit="1" customWidth="1"/>
    <col min="13580" max="13580" width="17.7109375" style="23" bestFit="1" customWidth="1"/>
    <col min="13581" max="13581" width="9.140625" style="23" bestFit="1" customWidth="1"/>
    <col min="13582" max="13582" width="17.85546875" style="23" bestFit="1" customWidth="1"/>
    <col min="13583" max="13583" width="20.7109375" style="23" bestFit="1" customWidth="1"/>
    <col min="13584" max="13584" width="17.7109375" style="23" bestFit="1" customWidth="1"/>
    <col min="13585" max="13585" width="9.28515625" style="23" bestFit="1" customWidth="1"/>
    <col min="13586" max="13824" width="11.42578125" style="23"/>
    <col min="13825" max="13825" width="53.5703125" style="23" customWidth="1"/>
    <col min="13826" max="13826" width="17.85546875" style="23" bestFit="1" customWidth="1"/>
    <col min="13827" max="13827" width="20.7109375" style="23" bestFit="1" customWidth="1"/>
    <col min="13828" max="13828" width="17.7109375" style="23" bestFit="1" customWidth="1"/>
    <col min="13829" max="13829" width="9.140625" style="23" bestFit="1" customWidth="1"/>
    <col min="13830" max="13830" width="17.85546875" style="23" bestFit="1" customWidth="1"/>
    <col min="13831" max="13831" width="20.7109375" style="23" bestFit="1" customWidth="1"/>
    <col min="13832" max="13832" width="17.7109375" style="23" bestFit="1" customWidth="1"/>
    <col min="13833" max="13833" width="9.140625" style="23" bestFit="1" customWidth="1"/>
    <col min="13834" max="13834" width="17.85546875" style="23" bestFit="1" customWidth="1"/>
    <col min="13835" max="13835" width="20.7109375" style="23" bestFit="1" customWidth="1"/>
    <col min="13836" max="13836" width="17.7109375" style="23" bestFit="1" customWidth="1"/>
    <col min="13837" max="13837" width="9.140625" style="23" bestFit="1" customWidth="1"/>
    <col min="13838" max="13838" width="17.85546875" style="23" bestFit="1" customWidth="1"/>
    <col min="13839" max="13839" width="20.7109375" style="23" bestFit="1" customWidth="1"/>
    <col min="13840" max="13840" width="17.7109375" style="23" bestFit="1" customWidth="1"/>
    <col min="13841" max="13841" width="9.28515625" style="23" bestFit="1" customWidth="1"/>
    <col min="13842" max="14080" width="11.42578125" style="23"/>
    <col min="14081" max="14081" width="53.5703125" style="23" customWidth="1"/>
    <col min="14082" max="14082" width="17.85546875" style="23" bestFit="1" customWidth="1"/>
    <col min="14083" max="14083" width="20.7109375" style="23" bestFit="1" customWidth="1"/>
    <col min="14084" max="14084" width="17.7109375" style="23" bestFit="1" customWidth="1"/>
    <col min="14085" max="14085" width="9.140625" style="23" bestFit="1" customWidth="1"/>
    <col min="14086" max="14086" width="17.85546875" style="23" bestFit="1" customWidth="1"/>
    <col min="14087" max="14087" width="20.7109375" style="23" bestFit="1" customWidth="1"/>
    <col min="14088" max="14088" width="17.7109375" style="23" bestFit="1" customWidth="1"/>
    <col min="14089" max="14089" width="9.140625" style="23" bestFit="1" customWidth="1"/>
    <col min="14090" max="14090" width="17.85546875" style="23" bestFit="1" customWidth="1"/>
    <col min="14091" max="14091" width="20.7109375" style="23" bestFit="1" customWidth="1"/>
    <col min="14092" max="14092" width="17.7109375" style="23" bestFit="1" customWidth="1"/>
    <col min="14093" max="14093" width="9.140625" style="23" bestFit="1" customWidth="1"/>
    <col min="14094" max="14094" width="17.85546875" style="23" bestFit="1" customWidth="1"/>
    <col min="14095" max="14095" width="20.7109375" style="23" bestFit="1" customWidth="1"/>
    <col min="14096" max="14096" width="17.7109375" style="23" bestFit="1" customWidth="1"/>
    <col min="14097" max="14097" width="9.28515625" style="23" bestFit="1" customWidth="1"/>
    <col min="14098" max="14336" width="11.42578125" style="23"/>
    <col min="14337" max="14337" width="53.5703125" style="23" customWidth="1"/>
    <col min="14338" max="14338" width="17.85546875" style="23" bestFit="1" customWidth="1"/>
    <col min="14339" max="14339" width="20.7109375" style="23" bestFit="1" customWidth="1"/>
    <col min="14340" max="14340" width="17.7109375" style="23" bestFit="1" customWidth="1"/>
    <col min="14341" max="14341" width="9.140625" style="23" bestFit="1" customWidth="1"/>
    <col min="14342" max="14342" width="17.85546875" style="23" bestFit="1" customWidth="1"/>
    <col min="14343" max="14343" width="20.7109375" style="23" bestFit="1" customWidth="1"/>
    <col min="14344" max="14344" width="17.7109375" style="23" bestFit="1" customWidth="1"/>
    <col min="14345" max="14345" width="9.140625" style="23" bestFit="1" customWidth="1"/>
    <col min="14346" max="14346" width="17.85546875" style="23" bestFit="1" customWidth="1"/>
    <col min="14347" max="14347" width="20.7109375" style="23" bestFit="1" customWidth="1"/>
    <col min="14348" max="14348" width="17.7109375" style="23" bestFit="1" customWidth="1"/>
    <col min="14349" max="14349" width="9.140625" style="23" bestFit="1" customWidth="1"/>
    <col min="14350" max="14350" width="17.85546875" style="23" bestFit="1" customWidth="1"/>
    <col min="14351" max="14351" width="20.7109375" style="23" bestFit="1" customWidth="1"/>
    <col min="14352" max="14352" width="17.7109375" style="23" bestFit="1" customWidth="1"/>
    <col min="14353" max="14353" width="9.28515625" style="23" bestFit="1" customWidth="1"/>
    <col min="14354" max="14592" width="11.42578125" style="23"/>
    <col min="14593" max="14593" width="53.5703125" style="23" customWidth="1"/>
    <col min="14594" max="14594" width="17.85546875" style="23" bestFit="1" customWidth="1"/>
    <col min="14595" max="14595" width="20.7109375" style="23" bestFit="1" customWidth="1"/>
    <col min="14596" max="14596" width="17.7109375" style="23" bestFit="1" customWidth="1"/>
    <col min="14597" max="14597" width="9.140625" style="23" bestFit="1" customWidth="1"/>
    <col min="14598" max="14598" width="17.85546875" style="23" bestFit="1" customWidth="1"/>
    <col min="14599" max="14599" width="20.7109375" style="23" bestFit="1" customWidth="1"/>
    <col min="14600" max="14600" width="17.7109375" style="23" bestFit="1" customWidth="1"/>
    <col min="14601" max="14601" width="9.140625" style="23" bestFit="1" customWidth="1"/>
    <col min="14602" max="14602" width="17.85546875" style="23" bestFit="1" customWidth="1"/>
    <col min="14603" max="14603" width="20.7109375" style="23" bestFit="1" customWidth="1"/>
    <col min="14604" max="14604" width="17.7109375" style="23" bestFit="1" customWidth="1"/>
    <col min="14605" max="14605" width="9.140625" style="23" bestFit="1" customWidth="1"/>
    <col min="14606" max="14606" width="17.85546875" style="23" bestFit="1" customWidth="1"/>
    <col min="14607" max="14607" width="20.7109375" style="23" bestFit="1" customWidth="1"/>
    <col min="14608" max="14608" width="17.7109375" style="23" bestFit="1" customWidth="1"/>
    <col min="14609" max="14609" width="9.28515625" style="23" bestFit="1" customWidth="1"/>
    <col min="14610" max="14848" width="11.42578125" style="23"/>
    <col min="14849" max="14849" width="53.5703125" style="23" customWidth="1"/>
    <col min="14850" max="14850" width="17.85546875" style="23" bestFit="1" customWidth="1"/>
    <col min="14851" max="14851" width="20.7109375" style="23" bestFit="1" customWidth="1"/>
    <col min="14852" max="14852" width="17.7109375" style="23" bestFit="1" customWidth="1"/>
    <col min="14853" max="14853" width="9.140625" style="23" bestFit="1" customWidth="1"/>
    <col min="14854" max="14854" width="17.85546875" style="23" bestFit="1" customWidth="1"/>
    <col min="14855" max="14855" width="20.7109375" style="23" bestFit="1" customWidth="1"/>
    <col min="14856" max="14856" width="17.7109375" style="23" bestFit="1" customWidth="1"/>
    <col min="14857" max="14857" width="9.140625" style="23" bestFit="1" customWidth="1"/>
    <col min="14858" max="14858" width="17.85546875" style="23" bestFit="1" customWidth="1"/>
    <col min="14859" max="14859" width="20.7109375" style="23" bestFit="1" customWidth="1"/>
    <col min="14860" max="14860" width="17.7109375" style="23" bestFit="1" customWidth="1"/>
    <col min="14861" max="14861" width="9.140625" style="23" bestFit="1" customWidth="1"/>
    <col min="14862" max="14862" width="17.85546875" style="23" bestFit="1" customWidth="1"/>
    <col min="14863" max="14863" width="20.7109375" style="23" bestFit="1" customWidth="1"/>
    <col min="14864" max="14864" width="17.7109375" style="23" bestFit="1" customWidth="1"/>
    <col min="14865" max="14865" width="9.28515625" style="23" bestFit="1" customWidth="1"/>
    <col min="14866" max="15104" width="11.42578125" style="23"/>
    <col min="15105" max="15105" width="53.5703125" style="23" customWidth="1"/>
    <col min="15106" max="15106" width="17.85546875" style="23" bestFit="1" customWidth="1"/>
    <col min="15107" max="15107" width="20.7109375" style="23" bestFit="1" customWidth="1"/>
    <col min="15108" max="15108" width="17.7109375" style="23" bestFit="1" customWidth="1"/>
    <col min="15109" max="15109" width="9.140625" style="23" bestFit="1" customWidth="1"/>
    <col min="15110" max="15110" width="17.85546875" style="23" bestFit="1" customWidth="1"/>
    <col min="15111" max="15111" width="20.7109375" style="23" bestFit="1" customWidth="1"/>
    <col min="15112" max="15112" width="17.7109375" style="23" bestFit="1" customWidth="1"/>
    <col min="15113" max="15113" width="9.140625" style="23" bestFit="1" customWidth="1"/>
    <col min="15114" max="15114" width="17.85546875" style="23" bestFit="1" customWidth="1"/>
    <col min="15115" max="15115" width="20.7109375" style="23" bestFit="1" customWidth="1"/>
    <col min="15116" max="15116" width="17.7109375" style="23" bestFit="1" customWidth="1"/>
    <col min="15117" max="15117" width="9.140625" style="23" bestFit="1" customWidth="1"/>
    <col min="15118" max="15118" width="17.85546875" style="23" bestFit="1" customWidth="1"/>
    <col min="15119" max="15119" width="20.7109375" style="23" bestFit="1" customWidth="1"/>
    <col min="15120" max="15120" width="17.7109375" style="23" bestFit="1" customWidth="1"/>
    <col min="15121" max="15121" width="9.28515625" style="23" bestFit="1" customWidth="1"/>
    <col min="15122" max="15360" width="11.42578125" style="23"/>
    <col min="15361" max="15361" width="53.5703125" style="23" customWidth="1"/>
    <col min="15362" max="15362" width="17.85546875" style="23" bestFit="1" customWidth="1"/>
    <col min="15363" max="15363" width="20.7109375" style="23" bestFit="1" customWidth="1"/>
    <col min="15364" max="15364" width="17.7109375" style="23" bestFit="1" customWidth="1"/>
    <col min="15365" max="15365" width="9.140625" style="23" bestFit="1" customWidth="1"/>
    <col min="15366" max="15366" width="17.85546875" style="23" bestFit="1" customWidth="1"/>
    <col min="15367" max="15367" width="20.7109375" style="23" bestFit="1" customWidth="1"/>
    <col min="15368" max="15368" width="17.7109375" style="23" bestFit="1" customWidth="1"/>
    <col min="15369" max="15369" width="9.140625" style="23" bestFit="1" customWidth="1"/>
    <col min="15370" max="15370" width="17.85546875" style="23" bestFit="1" customWidth="1"/>
    <col min="15371" max="15371" width="20.7109375" style="23" bestFit="1" customWidth="1"/>
    <col min="15372" max="15372" width="17.7109375" style="23" bestFit="1" customWidth="1"/>
    <col min="15373" max="15373" width="9.140625" style="23" bestFit="1" customWidth="1"/>
    <col min="15374" max="15374" width="17.85546875" style="23" bestFit="1" customWidth="1"/>
    <col min="15375" max="15375" width="20.7109375" style="23" bestFit="1" customWidth="1"/>
    <col min="15376" max="15376" width="17.7109375" style="23" bestFit="1" customWidth="1"/>
    <col min="15377" max="15377" width="9.28515625" style="23" bestFit="1" customWidth="1"/>
    <col min="15378" max="15616" width="11.42578125" style="23"/>
    <col min="15617" max="15617" width="53.5703125" style="23" customWidth="1"/>
    <col min="15618" max="15618" width="17.85546875" style="23" bestFit="1" customWidth="1"/>
    <col min="15619" max="15619" width="20.7109375" style="23" bestFit="1" customWidth="1"/>
    <col min="15620" max="15620" width="17.7109375" style="23" bestFit="1" customWidth="1"/>
    <col min="15621" max="15621" width="9.140625" style="23" bestFit="1" customWidth="1"/>
    <col min="15622" max="15622" width="17.85546875" style="23" bestFit="1" customWidth="1"/>
    <col min="15623" max="15623" width="20.7109375" style="23" bestFit="1" customWidth="1"/>
    <col min="15624" max="15624" width="17.7109375" style="23" bestFit="1" customWidth="1"/>
    <col min="15625" max="15625" width="9.140625" style="23" bestFit="1" customWidth="1"/>
    <col min="15626" max="15626" width="17.85546875" style="23" bestFit="1" customWidth="1"/>
    <col min="15627" max="15627" width="20.7109375" style="23" bestFit="1" customWidth="1"/>
    <col min="15628" max="15628" width="17.7109375" style="23" bestFit="1" customWidth="1"/>
    <col min="15629" max="15629" width="9.140625" style="23" bestFit="1" customWidth="1"/>
    <col min="15630" max="15630" width="17.85546875" style="23" bestFit="1" customWidth="1"/>
    <col min="15631" max="15631" width="20.7109375" style="23" bestFit="1" customWidth="1"/>
    <col min="15632" max="15632" width="17.7109375" style="23" bestFit="1" customWidth="1"/>
    <col min="15633" max="15633" width="9.28515625" style="23" bestFit="1" customWidth="1"/>
    <col min="15634" max="15872" width="11.42578125" style="23"/>
    <col min="15873" max="15873" width="53.5703125" style="23" customWidth="1"/>
    <col min="15874" max="15874" width="17.85546875" style="23" bestFit="1" customWidth="1"/>
    <col min="15875" max="15875" width="20.7109375" style="23" bestFit="1" customWidth="1"/>
    <col min="15876" max="15876" width="17.7109375" style="23" bestFit="1" customWidth="1"/>
    <col min="15877" max="15877" width="9.140625" style="23" bestFit="1" customWidth="1"/>
    <col min="15878" max="15878" width="17.85546875" style="23" bestFit="1" customWidth="1"/>
    <col min="15879" max="15879" width="20.7109375" style="23" bestFit="1" customWidth="1"/>
    <col min="15880" max="15880" width="17.7109375" style="23" bestFit="1" customWidth="1"/>
    <col min="15881" max="15881" width="9.140625" style="23" bestFit="1" customWidth="1"/>
    <col min="15882" max="15882" width="17.85546875" style="23" bestFit="1" customWidth="1"/>
    <col min="15883" max="15883" width="20.7109375" style="23" bestFit="1" customWidth="1"/>
    <col min="15884" max="15884" width="17.7109375" style="23" bestFit="1" customWidth="1"/>
    <col min="15885" max="15885" width="9.140625" style="23" bestFit="1" customWidth="1"/>
    <col min="15886" max="15886" width="17.85546875" style="23" bestFit="1" customWidth="1"/>
    <col min="15887" max="15887" width="20.7109375" style="23" bestFit="1" customWidth="1"/>
    <col min="15888" max="15888" width="17.7109375" style="23" bestFit="1" customWidth="1"/>
    <col min="15889" max="15889" width="9.28515625" style="23" bestFit="1" customWidth="1"/>
    <col min="15890" max="16128" width="11.42578125" style="23"/>
    <col min="16129" max="16129" width="53.5703125" style="23" customWidth="1"/>
    <col min="16130" max="16130" width="17.85546875" style="23" bestFit="1" customWidth="1"/>
    <col min="16131" max="16131" width="20.7109375" style="23" bestFit="1" customWidth="1"/>
    <col min="16132" max="16132" width="17.7109375" style="23" bestFit="1" customWidth="1"/>
    <col min="16133" max="16133" width="9.140625" style="23" bestFit="1" customWidth="1"/>
    <col min="16134" max="16134" width="17.85546875" style="23" bestFit="1" customWidth="1"/>
    <col min="16135" max="16135" width="20.7109375" style="23" bestFit="1" customWidth="1"/>
    <col min="16136" max="16136" width="17.7109375" style="23" bestFit="1" customWidth="1"/>
    <col min="16137" max="16137" width="9.140625" style="23" bestFit="1" customWidth="1"/>
    <col min="16138" max="16138" width="17.85546875" style="23" bestFit="1" customWidth="1"/>
    <col min="16139" max="16139" width="20.7109375" style="23" bestFit="1" customWidth="1"/>
    <col min="16140" max="16140" width="17.7109375" style="23" bestFit="1" customWidth="1"/>
    <col min="16141" max="16141" width="9.140625" style="23" bestFit="1" customWidth="1"/>
    <col min="16142" max="16142" width="17.85546875" style="23" bestFit="1" customWidth="1"/>
    <col min="16143" max="16143" width="20.7109375" style="23" bestFit="1" customWidth="1"/>
    <col min="16144" max="16144" width="17.7109375" style="23" bestFit="1" customWidth="1"/>
    <col min="16145" max="16145" width="9.28515625" style="23" bestFit="1" customWidth="1"/>
    <col min="16146" max="16384" width="11.42578125" style="23"/>
  </cols>
  <sheetData>
    <row r="1" spans="1:17" s="43" customFormat="1" ht="30" customHeight="1" x14ac:dyDescent="0.3">
      <c r="A1" s="435" t="s">
        <v>236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99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22"/>
      <c r="F5" s="58"/>
      <c r="G5" s="58"/>
      <c r="H5" s="58"/>
      <c r="I5" s="22"/>
      <c r="J5" s="58"/>
      <c r="K5" s="58"/>
      <c r="L5" s="58"/>
      <c r="M5" s="22"/>
    </row>
    <row r="6" spans="1:17" s="64" customFormat="1" ht="15" customHeight="1" x14ac:dyDescent="0.4">
      <c r="A6" s="45"/>
      <c r="B6" s="436" t="s">
        <v>106</v>
      </c>
      <c r="C6" s="436"/>
      <c r="D6" s="436"/>
      <c r="E6" s="436"/>
      <c r="F6" s="436" t="s">
        <v>107</v>
      </c>
      <c r="G6" s="436"/>
      <c r="H6" s="436"/>
      <c r="I6" s="436"/>
      <c r="J6" s="436" t="s">
        <v>108</v>
      </c>
      <c r="K6" s="436"/>
      <c r="L6" s="436"/>
      <c r="M6" s="436"/>
      <c r="N6" s="436" t="s">
        <v>81</v>
      </c>
      <c r="O6" s="436"/>
      <c r="P6" s="436"/>
      <c r="Q6" s="436"/>
    </row>
    <row r="7" spans="1:17" s="65" customFormat="1" ht="15" customHeight="1" x14ac:dyDescent="0.25">
      <c r="A7" s="47" t="s">
        <v>77</v>
      </c>
      <c r="B7" s="48" t="s">
        <v>78</v>
      </c>
      <c r="C7" s="49" t="s">
        <v>79</v>
      </c>
      <c r="D7" s="48" t="s">
        <v>80</v>
      </c>
      <c r="E7" s="48" t="s">
        <v>81</v>
      </c>
      <c r="F7" s="48" t="s">
        <v>78</v>
      </c>
      <c r="G7" s="48" t="s">
        <v>79</v>
      </c>
      <c r="H7" s="49" t="s">
        <v>80</v>
      </c>
      <c r="I7" s="48" t="s">
        <v>81</v>
      </c>
      <c r="J7" s="48" t="s">
        <v>78</v>
      </c>
      <c r="K7" s="49" t="s">
        <v>79</v>
      </c>
      <c r="L7" s="48" t="s">
        <v>80</v>
      </c>
      <c r="M7" s="48" t="s">
        <v>81</v>
      </c>
      <c r="N7" s="48" t="s">
        <v>78</v>
      </c>
      <c r="O7" s="48" t="s">
        <v>79</v>
      </c>
      <c r="P7" s="49" t="s">
        <v>80</v>
      </c>
      <c r="Q7" s="48" t="s">
        <v>81</v>
      </c>
    </row>
    <row r="8" spans="1:17" s="66" customFormat="1" ht="15" customHeight="1" x14ac:dyDescent="0.35">
      <c r="A8" s="28" t="s">
        <v>51</v>
      </c>
      <c r="B8" s="29">
        <v>1108.5868199999998</v>
      </c>
      <c r="C8" s="29">
        <v>139493.72474199999</v>
      </c>
      <c r="D8" s="29">
        <v>182395.97538260001</v>
      </c>
      <c r="E8" s="29">
        <v>322998.2869446</v>
      </c>
      <c r="F8" s="29">
        <v>0</v>
      </c>
      <c r="G8" s="29">
        <v>1044.44731</v>
      </c>
      <c r="H8" s="29">
        <v>18950.09807</v>
      </c>
      <c r="I8" s="29">
        <v>19994.54538</v>
      </c>
      <c r="J8" s="29">
        <v>0</v>
      </c>
      <c r="K8" s="29">
        <v>0</v>
      </c>
      <c r="L8" s="29">
        <v>0</v>
      </c>
      <c r="M8" s="29">
        <v>0</v>
      </c>
      <c r="N8" s="29">
        <v>1470.7440599999998</v>
      </c>
      <c r="O8" s="29">
        <v>364320.29443200002</v>
      </c>
      <c r="P8" s="29">
        <v>1012218.8836301998</v>
      </c>
      <c r="Q8" s="29">
        <v>1378009.9221222</v>
      </c>
    </row>
    <row r="9" spans="1:17" s="66" customFormat="1" ht="15" customHeight="1" x14ac:dyDescent="0.35">
      <c r="A9" s="28" t="s">
        <v>52</v>
      </c>
      <c r="B9" s="29">
        <v>0</v>
      </c>
      <c r="C9" s="29">
        <v>619.85928999999999</v>
      </c>
      <c r="D9" s="29">
        <v>2369.25488</v>
      </c>
      <c r="E9" s="29">
        <v>2989.1141699999998</v>
      </c>
      <c r="F9" s="29">
        <v>0</v>
      </c>
      <c r="G9" s="29">
        <v>4.4978400000000001</v>
      </c>
      <c r="H9" s="29">
        <v>0</v>
      </c>
      <c r="I9" s="29">
        <v>4.4978400000000001</v>
      </c>
      <c r="J9" s="29">
        <v>0</v>
      </c>
      <c r="K9" s="29">
        <v>0</v>
      </c>
      <c r="L9" s="29">
        <v>0</v>
      </c>
      <c r="M9" s="29">
        <v>0</v>
      </c>
      <c r="N9" s="29">
        <v>15.238329999999999</v>
      </c>
      <c r="O9" s="29">
        <v>6201.5661300000002</v>
      </c>
      <c r="P9" s="29">
        <v>16130.865860000002</v>
      </c>
      <c r="Q9" s="29">
        <v>22347.670320000005</v>
      </c>
    </row>
    <row r="10" spans="1:17" s="66" customFormat="1" ht="15" customHeight="1" x14ac:dyDescent="0.35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s="66" customFormat="1" ht="15" customHeight="1" x14ac:dyDescent="0.35">
      <c r="A11" s="28" t="s">
        <v>54</v>
      </c>
      <c r="B11" s="29">
        <v>0</v>
      </c>
      <c r="C11" s="29">
        <v>131.76924</v>
      </c>
      <c r="D11" s="29">
        <v>2735.27</v>
      </c>
      <c r="E11" s="29">
        <v>2867.0392400000001</v>
      </c>
      <c r="F11" s="29">
        <v>0</v>
      </c>
      <c r="G11" s="29">
        <v>66.869710000000012</v>
      </c>
      <c r="H11" s="29">
        <v>143.38346999999999</v>
      </c>
      <c r="I11" s="29">
        <v>210.25317999999999</v>
      </c>
      <c r="J11" s="29">
        <v>0</v>
      </c>
      <c r="K11" s="29">
        <v>0</v>
      </c>
      <c r="L11" s="29">
        <v>0</v>
      </c>
      <c r="M11" s="29">
        <v>0</v>
      </c>
      <c r="N11" s="29">
        <v>47.664529999999999</v>
      </c>
      <c r="O11" s="29">
        <v>6072.2714900000001</v>
      </c>
      <c r="P11" s="29">
        <v>34085.596860999998</v>
      </c>
      <c r="Q11" s="29">
        <v>40205.532881000006</v>
      </c>
    </row>
    <row r="12" spans="1:17" s="66" customFormat="1" ht="15" customHeight="1" x14ac:dyDescent="0.35">
      <c r="A12" s="28" t="s">
        <v>55</v>
      </c>
      <c r="B12" s="29">
        <v>91.780540000000002</v>
      </c>
      <c r="C12" s="29">
        <v>20857.401160000005</v>
      </c>
      <c r="D12" s="29">
        <v>57867.449246600001</v>
      </c>
      <c r="E12" s="29">
        <v>78816.630946600009</v>
      </c>
      <c r="F12" s="29">
        <v>11.405139999999999</v>
      </c>
      <c r="G12" s="29">
        <v>1876.74371</v>
      </c>
      <c r="H12" s="29">
        <v>3698.2221100000002</v>
      </c>
      <c r="I12" s="29">
        <v>5586.3709600000002</v>
      </c>
      <c r="J12" s="29">
        <v>0</v>
      </c>
      <c r="K12" s="29">
        <v>0</v>
      </c>
      <c r="L12" s="29">
        <v>105.74889</v>
      </c>
      <c r="M12" s="29">
        <v>105.74889</v>
      </c>
      <c r="N12" s="29">
        <v>3936.7078200000005</v>
      </c>
      <c r="O12" s="29">
        <v>143321.37137919999</v>
      </c>
      <c r="P12" s="29">
        <v>441407.83457119996</v>
      </c>
      <c r="Q12" s="29">
        <v>588665.91377039987</v>
      </c>
    </row>
    <row r="13" spans="1:17" s="66" customFormat="1" ht="15" customHeight="1" x14ac:dyDescent="0.35">
      <c r="A13" s="28" t="s">
        <v>56</v>
      </c>
      <c r="B13" s="29">
        <v>0</v>
      </c>
      <c r="C13" s="29">
        <v>0</v>
      </c>
      <c r="D13" s="29">
        <v>164.93728999999999</v>
      </c>
      <c r="E13" s="29">
        <v>164.93728999999999</v>
      </c>
      <c r="F13" s="29">
        <v>0</v>
      </c>
      <c r="G13" s="29">
        <v>0</v>
      </c>
      <c r="H13" s="29">
        <v>57.734519999999996</v>
      </c>
      <c r="I13" s="29">
        <v>57.734519999999996</v>
      </c>
      <c r="J13" s="29">
        <v>0</v>
      </c>
      <c r="K13" s="29">
        <v>0</v>
      </c>
      <c r="L13" s="29">
        <v>0</v>
      </c>
      <c r="M13" s="29">
        <v>0</v>
      </c>
      <c r="N13" s="29">
        <v>1.0365599999999999</v>
      </c>
      <c r="O13" s="29">
        <v>221.88670000000002</v>
      </c>
      <c r="P13" s="29">
        <v>1079.2095200000001</v>
      </c>
      <c r="Q13" s="29">
        <v>1302.1327800000001</v>
      </c>
    </row>
    <row r="14" spans="1:17" s="66" customFormat="1" ht="15" customHeight="1" x14ac:dyDescent="0.35">
      <c r="A14" s="28" t="s">
        <v>57</v>
      </c>
      <c r="B14" s="29">
        <v>260.53540000000004</v>
      </c>
      <c r="C14" s="29">
        <v>14481.058919999999</v>
      </c>
      <c r="D14" s="29">
        <v>55444.908651200007</v>
      </c>
      <c r="E14" s="29">
        <v>70186.502971200011</v>
      </c>
      <c r="F14" s="29">
        <v>0</v>
      </c>
      <c r="G14" s="29">
        <v>2874.5070399999995</v>
      </c>
      <c r="H14" s="29">
        <v>7444.0200200000008</v>
      </c>
      <c r="I14" s="29">
        <v>10318.52706</v>
      </c>
      <c r="J14" s="29">
        <v>0</v>
      </c>
      <c r="K14" s="29">
        <v>0</v>
      </c>
      <c r="L14" s="29">
        <v>175.15952999999999</v>
      </c>
      <c r="M14" s="29">
        <v>175.15952999999999</v>
      </c>
      <c r="N14" s="29">
        <v>21992.482570000011</v>
      </c>
      <c r="O14" s="29">
        <v>85207.78261379998</v>
      </c>
      <c r="P14" s="29">
        <v>321661.1392414</v>
      </c>
      <c r="Q14" s="29">
        <v>428861.40442520002</v>
      </c>
    </row>
    <row r="15" spans="1:17" s="66" customFormat="1" ht="15" customHeight="1" x14ac:dyDescent="0.35">
      <c r="A15" s="28" t="s">
        <v>58</v>
      </c>
      <c r="B15" s="29">
        <v>424.17289000000005</v>
      </c>
      <c r="C15" s="29">
        <v>48587.061392399999</v>
      </c>
      <c r="D15" s="29">
        <v>122619.14564480001</v>
      </c>
      <c r="E15" s="29">
        <v>171630.3799272</v>
      </c>
      <c r="F15" s="29">
        <v>86.988880000000009</v>
      </c>
      <c r="G15" s="29">
        <v>10134.65199</v>
      </c>
      <c r="H15" s="29">
        <v>17842.154890000002</v>
      </c>
      <c r="I15" s="29">
        <v>28063.795760000001</v>
      </c>
      <c r="J15" s="29">
        <v>0</v>
      </c>
      <c r="K15" s="29">
        <v>8.8306399999999989</v>
      </c>
      <c r="L15" s="29">
        <v>122.18156</v>
      </c>
      <c r="M15" s="29">
        <v>131.01220000000001</v>
      </c>
      <c r="N15" s="29">
        <v>13698.740496600001</v>
      </c>
      <c r="O15" s="29">
        <v>384431.14803499996</v>
      </c>
      <c r="P15" s="29">
        <v>643212.85395580006</v>
      </c>
      <c r="Q15" s="29">
        <v>1041342.7424874</v>
      </c>
    </row>
    <row r="16" spans="1:17" s="66" customFormat="1" ht="15" customHeight="1" x14ac:dyDescent="0.35">
      <c r="A16" s="28" t="s">
        <v>59</v>
      </c>
      <c r="B16" s="29">
        <v>34.800280000000001</v>
      </c>
      <c r="C16" s="29">
        <v>8443.5843899999982</v>
      </c>
      <c r="D16" s="29">
        <v>31427.019179999999</v>
      </c>
      <c r="E16" s="29">
        <v>39905.403849999995</v>
      </c>
      <c r="F16" s="29">
        <v>37.222029999999997</v>
      </c>
      <c r="G16" s="29">
        <v>2031.3835799999999</v>
      </c>
      <c r="H16" s="29">
        <v>3835.0194500000002</v>
      </c>
      <c r="I16" s="29">
        <v>5903.6250600000003</v>
      </c>
      <c r="J16" s="29">
        <v>0</v>
      </c>
      <c r="K16" s="29">
        <v>0</v>
      </c>
      <c r="L16" s="29">
        <v>0</v>
      </c>
      <c r="M16" s="29">
        <v>0</v>
      </c>
      <c r="N16" s="29">
        <v>233.81529000000003</v>
      </c>
      <c r="O16" s="29">
        <v>60606.221031600006</v>
      </c>
      <c r="P16" s="29">
        <v>146122.9080688</v>
      </c>
      <c r="Q16" s="29">
        <v>206962.94439040002</v>
      </c>
    </row>
    <row r="17" spans="1:17" s="66" customFormat="1" ht="15" customHeight="1" x14ac:dyDescent="0.35">
      <c r="A17" s="28" t="s">
        <v>60</v>
      </c>
      <c r="B17" s="29">
        <v>829.63497999999993</v>
      </c>
      <c r="C17" s="29">
        <v>12052.654660000002</v>
      </c>
      <c r="D17" s="29">
        <v>60376.425080599998</v>
      </c>
      <c r="E17" s="29">
        <v>73258.714720599994</v>
      </c>
      <c r="F17" s="29">
        <v>0</v>
      </c>
      <c r="G17" s="29">
        <v>171.56923999999998</v>
      </c>
      <c r="H17" s="29">
        <v>858.34563000000003</v>
      </c>
      <c r="I17" s="29">
        <v>1029.9148700000001</v>
      </c>
      <c r="J17" s="29">
        <v>0</v>
      </c>
      <c r="K17" s="29">
        <v>0</v>
      </c>
      <c r="L17" s="29">
        <v>190.38739999999999</v>
      </c>
      <c r="M17" s="29">
        <v>190.38739999999999</v>
      </c>
      <c r="N17" s="29">
        <v>1788.42236</v>
      </c>
      <c r="O17" s="29">
        <v>73994.918659599993</v>
      </c>
      <c r="P17" s="29">
        <v>357937.78503460006</v>
      </c>
      <c r="Q17" s="29">
        <v>433721.12605419999</v>
      </c>
    </row>
    <row r="18" spans="1:17" s="66" customFormat="1" ht="15" customHeight="1" x14ac:dyDescent="0.35">
      <c r="A18" s="28" t="s">
        <v>61</v>
      </c>
      <c r="B18" s="29">
        <v>0</v>
      </c>
      <c r="C18" s="29">
        <v>105.56806</v>
      </c>
      <c r="D18" s="29">
        <v>479.92259999999999</v>
      </c>
      <c r="E18" s="29">
        <v>585.49065999999993</v>
      </c>
      <c r="F18" s="29">
        <v>0</v>
      </c>
      <c r="G18" s="29">
        <v>0</v>
      </c>
      <c r="H18" s="29">
        <v>189.08712</v>
      </c>
      <c r="I18" s="29">
        <v>189.08712</v>
      </c>
      <c r="J18" s="29">
        <v>0</v>
      </c>
      <c r="K18" s="29">
        <v>0</v>
      </c>
      <c r="L18" s="29">
        <v>0</v>
      </c>
      <c r="M18" s="29">
        <v>0</v>
      </c>
      <c r="N18" s="29">
        <v>1.6739900000000001</v>
      </c>
      <c r="O18" s="29">
        <v>400.60001</v>
      </c>
      <c r="P18" s="29">
        <v>1356.2122623999999</v>
      </c>
      <c r="Q18" s="29">
        <v>1758.4862624</v>
      </c>
    </row>
    <row r="19" spans="1:17" s="66" customFormat="1" ht="15" customHeight="1" x14ac:dyDescent="0.35">
      <c r="A19" s="28" t="s">
        <v>62</v>
      </c>
      <c r="B19" s="29">
        <v>81.293399999999991</v>
      </c>
      <c r="C19" s="29">
        <v>2968.9035099999996</v>
      </c>
      <c r="D19" s="29">
        <v>26480.0029712</v>
      </c>
      <c r="E19" s="29">
        <v>29530.199881199998</v>
      </c>
      <c r="F19" s="29">
        <v>0</v>
      </c>
      <c r="G19" s="29">
        <v>439.7285</v>
      </c>
      <c r="H19" s="29">
        <v>3787.1799944000004</v>
      </c>
      <c r="I19" s="29">
        <v>4226.9084944000006</v>
      </c>
      <c r="J19" s="29">
        <v>0</v>
      </c>
      <c r="K19" s="29">
        <v>0</v>
      </c>
      <c r="L19" s="29">
        <v>41.402190000000004</v>
      </c>
      <c r="M19" s="29">
        <v>41.402190000000004</v>
      </c>
      <c r="N19" s="29">
        <v>3010.1553600000002</v>
      </c>
      <c r="O19" s="29">
        <v>41261.489011399994</v>
      </c>
      <c r="P19" s="29">
        <v>135358.55791520001</v>
      </c>
      <c r="Q19" s="29">
        <v>179630.20228660002</v>
      </c>
    </row>
    <row r="20" spans="1:17" s="66" customFormat="1" ht="15" customHeight="1" x14ac:dyDescent="0.35">
      <c r="A20" s="28" t="s">
        <v>63</v>
      </c>
      <c r="B20" s="29">
        <v>2.6338300000000001</v>
      </c>
      <c r="C20" s="29">
        <v>104.79056000000001</v>
      </c>
      <c r="D20" s="29">
        <v>284.91809000000001</v>
      </c>
      <c r="E20" s="29">
        <v>392.34248000000002</v>
      </c>
      <c r="F20" s="29">
        <v>0</v>
      </c>
      <c r="G20" s="29">
        <v>0</v>
      </c>
      <c r="H20" s="29">
        <v>47.186119999999995</v>
      </c>
      <c r="I20" s="29">
        <v>47.186119999999995</v>
      </c>
      <c r="J20" s="29">
        <v>0</v>
      </c>
      <c r="K20" s="29">
        <v>0</v>
      </c>
      <c r="L20" s="29">
        <v>19.240569999999998</v>
      </c>
      <c r="M20" s="29">
        <v>19.240569999999998</v>
      </c>
      <c r="N20" s="29">
        <v>4.0672600000000001</v>
      </c>
      <c r="O20" s="29">
        <v>206.07713000000001</v>
      </c>
      <c r="P20" s="29">
        <v>1005.24441</v>
      </c>
      <c r="Q20" s="29">
        <v>1215.3887999999999</v>
      </c>
    </row>
    <row r="21" spans="1:17" s="66" customFormat="1" ht="15" customHeight="1" x14ac:dyDescent="0.35">
      <c r="A21" s="28" t="s">
        <v>64</v>
      </c>
      <c r="B21" s="29">
        <v>0</v>
      </c>
      <c r="C21" s="29">
        <v>154.94213999999999</v>
      </c>
      <c r="D21" s="29">
        <v>1003.3139399999999</v>
      </c>
      <c r="E21" s="29">
        <v>1158.2560799999999</v>
      </c>
      <c r="F21" s="29">
        <v>0</v>
      </c>
      <c r="G21" s="29">
        <v>102.86198999999999</v>
      </c>
      <c r="H21" s="29">
        <v>69.227779999999996</v>
      </c>
      <c r="I21" s="29">
        <v>172.08976999999999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562.92133999999999</v>
      </c>
      <c r="P21" s="29">
        <v>4303.6229000000003</v>
      </c>
      <c r="Q21" s="29">
        <v>4866.5442399999993</v>
      </c>
    </row>
    <row r="22" spans="1:17" s="66" customFormat="1" ht="15" customHeight="1" x14ac:dyDescent="0.35">
      <c r="A22" s="28" t="s">
        <v>65</v>
      </c>
      <c r="B22" s="29">
        <v>72.939940000000007</v>
      </c>
      <c r="C22" s="29">
        <v>2417.7837100000002</v>
      </c>
      <c r="D22" s="29">
        <v>9482.6996299999992</v>
      </c>
      <c r="E22" s="29">
        <v>11973.423279999999</v>
      </c>
      <c r="F22" s="29">
        <v>0</v>
      </c>
      <c r="G22" s="29">
        <v>438.18715000000003</v>
      </c>
      <c r="H22" s="29">
        <v>1727.7152656000001</v>
      </c>
      <c r="I22" s="29">
        <v>2165.9024156</v>
      </c>
      <c r="J22" s="29">
        <v>0</v>
      </c>
      <c r="K22" s="29">
        <v>3.1692</v>
      </c>
      <c r="L22" s="29">
        <v>0</v>
      </c>
      <c r="M22" s="29">
        <v>3.1692</v>
      </c>
      <c r="N22" s="29">
        <v>277.73328000000004</v>
      </c>
      <c r="O22" s="29">
        <v>11409.858789999998</v>
      </c>
      <c r="P22" s="29">
        <v>37705.686676800004</v>
      </c>
      <c r="Q22" s="29">
        <v>49393.278746800002</v>
      </c>
    </row>
    <row r="23" spans="1:17" s="66" customFormat="1" ht="15" customHeight="1" x14ac:dyDescent="0.35">
      <c r="A23" s="28" t="s">
        <v>66</v>
      </c>
      <c r="B23" s="29">
        <v>0</v>
      </c>
      <c r="C23" s="29">
        <v>46.258830000000003</v>
      </c>
      <c r="D23" s="29">
        <v>171.30602999999999</v>
      </c>
      <c r="E23" s="29">
        <v>217.56486000000001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47.425310000000003</v>
      </c>
      <c r="P23" s="29">
        <v>328.68588</v>
      </c>
      <c r="Q23" s="29">
        <v>376.11119000000002</v>
      </c>
    </row>
    <row r="24" spans="1:17" s="66" customFormat="1" ht="15" customHeight="1" x14ac:dyDescent="0.35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67" customFormat="1" ht="15" customHeight="1" thickBot="1" x14ac:dyDescent="0.3">
      <c r="A25" s="28" t="s">
        <v>68</v>
      </c>
      <c r="B25" s="29">
        <v>0</v>
      </c>
      <c r="C25" s="29">
        <v>0</v>
      </c>
      <c r="D25" s="29">
        <v>6.9184200000000002</v>
      </c>
      <c r="E25" s="29">
        <v>6.9184200000000002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65.849909999999994</v>
      </c>
      <c r="P25" s="29">
        <v>36.649799999999999</v>
      </c>
      <c r="Q25" s="29">
        <v>102.49970999999999</v>
      </c>
    </row>
    <row r="26" spans="1:17" s="66" customFormat="1" ht="15" customHeight="1" thickTop="1" thickBot="1" x14ac:dyDescent="0.4">
      <c r="A26" s="402" t="s">
        <v>96</v>
      </c>
      <c r="B26" s="32">
        <v>2906.37808</v>
      </c>
      <c r="C26" s="32">
        <v>250465.36060439999</v>
      </c>
      <c r="D26" s="32">
        <v>553309.46703700011</v>
      </c>
      <c r="E26" s="32">
        <v>806681.20572139998</v>
      </c>
      <c r="F26" s="32">
        <v>135.61605</v>
      </c>
      <c r="G26" s="32">
        <v>19185.448060000006</v>
      </c>
      <c r="H26" s="32">
        <v>58649.374440000007</v>
      </c>
      <c r="I26" s="32">
        <v>77970.438549999992</v>
      </c>
      <c r="J26" s="32">
        <v>0</v>
      </c>
      <c r="K26" s="32">
        <v>11.999839999999999</v>
      </c>
      <c r="L26" s="32">
        <v>654.12013999999999</v>
      </c>
      <c r="M26" s="32">
        <v>666.11998000000006</v>
      </c>
      <c r="N26" s="32">
        <v>46478.481906600013</v>
      </c>
      <c r="O26" s="32">
        <v>1178331.6819725998</v>
      </c>
      <c r="P26" s="32">
        <v>3153951.7365873987</v>
      </c>
      <c r="Q26" s="32">
        <v>4378761.9004665986</v>
      </c>
    </row>
    <row r="27" spans="1:17" ht="15" customHeight="1" thickTop="1" thickBot="1" x14ac:dyDescent="0.25">
      <c r="A27" s="35"/>
      <c r="B27" s="54"/>
      <c r="C27" s="37"/>
      <c r="D27" s="37"/>
      <c r="E27" s="37"/>
      <c r="F27" s="54"/>
      <c r="G27" s="54"/>
      <c r="H27" s="54"/>
      <c r="I27" s="54"/>
      <c r="J27" s="54"/>
      <c r="K27" s="37"/>
      <c r="L27" s="37"/>
      <c r="M27" s="37"/>
      <c r="N27" s="54"/>
      <c r="O27" s="54"/>
      <c r="P27" s="54"/>
      <c r="Q27" s="54"/>
    </row>
    <row r="28" spans="1:17" ht="15" customHeight="1" thickTop="1" x14ac:dyDescent="0.2">
      <c r="A28" s="39" t="s">
        <v>71</v>
      </c>
      <c r="B28" s="40"/>
      <c r="C28" s="30"/>
      <c r="D28" s="30"/>
      <c r="E28" s="30"/>
      <c r="F28" s="22"/>
      <c r="G28" s="22"/>
      <c r="H28" s="22"/>
      <c r="I28" s="22"/>
    </row>
    <row r="29" spans="1:17" ht="13.5" customHeight="1" x14ac:dyDescent="0.2">
      <c r="A29" s="403"/>
      <c r="B29" s="148"/>
      <c r="C29" s="269"/>
      <c r="D29" s="269"/>
      <c r="E29" s="269"/>
      <c r="F29" s="242"/>
      <c r="G29" s="242"/>
      <c r="H29" s="242"/>
      <c r="I29" s="242"/>
    </row>
  </sheetData>
  <mergeCells count="8">
    <mergeCell ref="A1:Q1"/>
    <mergeCell ref="A2:Q2"/>
    <mergeCell ref="A3:Q3"/>
    <mergeCell ref="A4:Q4"/>
    <mergeCell ref="B6:E6"/>
    <mergeCell ref="F6:I6"/>
    <mergeCell ref="J6:M6"/>
    <mergeCell ref="N6:Q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C2FDA-0DA8-43A2-99AD-E3FC852FF49C}">
  <sheetPr codeName="Hoja64">
    <pageSetUpPr fitToPage="1"/>
  </sheetPr>
  <dimension ref="A1:Q29"/>
  <sheetViews>
    <sheetView zoomScale="55" zoomScaleNormal="55" workbookViewId="0">
      <selection sqref="A1:Q29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27.570312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27.570312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27.570312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27.570312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27.570312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27.570312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27.570312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27.570312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27.570312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27.570312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27.570312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27.570312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27.570312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27.570312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27.570312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27.570312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27.570312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27.570312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27.570312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27.570312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27.570312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27.570312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27.570312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27.570312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27.570312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27.570312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27.570312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27.570312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27.570312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27.570312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27.570312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27.570312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27.570312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27.570312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27.570312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27.570312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27.570312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27.570312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27.570312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27.570312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27.570312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27.570312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27.570312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27.570312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27.570312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27.570312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27.570312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27.570312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27.570312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27.570312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27.570312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27.570312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27.570312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27.570312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27.570312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27.570312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27.570312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27.570312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27.570312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27.570312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27.570312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27.570312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27.570312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27.570312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17" s="59" customFormat="1" ht="15" customHeight="1" x14ac:dyDescent="0.25">
      <c r="A6" s="45"/>
      <c r="B6" s="436" t="s">
        <v>100</v>
      </c>
      <c r="C6" s="436"/>
      <c r="D6" s="436"/>
      <c r="E6" s="436"/>
      <c r="F6" s="436"/>
      <c r="G6" s="436"/>
      <c r="H6" s="436"/>
      <c r="I6" s="436"/>
      <c r="J6" s="436" t="s">
        <v>101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28" t="s">
        <v>51</v>
      </c>
      <c r="B8" s="29">
        <v>218990.81614000001</v>
      </c>
      <c r="C8" s="29">
        <v>25857.42750999999</v>
      </c>
      <c r="D8" s="29">
        <v>1279.9232800000002</v>
      </c>
      <c r="E8" s="29">
        <v>2025.6681299999998</v>
      </c>
      <c r="F8" s="29">
        <v>484.83335999999997</v>
      </c>
      <c r="G8" s="29">
        <v>578.19366000000002</v>
      </c>
      <c r="H8" s="29">
        <v>0</v>
      </c>
      <c r="I8" s="29">
        <v>249216.86207999996</v>
      </c>
      <c r="J8" s="29">
        <v>507073.03634000005</v>
      </c>
      <c r="K8" s="29">
        <v>27119.611560000001</v>
      </c>
      <c r="L8" s="29">
        <v>2840.0450500000006</v>
      </c>
      <c r="M8" s="29">
        <v>2515.1751600000002</v>
      </c>
      <c r="N8" s="29">
        <v>796.84769999999992</v>
      </c>
      <c r="O8" s="29">
        <v>492.06621000000001</v>
      </c>
      <c r="P8" s="29">
        <v>0</v>
      </c>
      <c r="Q8" s="29">
        <v>540836.78202000004</v>
      </c>
    </row>
    <row r="9" spans="1:17" ht="15" customHeight="1" x14ac:dyDescent="0.2">
      <c r="A9" s="28" t="s">
        <v>52</v>
      </c>
      <c r="B9" s="29">
        <v>376.79825</v>
      </c>
      <c r="C9" s="29">
        <v>190.14913999999999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566.94739000000004</v>
      </c>
      <c r="J9" s="29">
        <v>2801.059690000001</v>
      </c>
      <c r="K9" s="29">
        <v>1662.3620099999998</v>
      </c>
      <c r="L9" s="29">
        <v>170.06072</v>
      </c>
      <c r="M9" s="29">
        <v>591.32769999999994</v>
      </c>
      <c r="N9" s="29">
        <v>0</v>
      </c>
      <c r="O9" s="29">
        <v>63.859639999999999</v>
      </c>
      <c r="P9" s="29">
        <v>0</v>
      </c>
      <c r="Q9" s="29">
        <v>5288.6697600000007</v>
      </c>
    </row>
    <row r="10" spans="1:17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28" t="s">
        <v>54</v>
      </c>
      <c r="B11" s="29">
        <v>0</v>
      </c>
      <c r="C11" s="29">
        <v>478.11122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478.11122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28" t="s">
        <v>55</v>
      </c>
      <c r="B12" s="29">
        <v>47418.860370000009</v>
      </c>
      <c r="C12" s="29">
        <v>5899.6877399999994</v>
      </c>
      <c r="D12" s="29">
        <v>511.98776000000004</v>
      </c>
      <c r="E12" s="29">
        <v>913.69313999999997</v>
      </c>
      <c r="F12" s="29">
        <v>65</v>
      </c>
      <c r="G12" s="29">
        <v>0</v>
      </c>
      <c r="H12" s="29">
        <v>0</v>
      </c>
      <c r="I12" s="29">
        <v>54809.229010000017</v>
      </c>
      <c r="J12" s="29">
        <v>296548.70525000023</v>
      </c>
      <c r="K12" s="29">
        <v>18123.574550000001</v>
      </c>
      <c r="L12" s="29">
        <v>2203.1461500000005</v>
      </c>
      <c r="M12" s="29">
        <v>2142.33653</v>
      </c>
      <c r="N12" s="29">
        <v>4407.3063100000008</v>
      </c>
      <c r="O12" s="29">
        <v>21935.163250000005</v>
      </c>
      <c r="P12" s="29">
        <v>0</v>
      </c>
      <c r="Q12" s="29">
        <v>345360.23204000021</v>
      </c>
    </row>
    <row r="13" spans="1:17" ht="15" customHeight="1" x14ac:dyDescent="0.2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</row>
    <row r="14" spans="1:17" ht="15" customHeight="1" x14ac:dyDescent="0.2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28" t="s">
        <v>58</v>
      </c>
      <c r="B15" s="29">
        <v>3558.0118700000012</v>
      </c>
      <c r="C15" s="29">
        <v>67.733349999999987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3625.7452200000012</v>
      </c>
      <c r="J15" s="29">
        <v>26284.512740000002</v>
      </c>
      <c r="K15" s="29">
        <v>316.00764000000009</v>
      </c>
      <c r="L15" s="29">
        <v>251.80731</v>
      </c>
      <c r="M15" s="29">
        <v>227.0702</v>
      </c>
      <c r="N15" s="29">
        <v>0</v>
      </c>
      <c r="O15" s="29">
        <v>71.438910000000007</v>
      </c>
      <c r="P15" s="29">
        <v>0</v>
      </c>
      <c r="Q15" s="29">
        <v>27150.836800000001</v>
      </c>
    </row>
    <row r="16" spans="1:17" ht="15" customHeight="1" x14ac:dyDescent="0.2">
      <c r="A16" s="28" t="s">
        <v>59</v>
      </c>
      <c r="B16" s="29">
        <v>5729.5406600000015</v>
      </c>
      <c r="C16" s="29">
        <v>783.61392999999998</v>
      </c>
      <c r="D16" s="29">
        <v>41.395789999999998</v>
      </c>
      <c r="E16" s="29">
        <v>81.868489999999994</v>
      </c>
      <c r="F16" s="29">
        <v>0</v>
      </c>
      <c r="G16" s="29">
        <v>0</v>
      </c>
      <c r="H16" s="29">
        <v>0</v>
      </c>
      <c r="I16" s="29">
        <v>6636.4188700000013</v>
      </c>
      <c r="J16" s="29">
        <v>21074.449249999998</v>
      </c>
      <c r="K16" s="29">
        <v>7006.5717399999985</v>
      </c>
      <c r="L16" s="29">
        <v>171.31563</v>
      </c>
      <c r="M16" s="29">
        <v>50.721290000000003</v>
      </c>
      <c r="N16" s="29">
        <v>118.75871000000001</v>
      </c>
      <c r="O16" s="29">
        <v>0</v>
      </c>
      <c r="P16" s="29">
        <v>0</v>
      </c>
      <c r="Q16" s="29">
        <v>28421.816619999998</v>
      </c>
    </row>
    <row r="17" spans="1:17" ht="15" customHeight="1" x14ac:dyDescent="0.2">
      <c r="A17" s="28" t="s">
        <v>60</v>
      </c>
      <c r="B17" s="29">
        <v>3353.2347599999998</v>
      </c>
      <c r="C17" s="29">
        <v>57.534810000000007</v>
      </c>
      <c r="D17" s="29">
        <v>0</v>
      </c>
      <c r="E17" s="29">
        <v>42.488529999999997</v>
      </c>
      <c r="F17" s="29">
        <v>0</v>
      </c>
      <c r="G17" s="29">
        <v>0</v>
      </c>
      <c r="H17" s="29">
        <v>0</v>
      </c>
      <c r="I17" s="29">
        <v>3453.2581</v>
      </c>
      <c r="J17" s="29">
        <v>22313.000569999997</v>
      </c>
      <c r="K17" s="29">
        <v>402.86046999999996</v>
      </c>
      <c r="L17" s="29">
        <v>55.3018</v>
      </c>
      <c r="M17" s="29">
        <v>0</v>
      </c>
      <c r="N17" s="29">
        <v>0</v>
      </c>
      <c r="O17" s="29">
        <v>0</v>
      </c>
      <c r="P17" s="29">
        <v>0</v>
      </c>
      <c r="Q17" s="29">
        <v>22771.162839999997</v>
      </c>
    </row>
    <row r="18" spans="1:17" ht="15" customHeight="1" x14ac:dyDescent="0.2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2272817.3360700002</v>
      </c>
      <c r="K18" s="29">
        <v>16787.5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2289604.8360700002</v>
      </c>
    </row>
    <row r="19" spans="1:17" ht="15" customHeight="1" x14ac:dyDescent="0.2">
      <c r="A19" s="28" t="s">
        <v>62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266.74993999999998</v>
      </c>
      <c r="K19" s="29">
        <v>81.137529999999998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347.88747000000001</v>
      </c>
    </row>
    <row r="20" spans="1:17" ht="15" customHeight="1" x14ac:dyDescent="0.2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28" t="s">
        <v>65</v>
      </c>
      <c r="B22" s="29">
        <v>88.86148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88.86148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31" t="s">
        <v>81</v>
      </c>
      <c r="B26" s="32">
        <v>279516.12353000004</v>
      </c>
      <c r="C26" s="32">
        <v>33334.257699999987</v>
      </c>
      <c r="D26" s="32">
        <v>1833.3068300000002</v>
      </c>
      <c r="E26" s="32">
        <v>3063.7182899999998</v>
      </c>
      <c r="F26" s="32">
        <v>549.83335999999997</v>
      </c>
      <c r="G26" s="32">
        <v>578.19366000000002</v>
      </c>
      <c r="H26" s="32">
        <v>0</v>
      </c>
      <c r="I26" s="32">
        <v>318875.43336999993</v>
      </c>
      <c r="J26" s="32">
        <v>3149178.8498500003</v>
      </c>
      <c r="K26" s="32">
        <v>71499.625500000024</v>
      </c>
      <c r="L26" s="32">
        <v>5691.676660000001</v>
      </c>
      <c r="M26" s="32">
        <v>5526.6308800000006</v>
      </c>
      <c r="N26" s="32">
        <v>5322.9127200000012</v>
      </c>
      <c r="O26" s="32">
        <v>22562.528010000005</v>
      </c>
      <c r="P26" s="32">
        <v>0</v>
      </c>
      <c r="Q26" s="32">
        <v>3259782.2236200003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790E3-BBB7-48B4-B974-0C3AFA905491}">
  <sheetPr codeName="Hoja65">
    <pageSetUpPr fitToPage="1"/>
  </sheetPr>
  <dimension ref="A1:Q29"/>
  <sheetViews>
    <sheetView zoomScale="55" zoomScaleNormal="55" workbookViewId="0">
      <selection activeCell="E20" sqref="E20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2"/>
      <c r="B5" s="58"/>
      <c r="C5" s="58"/>
      <c r="D5" s="58"/>
      <c r="E5" s="58"/>
      <c r="F5" s="58"/>
      <c r="G5" s="58"/>
      <c r="H5" s="58"/>
      <c r="I5" s="58"/>
      <c r="J5" s="58"/>
      <c r="K5" s="22"/>
      <c r="L5" s="58"/>
      <c r="M5" s="58"/>
      <c r="N5" s="22"/>
      <c r="O5" s="22"/>
      <c r="P5" s="58"/>
      <c r="Q5" s="22"/>
    </row>
    <row r="6" spans="1:17" s="59" customFormat="1" ht="15" customHeight="1" x14ac:dyDescent="0.25">
      <c r="A6" s="45"/>
      <c r="B6" s="436" t="s">
        <v>102</v>
      </c>
      <c r="C6" s="436"/>
      <c r="D6" s="436"/>
      <c r="E6" s="436"/>
      <c r="F6" s="436"/>
      <c r="G6" s="436"/>
      <c r="H6" s="436"/>
      <c r="I6" s="436"/>
      <c r="J6" s="436" t="s">
        <v>103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28" t="s">
        <v>51</v>
      </c>
      <c r="B8" s="29">
        <v>447352.75325999997</v>
      </c>
      <c r="C8" s="29">
        <v>17123.190840000007</v>
      </c>
      <c r="D8" s="29">
        <v>786.38876999999991</v>
      </c>
      <c r="E8" s="29">
        <v>356.80778000000004</v>
      </c>
      <c r="F8" s="29">
        <v>209.45779000000002</v>
      </c>
      <c r="G8" s="29">
        <v>191.58937</v>
      </c>
      <c r="H8" s="29">
        <v>0</v>
      </c>
      <c r="I8" s="29">
        <v>466020.18780999997</v>
      </c>
      <c r="J8" s="29">
        <v>171108.26579999991</v>
      </c>
      <c r="K8" s="29">
        <v>11131.879540000002</v>
      </c>
      <c r="L8" s="29">
        <v>2079.61744</v>
      </c>
      <c r="M8" s="29">
        <v>917.40624999999989</v>
      </c>
      <c r="N8" s="29">
        <v>399.70238000000006</v>
      </c>
      <c r="O8" s="29">
        <v>67.402910000000006</v>
      </c>
      <c r="P8" s="29">
        <v>0</v>
      </c>
      <c r="Q8" s="29">
        <v>185704.27431999991</v>
      </c>
    </row>
    <row r="9" spans="1:17" ht="15" customHeight="1" x14ac:dyDescent="0.2">
      <c r="A9" s="28" t="s">
        <v>52</v>
      </c>
      <c r="B9" s="29">
        <v>33961.574379999984</v>
      </c>
      <c r="C9" s="29">
        <v>528.82085000000006</v>
      </c>
      <c r="D9" s="29">
        <v>12.619759999999999</v>
      </c>
      <c r="E9" s="29">
        <v>0</v>
      </c>
      <c r="F9" s="29">
        <v>0</v>
      </c>
      <c r="G9" s="29">
        <v>639.47128999999995</v>
      </c>
      <c r="H9" s="29">
        <v>0</v>
      </c>
      <c r="I9" s="29">
        <v>35142.486279999983</v>
      </c>
      <c r="J9" s="29">
        <v>101.62828000000002</v>
      </c>
      <c r="K9" s="29">
        <v>0</v>
      </c>
      <c r="L9" s="29">
        <v>0</v>
      </c>
      <c r="M9" s="29">
        <v>8.5</v>
      </c>
      <c r="N9" s="29">
        <v>0</v>
      </c>
      <c r="O9" s="29">
        <v>0</v>
      </c>
      <c r="P9" s="29">
        <v>0</v>
      </c>
      <c r="Q9" s="29">
        <v>110.12828000000002</v>
      </c>
    </row>
    <row r="10" spans="1:17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28" t="s">
        <v>54</v>
      </c>
      <c r="B11" s="29">
        <v>522.29849999999999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522.29849999999999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28" t="s">
        <v>55</v>
      </c>
      <c r="B12" s="29">
        <v>168969.25958000001</v>
      </c>
      <c r="C12" s="29">
        <v>45822.530020000013</v>
      </c>
      <c r="D12" s="29">
        <v>135.90445000000003</v>
      </c>
      <c r="E12" s="29">
        <v>1338.8928199999998</v>
      </c>
      <c r="F12" s="29">
        <v>131.68582000000001</v>
      </c>
      <c r="G12" s="29">
        <v>3173.46171</v>
      </c>
      <c r="H12" s="29">
        <v>0</v>
      </c>
      <c r="I12" s="29">
        <v>219571.73440000004</v>
      </c>
      <c r="J12" s="29">
        <v>28131.572859999993</v>
      </c>
      <c r="K12" s="29">
        <v>2064.5486000000001</v>
      </c>
      <c r="L12" s="29">
        <v>552.90402000000006</v>
      </c>
      <c r="M12" s="29">
        <v>677.55736000000013</v>
      </c>
      <c r="N12" s="29">
        <v>750.72178999999994</v>
      </c>
      <c r="O12" s="29">
        <v>248.31363000000002</v>
      </c>
      <c r="P12" s="29">
        <v>0</v>
      </c>
      <c r="Q12" s="29">
        <v>32425.618259999996</v>
      </c>
    </row>
    <row r="13" spans="1:17" ht="15" customHeight="1" x14ac:dyDescent="0.2">
      <c r="A13" s="28" t="s">
        <v>56</v>
      </c>
      <c r="B13" s="29">
        <v>58751.047829999996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58751.047829999996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</row>
    <row r="14" spans="1:17" ht="15" customHeight="1" x14ac:dyDescent="0.2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28" t="s">
        <v>58</v>
      </c>
      <c r="B15" s="29">
        <v>18828.945439999996</v>
      </c>
      <c r="C15" s="29">
        <v>230.37730999999999</v>
      </c>
      <c r="D15" s="29">
        <v>0</v>
      </c>
      <c r="E15" s="29">
        <v>26.640779999999999</v>
      </c>
      <c r="F15" s="29">
        <v>66.729900000000001</v>
      </c>
      <c r="G15" s="29">
        <v>0</v>
      </c>
      <c r="H15" s="29">
        <v>0</v>
      </c>
      <c r="I15" s="29">
        <v>19152.693429999996</v>
      </c>
      <c r="J15" s="29">
        <v>3976.5993599999997</v>
      </c>
      <c r="K15" s="29">
        <v>531.17917</v>
      </c>
      <c r="L15" s="29">
        <v>87.155419999999992</v>
      </c>
      <c r="M15" s="29">
        <v>223.11353</v>
      </c>
      <c r="N15" s="29">
        <v>131.42103</v>
      </c>
      <c r="O15" s="29">
        <v>62.567660000000004</v>
      </c>
      <c r="P15" s="29">
        <v>0</v>
      </c>
      <c r="Q15" s="29">
        <v>5012.0361699999994</v>
      </c>
    </row>
    <row r="16" spans="1:17" ht="15" customHeight="1" x14ac:dyDescent="0.2">
      <c r="A16" s="28" t="s">
        <v>59</v>
      </c>
      <c r="B16" s="29">
        <v>11368.625329999995</v>
      </c>
      <c r="C16" s="29">
        <v>598.80170000000021</v>
      </c>
      <c r="D16" s="29">
        <v>59.524860000000004</v>
      </c>
      <c r="E16" s="29">
        <v>81.235110000000006</v>
      </c>
      <c r="F16" s="29">
        <v>0</v>
      </c>
      <c r="G16" s="29">
        <v>0</v>
      </c>
      <c r="H16" s="29">
        <v>0</v>
      </c>
      <c r="I16" s="29">
        <v>12108.186999999994</v>
      </c>
      <c r="J16" s="29">
        <v>3432.2242799999995</v>
      </c>
      <c r="K16" s="29">
        <v>1859.5228200000001</v>
      </c>
      <c r="L16" s="29">
        <v>60.814520000000002</v>
      </c>
      <c r="M16" s="29">
        <v>0</v>
      </c>
      <c r="N16" s="29">
        <v>84.343720000000005</v>
      </c>
      <c r="O16" s="29">
        <v>160.15060999999997</v>
      </c>
      <c r="P16" s="29">
        <v>0</v>
      </c>
      <c r="Q16" s="29">
        <v>5597.055949999999</v>
      </c>
    </row>
    <row r="17" spans="1:17" ht="15" customHeight="1" x14ac:dyDescent="0.2">
      <c r="A17" s="28" t="s">
        <v>60</v>
      </c>
      <c r="B17" s="29">
        <v>9211.1405900000063</v>
      </c>
      <c r="C17" s="29">
        <v>659.88713000000007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9871.0277200000055</v>
      </c>
      <c r="J17" s="29">
        <v>6292.8621800000001</v>
      </c>
      <c r="K17" s="29">
        <v>640.91938000000005</v>
      </c>
      <c r="L17" s="29">
        <v>241.68091999999999</v>
      </c>
      <c r="M17" s="29">
        <v>0</v>
      </c>
      <c r="N17" s="29">
        <v>248.30291</v>
      </c>
      <c r="O17" s="29">
        <v>0</v>
      </c>
      <c r="P17" s="29">
        <v>0</v>
      </c>
      <c r="Q17" s="29">
        <v>7423.7653900000005</v>
      </c>
    </row>
    <row r="18" spans="1:17" ht="15" customHeight="1" x14ac:dyDescent="0.2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</row>
    <row r="19" spans="1:17" ht="15" customHeight="1" x14ac:dyDescent="0.2">
      <c r="A19" s="28" t="s">
        <v>62</v>
      </c>
      <c r="B19" s="29">
        <v>267.69369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267.69369</v>
      </c>
      <c r="J19" s="29">
        <v>81.81098999999999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81.81098999999999</v>
      </c>
    </row>
    <row r="20" spans="1:17" ht="15" customHeight="1" x14ac:dyDescent="0.2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28" t="s">
        <v>65</v>
      </c>
      <c r="B22" s="29">
        <v>33.502859999999998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33.502859999999998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31" t="s">
        <v>81</v>
      </c>
      <c r="B26" s="32">
        <v>749266.84145999991</v>
      </c>
      <c r="C26" s="32">
        <v>64963.607850000029</v>
      </c>
      <c r="D26" s="32">
        <v>994.43783999999994</v>
      </c>
      <c r="E26" s="32">
        <v>1803.5764899999999</v>
      </c>
      <c r="F26" s="32">
        <v>407.87351000000001</v>
      </c>
      <c r="G26" s="32">
        <v>4004.5223700000001</v>
      </c>
      <c r="H26" s="32">
        <v>0</v>
      </c>
      <c r="I26" s="32">
        <v>821440.85951999994</v>
      </c>
      <c r="J26" s="32">
        <v>213124.96374999988</v>
      </c>
      <c r="K26" s="32">
        <v>16228.049510000001</v>
      </c>
      <c r="L26" s="32">
        <v>3022.1723199999997</v>
      </c>
      <c r="M26" s="32">
        <v>1826.5771400000001</v>
      </c>
      <c r="N26" s="32">
        <v>1614.4918299999999</v>
      </c>
      <c r="O26" s="32">
        <v>538.43480999999997</v>
      </c>
      <c r="P26" s="32">
        <v>0</v>
      </c>
      <c r="Q26" s="32">
        <v>236354.68935999993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2967D-3815-4EC2-A34F-8F29D7DC1991}">
  <sheetPr codeName="Hoja66">
    <pageSetUpPr fitToPage="1"/>
  </sheetPr>
  <dimension ref="A1:Q29"/>
  <sheetViews>
    <sheetView zoomScale="55" zoomScaleNormal="55" workbookViewId="0">
      <selection activeCell="K14" sqref="K14"/>
    </sheetView>
  </sheetViews>
  <sheetFormatPr baseColWidth="10" defaultRowHeight="15" customHeight="1" x14ac:dyDescent="0.55000000000000004"/>
  <cols>
    <col min="1" max="1" width="53.570312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3.570312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3.570312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3.570312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3.570312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3.570312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3.570312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3.570312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3.570312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3.570312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3.570312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3.570312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3.570312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3.570312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3.570312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3.570312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3.570312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3.570312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3.570312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3.570312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3.570312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3.570312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3.570312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3.570312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3.570312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3.570312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3.570312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3.570312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3.570312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3.570312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3.570312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3.570312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3.570312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3.570312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3.570312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3.570312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3.570312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3.570312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3.570312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3.570312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3.570312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3.570312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3.570312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3.570312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3.570312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3.570312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3.570312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3.570312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3.570312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3.570312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3.570312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3.570312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3.570312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3.570312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3.570312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3.570312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3.570312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3.570312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3.570312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3.570312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3.570312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3.570312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3.570312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3.570312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17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</row>
    <row r="2" spans="1:17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</row>
    <row r="3" spans="1:17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</row>
    <row r="4" spans="1:17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</row>
    <row r="5" spans="1:17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17" s="59" customFormat="1" ht="15" customHeight="1" x14ac:dyDescent="0.25">
      <c r="A6" s="45"/>
      <c r="B6" s="436" t="s">
        <v>104</v>
      </c>
      <c r="C6" s="436"/>
      <c r="D6" s="436"/>
      <c r="E6" s="436"/>
      <c r="F6" s="436"/>
      <c r="G6" s="436"/>
      <c r="H6" s="436"/>
      <c r="I6" s="436"/>
      <c r="J6" s="436" t="s">
        <v>105</v>
      </c>
      <c r="K6" s="436"/>
      <c r="L6" s="436"/>
      <c r="M6" s="436"/>
      <c r="N6" s="436"/>
      <c r="O6" s="436"/>
      <c r="P6" s="436"/>
      <c r="Q6" s="436"/>
    </row>
    <row r="7" spans="1:17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</row>
    <row r="8" spans="1:17" ht="15" customHeight="1" x14ac:dyDescent="0.2">
      <c r="A8" s="28" t="s">
        <v>51</v>
      </c>
      <c r="B8" s="29">
        <v>245011.24985000014</v>
      </c>
      <c r="C8" s="29">
        <v>13762.525170000004</v>
      </c>
      <c r="D8" s="29">
        <v>2365.1492999999991</v>
      </c>
      <c r="E8" s="29">
        <v>1173.3931300000002</v>
      </c>
      <c r="F8" s="29">
        <v>523.30538000000001</v>
      </c>
      <c r="G8" s="29">
        <v>406.28926000000001</v>
      </c>
      <c r="H8" s="29">
        <v>0</v>
      </c>
      <c r="I8" s="29">
        <v>263241.91209000011</v>
      </c>
      <c r="J8" s="29">
        <v>157324.07324999993</v>
      </c>
      <c r="K8" s="29">
        <v>12879.058279999997</v>
      </c>
      <c r="L8" s="29">
        <v>1188.04556</v>
      </c>
      <c r="M8" s="29">
        <v>961.89368000000002</v>
      </c>
      <c r="N8" s="29">
        <v>1284.9527799999998</v>
      </c>
      <c r="O8" s="29">
        <v>70</v>
      </c>
      <c r="P8" s="29">
        <v>0</v>
      </c>
      <c r="Q8" s="29">
        <v>173708.02354999993</v>
      </c>
    </row>
    <row r="9" spans="1:17" ht="15" customHeight="1" x14ac:dyDescent="0.2">
      <c r="A9" s="28" t="s">
        <v>52</v>
      </c>
      <c r="B9" s="29">
        <v>130.29646</v>
      </c>
      <c r="C9" s="29">
        <v>47.756070000000001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178.05252999999999</v>
      </c>
      <c r="J9" s="29">
        <v>233.03781000000001</v>
      </c>
      <c r="K9" s="29">
        <v>14.28477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247.32258000000002</v>
      </c>
    </row>
    <row r="10" spans="1:17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</row>
    <row r="11" spans="1:17" ht="15" customHeight="1" x14ac:dyDescent="0.2">
      <c r="A11" s="28" t="s">
        <v>54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</row>
    <row r="12" spans="1:17" ht="15" customHeight="1" x14ac:dyDescent="0.2">
      <c r="A12" s="28" t="s">
        <v>55</v>
      </c>
      <c r="B12" s="29">
        <v>29907.233810000012</v>
      </c>
      <c r="C12" s="29">
        <v>3307.278330000001</v>
      </c>
      <c r="D12" s="29">
        <v>224.28107</v>
      </c>
      <c r="E12" s="29">
        <v>329.49656000000004</v>
      </c>
      <c r="F12" s="29">
        <v>64.297709999999995</v>
      </c>
      <c r="G12" s="29">
        <v>0</v>
      </c>
      <c r="H12" s="29">
        <v>0</v>
      </c>
      <c r="I12" s="29">
        <v>33832.587480000009</v>
      </c>
      <c r="J12" s="29">
        <v>35629.207639999993</v>
      </c>
      <c r="K12" s="29">
        <v>2198.7646500000001</v>
      </c>
      <c r="L12" s="29">
        <v>108.96401000000002</v>
      </c>
      <c r="M12" s="29">
        <v>280.31251000000003</v>
      </c>
      <c r="N12" s="29">
        <v>269.08782000000002</v>
      </c>
      <c r="O12" s="29">
        <v>65.74042</v>
      </c>
      <c r="P12" s="29">
        <v>0</v>
      </c>
      <c r="Q12" s="29">
        <v>38552.07705</v>
      </c>
    </row>
    <row r="13" spans="1:17" ht="15" customHeight="1" x14ac:dyDescent="0.2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</row>
    <row r="14" spans="1:17" ht="15" customHeight="1" x14ac:dyDescent="0.2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</row>
    <row r="15" spans="1:17" ht="15" customHeight="1" x14ac:dyDescent="0.2">
      <c r="A15" s="28" t="s">
        <v>58</v>
      </c>
      <c r="B15" s="29">
        <v>6107.8582700000006</v>
      </c>
      <c r="C15" s="29">
        <v>146.19407999999999</v>
      </c>
      <c r="D15" s="29">
        <v>146.77583999999999</v>
      </c>
      <c r="E15" s="29">
        <v>16.95823</v>
      </c>
      <c r="F15" s="29">
        <v>0</v>
      </c>
      <c r="G15" s="29">
        <v>65.721729999999994</v>
      </c>
      <c r="H15" s="29">
        <v>0</v>
      </c>
      <c r="I15" s="29">
        <v>6483.5081500000015</v>
      </c>
      <c r="J15" s="29">
        <v>2600.5306300000002</v>
      </c>
      <c r="K15" s="29">
        <v>475.91160000000002</v>
      </c>
      <c r="L15" s="29">
        <v>85.899020000000007</v>
      </c>
      <c r="M15" s="29">
        <v>171.28297999999998</v>
      </c>
      <c r="N15" s="29">
        <v>0</v>
      </c>
      <c r="O15" s="29">
        <v>0</v>
      </c>
      <c r="P15" s="29">
        <v>0</v>
      </c>
      <c r="Q15" s="29">
        <v>3333.6242299999999</v>
      </c>
    </row>
    <row r="16" spans="1:17" ht="15" customHeight="1" x14ac:dyDescent="0.2">
      <c r="A16" s="28" t="s">
        <v>59</v>
      </c>
      <c r="B16" s="29">
        <v>5276.4309899999998</v>
      </c>
      <c r="C16" s="29">
        <v>1526.8253599999996</v>
      </c>
      <c r="D16" s="29">
        <v>3.0055500000000004</v>
      </c>
      <c r="E16" s="29">
        <v>24.771080000000001</v>
      </c>
      <c r="F16" s="29">
        <v>0</v>
      </c>
      <c r="G16" s="29">
        <v>0</v>
      </c>
      <c r="H16" s="29">
        <v>0</v>
      </c>
      <c r="I16" s="29">
        <v>6831.03298</v>
      </c>
      <c r="J16" s="29">
        <v>2372.1861899999999</v>
      </c>
      <c r="K16" s="29">
        <v>426.75506999999999</v>
      </c>
      <c r="L16" s="29">
        <v>72.349820000000008</v>
      </c>
      <c r="M16" s="29">
        <v>59.45514</v>
      </c>
      <c r="N16" s="29">
        <v>130.35885999999999</v>
      </c>
      <c r="O16" s="29">
        <v>70</v>
      </c>
      <c r="P16" s="29">
        <v>0</v>
      </c>
      <c r="Q16" s="29">
        <v>3131.1050799999998</v>
      </c>
    </row>
    <row r="17" spans="1:17" ht="15" customHeight="1" x14ac:dyDescent="0.2">
      <c r="A17" s="28" t="s">
        <v>60</v>
      </c>
      <c r="B17" s="29">
        <v>7318.3151699999999</v>
      </c>
      <c r="C17" s="29">
        <v>4232.9385000000002</v>
      </c>
      <c r="D17" s="29">
        <v>222.22151000000002</v>
      </c>
      <c r="E17" s="29">
        <v>58.276580000000003</v>
      </c>
      <c r="F17" s="29">
        <v>60.635769999999994</v>
      </c>
      <c r="G17" s="29">
        <v>62.645669999999996</v>
      </c>
      <c r="H17" s="29">
        <v>0</v>
      </c>
      <c r="I17" s="29">
        <v>11955.0332</v>
      </c>
      <c r="J17" s="29">
        <v>3173.96677</v>
      </c>
      <c r="K17" s="29">
        <v>359.98190999999997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3533.94868</v>
      </c>
    </row>
    <row r="18" spans="1:17" ht="15" customHeight="1" x14ac:dyDescent="0.2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</row>
    <row r="19" spans="1:17" ht="15" customHeight="1" x14ac:dyDescent="0.2">
      <c r="A19" s="28" t="s">
        <v>62</v>
      </c>
      <c r="B19" s="29">
        <v>44.966610000000003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44.966610000000003</v>
      </c>
      <c r="J19" s="29">
        <v>106.30959</v>
      </c>
      <c r="K19" s="29">
        <v>55.422809999999998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161.73239999999998</v>
      </c>
    </row>
    <row r="20" spans="1:17" ht="15" customHeight="1" x14ac:dyDescent="0.2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</row>
    <row r="21" spans="1:17" ht="15" customHeight="1" x14ac:dyDescent="0.2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17" ht="15" customHeight="1" x14ac:dyDescent="0.2">
      <c r="A22" s="28" t="s">
        <v>65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17" ht="15" customHeight="1" x14ac:dyDescent="0.2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17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17" s="22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17" s="22" customFormat="1" ht="15" customHeight="1" x14ac:dyDescent="0.25">
      <c r="A26" s="31" t="s">
        <v>81</v>
      </c>
      <c r="B26" s="32">
        <v>293796.35116000025</v>
      </c>
      <c r="C26" s="32">
        <v>23023.517510000005</v>
      </c>
      <c r="D26" s="32">
        <v>2961.4332699999986</v>
      </c>
      <c r="E26" s="32">
        <v>1602.8955800000001</v>
      </c>
      <c r="F26" s="32">
        <v>648.23886000000005</v>
      </c>
      <c r="G26" s="32">
        <v>534.65665999999999</v>
      </c>
      <c r="H26" s="32">
        <v>0</v>
      </c>
      <c r="I26" s="32">
        <v>322567.09304000012</v>
      </c>
      <c r="J26" s="32">
        <v>201439.31187999994</v>
      </c>
      <c r="K26" s="32">
        <v>16410.179089999994</v>
      </c>
      <c r="L26" s="32">
        <v>1455.2584099999999</v>
      </c>
      <c r="M26" s="32">
        <v>1472.9443100000001</v>
      </c>
      <c r="N26" s="32">
        <v>1684.3994599999999</v>
      </c>
      <c r="O26" s="32">
        <v>205.74042</v>
      </c>
      <c r="P26" s="32">
        <v>0</v>
      </c>
      <c r="Q26" s="32">
        <v>222667.83356999993</v>
      </c>
    </row>
    <row r="27" spans="1:17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</row>
    <row r="28" spans="1:17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17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E2D63-08E1-40EA-A895-9A2238F70520}">
  <sheetPr codeName="Hoja102">
    <pageSetUpPr fitToPage="1"/>
  </sheetPr>
  <dimension ref="A1:AG29"/>
  <sheetViews>
    <sheetView zoomScale="70" zoomScaleNormal="70" workbookViewId="0">
      <selection activeCell="E12" sqref="E12"/>
    </sheetView>
  </sheetViews>
  <sheetFormatPr baseColWidth="10" defaultRowHeight="15" customHeight="1" x14ac:dyDescent="0.55000000000000004"/>
  <cols>
    <col min="1" max="1" width="56.85546875" style="42" customWidth="1"/>
    <col min="2" max="2" width="15.7109375" style="23" customWidth="1"/>
    <col min="3" max="3" width="27.7109375" style="61" customWidth="1"/>
    <col min="4" max="4" width="15.7109375" style="23" customWidth="1"/>
    <col min="5" max="5" width="27.7109375" style="23" customWidth="1"/>
    <col min="6" max="6" width="15.7109375" style="23" customWidth="1"/>
    <col min="7" max="7" width="27.7109375" style="23" customWidth="1"/>
    <col min="8" max="10" width="15.7109375" style="23" customWidth="1"/>
    <col min="11" max="11" width="27.7109375" style="23" customWidth="1"/>
    <col min="12" max="12" width="15.7109375" style="23" customWidth="1"/>
    <col min="13" max="13" width="27.7109375" style="23" customWidth="1"/>
    <col min="14" max="14" width="15.7109375" style="23" customWidth="1"/>
    <col min="15" max="15" width="27.7109375" style="23" customWidth="1"/>
    <col min="16" max="17" width="15.7109375" style="23" customWidth="1"/>
    <col min="18" max="256" width="11.42578125" style="23"/>
    <col min="257" max="257" width="56.85546875" style="23" customWidth="1"/>
    <col min="258" max="258" width="15.7109375" style="23" customWidth="1"/>
    <col min="259" max="259" width="27.7109375" style="23" customWidth="1"/>
    <col min="260" max="260" width="15.7109375" style="23" customWidth="1"/>
    <col min="261" max="261" width="27.7109375" style="23" customWidth="1"/>
    <col min="262" max="262" width="15.7109375" style="23" customWidth="1"/>
    <col min="263" max="263" width="27.7109375" style="23" customWidth="1"/>
    <col min="264" max="266" width="15.7109375" style="23" customWidth="1"/>
    <col min="267" max="267" width="27.7109375" style="23" customWidth="1"/>
    <col min="268" max="268" width="15.7109375" style="23" customWidth="1"/>
    <col min="269" max="269" width="27.7109375" style="23" customWidth="1"/>
    <col min="270" max="270" width="15.7109375" style="23" customWidth="1"/>
    <col min="271" max="271" width="27.7109375" style="23" customWidth="1"/>
    <col min="272" max="273" width="15.7109375" style="23" customWidth="1"/>
    <col min="274" max="512" width="11.42578125" style="23"/>
    <col min="513" max="513" width="56.85546875" style="23" customWidth="1"/>
    <col min="514" max="514" width="15.7109375" style="23" customWidth="1"/>
    <col min="515" max="515" width="27.7109375" style="23" customWidth="1"/>
    <col min="516" max="516" width="15.7109375" style="23" customWidth="1"/>
    <col min="517" max="517" width="27.7109375" style="23" customWidth="1"/>
    <col min="518" max="518" width="15.7109375" style="23" customWidth="1"/>
    <col min="519" max="519" width="27.7109375" style="23" customWidth="1"/>
    <col min="520" max="522" width="15.7109375" style="23" customWidth="1"/>
    <col min="523" max="523" width="27.7109375" style="23" customWidth="1"/>
    <col min="524" max="524" width="15.7109375" style="23" customWidth="1"/>
    <col min="525" max="525" width="27.7109375" style="23" customWidth="1"/>
    <col min="526" max="526" width="15.7109375" style="23" customWidth="1"/>
    <col min="527" max="527" width="27.7109375" style="23" customWidth="1"/>
    <col min="528" max="529" width="15.7109375" style="23" customWidth="1"/>
    <col min="530" max="768" width="11.42578125" style="23"/>
    <col min="769" max="769" width="56.85546875" style="23" customWidth="1"/>
    <col min="770" max="770" width="15.7109375" style="23" customWidth="1"/>
    <col min="771" max="771" width="27.7109375" style="23" customWidth="1"/>
    <col min="772" max="772" width="15.7109375" style="23" customWidth="1"/>
    <col min="773" max="773" width="27.7109375" style="23" customWidth="1"/>
    <col min="774" max="774" width="15.7109375" style="23" customWidth="1"/>
    <col min="775" max="775" width="27.7109375" style="23" customWidth="1"/>
    <col min="776" max="778" width="15.7109375" style="23" customWidth="1"/>
    <col min="779" max="779" width="27.7109375" style="23" customWidth="1"/>
    <col min="780" max="780" width="15.7109375" style="23" customWidth="1"/>
    <col min="781" max="781" width="27.7109375" style="23" customWidth="1"/>
    <col min="782" max="782" width="15.7109375" style="23" customWidth="1"/>
    <col min="783" max="783" width="27.7109375" style="23" customWidth="1"/>
    <col min="784" max="785" width="15.7109375" style="23" customWidth="1"/>
    <col min="786" max="1024" width="11.42578125" style="23"/>
    <col min="1025" max="1025" width="56.85546875" style="23" customWidth="1"/>
    <col min="1026" max="1026" width="15.7109375" style="23" customWidth="1"/>
    <col min="1027" max="1027" width="27.7109375" style="23" customWidth="1"/>
    <col min="1028" max="1028" width="15.7109375" style="23" customWidth="1"/>
    <col min="1029" max="1029" width="27.7109375" style="23" customWidth="1"/>
    <col min="1030" max="1030" width="15.7109375" style="23" customWidth="1"/>
    <col min="1031" max="1031" width="27.7109375" style="23" customWidth="1"/>
    <col min="1032" max="1034" width="15.7109375" style="23" customWidth="1"/>
    <col min="1035" max="1035" width="27.7109375" style="23" customWidth="1"/>
    <col min="1036" max="1036" width="15.7109375" style="23" customWidth="1"/>
    <col min="1037" max="1037" width="27.7109375" style="23" customWidth="1"/>
    <col min="1038" max="1038" width="15.7109375" style="23" customWidth="1"/>
    <col min="1039" max="1039" width="27.7109375" style="23" customWidth="1"/>
    <col min="1040" max="1041" width="15.7109375" style="23" customWidth="1"/>
    <col min="1042" max="1280" width="11.42578125" style="23"/>
    <col min="1281" max="1281" width="56.85546875" style="23" customWidth="1"/>
    <col min="1282" max="1282" width="15.7109375" style="23" customWidth="1"/>
    <col min="1283" max="1283" width="27.7109375" style="23" customWidth="1"/>
    <col min="1284" max="1284" width="15.7109375" style="23" customWidth="1"/>
    <col min="1285" max="1285" width="27.7109375" style="23" customWidth="1"/>
    <col min="1286" max="1286" width="15.7109375" style="23" customWidth="1"/>
    <col min="1287" max="1287" width="27.7109375" style="23" customWidth="1"/>
    <col min="1288" max="1290" width="15.7109375" style="23" customWidth="1"/>
    <col min="1291" max="1291" width="27.7109375" style="23" customWidth="1"/>
    <col min="1292" max="1292" width="15.7109375" style="23" customWidth="1"/>
    <col min="1293" max="1293" width="27.7109375" style="23" customWidth="1"/>
    <col min="1294" max="1294" width="15.7109375" style="23" customWidth="1"/>
    <col min="1295" max="1295" width="27.7109375" style="23" customWidth="1"/>
    <col min="1296" max="1297" width="15.7109375" style="23" customWidth="1"/>
    <col min="1298" max="1536" width="11.42578125" style="23"/>
    <col min="1537" max="1537" width="56.85546875" style="23" customWidth="1"/>
    <col min="1538" max="1538" width="15.7109375" style="23" customWidth="1"/>
    <col min="1539" max="1539" width="27.7109375" style="23" customWidth="1"/>
    <col min="1540" max="1540" width="15.7109375" style="23" customWidth="1"/>
    <col min="1541" max="1541" width="27.7109375" style="23" customWidth="1"/>
    <col min="1542" max="1542" width="15.7109375" style="23" customWidth="1"/>
    <col min="1543" max="1543" width="27.7109375" style="23" customWidth="1"/>
    <col min="1544" max="1546" width="15.7109375" style="23" customWidth="1"/>
    <col min="1547" max="1547" width="27.7109375" style="23" customWidth="1"/>
    <col min="1548" max="1548" width="15.7109375" style="23" customWidth="1"/>
    <col min="1549" max="1549" width="27.7109375" style="23" customWidth="1"/>
    <col min="1550" max="1550" width="15.7109375" style="23" customWidth="1"/>
    <col min="1551" max="1551" width="27.7109375" style="23" customWidth="1"/>
    <col min="1552" max="1553" width="15.7109375" style="23" customWidth="1"/>
    <col min="1554" max="1792" width="11.42578125" style="23"/>
    <col min="1793" max="1793" width="56.85546875" style="23" customWidth="1"/>
    <col min="1794" max="1794" width="15.7109375" style="23" customWidth="1"/>
    <col min="1795" max="1795" width="27.7109375" style="23" customWidth="1"/>
    <col min="1796" max="1796" width="15.7109375" style="23" customWidth="1"/>
    <col min="1797" max="1797" width="27.7109375" style="23" customWidth="1"/>
    <col min="1798" max="1798" width="15.7109375" style="23" customWidth="1"/>
    <col min="1799" max="1799" width="27.7109375" style="23" customWidth="1"/>
    <col min="1800" max="1802" width="15.7109375" style="23" customWidth="1"/>
    <col min="1803" max="1803" width="27.7109375" style="23" customWidth="1"/>
    <col min="1804" max="1804" width="15.7109375" style="23" customWidth="1"/>
    <col min="1805" max="1805" width="27.7109375" style="23" customWidth="1"/>
    <col min="1806" max="1806" width="15.7109375" style="23" customWidth="1"/>
    <col min="1807" max="1807" width="27.7109375" style="23" customWidth="1"/>
    <col min="1808" max="1809" width="15.7109375" style="23" customWidth="1"/>
    <col min="1810" max="2048" width="11.42578125" style="23"/>
    <col min="2049" max="2049" width="56.85546875" style="23" customWidth="1"/>
    <col min="2050" max="2050" width="15.7109375" style="23" customWidth="1"/>
    <col min="2051" max="2051" width="27.7109375" style="23" customWidth="1"/>
    <col min="2052" max="2052" width="15.7109375" style="23" customWidth="1"/>
    <col min="2053" max="2053" width="27.7109375" style="23" customWidth="1"/>
    <col min="2054" max="2054" width="15.7109375" style="23" customWidth="1"/>
    <col min="2055" max="2055" width="27.7109375" style="23" customWidth="1"/>
    <col min="2056" max="2058" width="15.7109375" style="23" customWidth="1"/>
    <col min="2059" max="2059" width="27.7109375" style="23" customWidth="1"/>
    <col min="2060" max="2060" width="15.7109375" style="23" customWidth="1"/>
    <col min="2061" max="2061" width="27.7109375" style="23" customWidth="1"/>
    <col min="2062" max="2062" width="15.7109375" style="23" customWidth="1"/>
    <col min="2063" max="2063" width="27.7109375" style="23" customWidth="1"/>
    <col min="2064" max="2065" width="15.7109375" style="23" customWidth="1"/>
    <col min="2066" max="2304" width="11.42578125" style="23"/>
    <col min="2305" max="2305" width="56.85546875" style="23" customWidth="1"/>
    <col min="2306" max="2306" width="15.7109375" style="23" customWidth="1"/>
    <col min="2307" max="2307" width="27.7109375" style="23" customWidth="1"/>
    <col min="2308" max="2308" width="15.7109375" style="23" customWidth="1"/>
    <col min="2309" max="2309" width="27.7109375" style="23" customWidth="1"/>
    <col min="2310" max="2310" width="15.7109375" style="23" customWidth="1"/>
    <col min="2311" max="2311" width="27.7109375" style="23" customWidth="1"/>
    <col min="2312" max="2314" width="15.7109375" style="23" customWidth="1"/>
    <col min="2315" max="2315" width="27.7109375" style="23" customWidth="1"/>
    <col min="2316" max="2316" width="15.7109375" style="23" customWidth="1"/>
    <col min="2317" max="2317" width="27.7109375" style="23" customWidth="1"/>
    <col min="2318" max="2318" width="15.7109375" style="23" customWidth="1"/>
    <col min="2319" max="2319" width="27.7109375" style="23" customWidth="1"/>
    <col min="2320" max="2321" width="15.7109375" style="23" customWidth="1"/>
    <col min="2322" max="2560" width="11.42578125" style="23"/>
    <col min="2561" max="2561" width="56.85546875" style="23" customWidth="1"/>
    <col min="2562" max="2562" width="15.7109375" style="23" customWidth="1"/>
    <col min="2563" max="2563" width="27.7109375" style="23" customWidth="1"/>
    <col min="2564" max="2564" width="15.7109375" style="23" customWidth="1"/>
    <col min="2565" max="2565" width="27.7109375" style="23" customWidth="1"/>
    <col min="2566" max="2566" width="15.7109375" style="23" customWidth="1"/>
    <col min="2567" max="2567" width="27.7109375" style="23" customWidth="1"/>
    <col min="2568" max="2570" width="15.7109375" style="23" customWidth="1"/>
    <col min="2571" max="2571" width="27.7109375" style="23" customWidth="1"/>
    <col min="2572" max="2572" width="15.7109375" style="23" customWidth="1"/>
    <col min="2573" max="2573" width="27.7109375" style="23" customWidth="1"/>
    <col min="2574" max="2574" width="15.7109375" style="23" customWidth="1"/>
    <col min="2575" max="2575" width="27.7109375" style="23" customWidth="1"/>
    <col min="2576" max="2577" width="15.7109375" style="23" customWidth="1"/>
    <col min="2578" max="2816" width="11.42578125" style="23"/>
    <col min="2817" max="2817" width="56.85546875" style="23" customWidth="1"/>
    <col min="2818" max="2818" width="15.7109375" style="23" customWidth="1"/>
    <col min="2819" max="2819" width="27.7109375" style="23" customWidth="1"/>
    <col min="2820" max="2820" width="15.7109375" style="23" customWidth="1"/>
    <col min="2821" max="2821" width="27.7109375" style="23" customWidth="1"/>
    <col min="2822" max="2822" width="15.7109375" style="23" customWidth="1"/>
    <col min="2823" max="2823" width="27.7109375" style="23" customWidth="1"/>
    <col min="2824" max="2826" width="15.7109375" style="23" customWidth="1"/>
    <col min="2827" max="2827" width="27.7109375" style="23" customWidth="1"/>
    <col min="2828" max="2828" width="15.7109375" style="23" customWidth="1"/>
    <col min="2829" max="2829" width="27.7109375" style="23" customWidth="1"/>
    <col min="2830" max="2830" width="15.7109375" style="23" customWidth="1"/>
    <col min="2831" max="2831" width="27.7109375" style="23" customWidth="1"/>
    <col min="2832" max="2833" width="15.7109375" style="23" customWidth="1"/>
    <col min="2834" max="3072" width="11.42578125" style="23"/>
    <col min="3073" max="3073" width="56.85546875" style="23" customWidth="1"/>
    <col min="3074" max="3074" width="15.7109375" style="23" customWidth="1"/>
    <col min="3075" max="3075" width="27.7109375" style="23" customWidth="1"/>
    <col min="3076" max="3076" width="15.7109375" style="23" customWidth="1"/>
    <col min="3077" max="3077" width="27.7109375" style="23" customWidth="1"/>
    <col min="3078" max="3078" width="15.7109375" style="23" customWidth="1"/>
    <col min="3079" max="3079" width="27.7109375" style="23" customWidth="1"/>
    <col min="3080" max="3082" width="15.7109375" style="23" customWidth="1"/>
    <col min="3083" max="3083" width="27.7109375" style="23" customWidth="1"/>
    <col min="3084" max="3084" width="15.7109375" style="23" customWidth="1"/>
    <col min="3085" max="3085" width="27.7109375" style="23" customWidth="1"/>
    <col min="3086" max="3086" width="15.7109375" style="23" customWidth="1"/>
    <col min="3087" max="3087" width="27.7109375" style="23" customWidth="1"/>
    <col min="3088" max="3089" width="15.7109375" style="23" customWidth="1"/>
    <col min="3090" max="3328" width="11.42578125" style="23"/>
    <col min="3329" max="3329" width="56.85546875" style="23" customWidth="1"/>
    <col min="3330" max="3330" width="15.7109375" style="23" customWidth="1"/>
    <col min="3331" max="3331" width="27.7109375" style="23" customWidth="1"/>
    <col min="3332" max="3332" width="15.7109375" style="23" customWidth="1"/>
    <col min="3333" max="3333" width="27.7109375" style="23" customWidth="1"/>
    <col min="3334" max="3334" width="15.7109375" style="23" customWidth="1"/>
    <col min="3335" max="3335" width="27.7109375" style="23" customWidth="1"/>
    <col min="3336" max="3338" width="15.7109375" style="23" customWidth="1"/>
    <col min="3339" max="3339" width="27.7109375" style="23" customWidth="1"/>
    <col min="3340" max="3340" width="15.7109375" style="23" customWidth="1"/>
    <col min="3341" max="3341" width="27.7109375" style="23" customWidth="1"/>
    <col min="3342" max="3342" width="15.7109375" style="23" customWidth="1"/>
    <col min="3343" max="3343" width="27.7109375" style="23" customWidth="1"/>
    <col min="3344" max="3345" width="15.7109375" style="23" customWidth="1"/>
    <col min="3346" max="3584" width="11.42578125" style="23"/>
    <col min="3585" max="3585" width="56.85546875" style="23" customWidth="1"/>
    <col min="3586" max="3586" width="15.7109375" style="23" customWidth="1"/>
    <col min="3587" max="3587" width="27.7109375" style="23" customWidth="1"/>
    <col min="3588" max="3588" width="15.7109375" style="23" customWidth="1"/>
    <col min="3589" max="3589" width="27.7109375" style="23" customWidth="1"/>
    <col min="3590" max="3590" width="15.7109375" style="23" customWidth="1"/>
    <col min="3591" max="3591" width="27.7109375" style="23" customWidth="1"/>
    <col min="3592" max="3594" width="15.7109375" style="23" customWidth="1"/>
    <col min="3595" max="3595" width="27.7109375" style="23" customWidth="1"/>
    <col min="3596" max="3596" width="15.7109375" style="23" customWidth="1"/>
    <col min="3597" max="3597" width="27.7109375" style="23" customWidth="1"/>
    <col min="3598" max="3598" width="15.7109375" style="23" customWidth="1"/>
    <col min="3599" max="3599" width="27.7109375" style="23" customWidth="1"/>
    <col min="3600" max="3601" width="15.7109375" style="23" customWidth="1"/>
    <col min="3602" max="3840" width="11.42578125" style="23"/>
    <col min="3841" max="3841" width="56.85546875" style="23" customWidth="1"/>
    <col min="3842" max="3842" width="15.7109375" style="23" customWidth="1"/>
    <col min="3843" max="3843" width="27.7109375" style="23" customWidth="1"/>
    <col min="3844" max="3844" width="15.7109375" style="23" customWidth="1"/>
    <col min="3845" max="3845" width="27.7109375" style="23" customWidth="1"/>
    <col min="3846" max="3846" width="15.7109375" style="23" customWidth="1"/>
    <col min="3847" max="3847" width="27.7109375" style="23" customWidth="1"/>
    <col min="3848" max="3850" width="15.7109375" style="23" customWidth="1"/>
    <col min="3851" max="3851" width="27.7109375" style="23" customWidth="1"/>
    <col min="3852" max="3852" width="15.7109375" style="23" customWidth="1"/>
    <col min="3853" max="3853" width="27.7109375" style="23" customWidth="1"/>
    <col min="3854" max="3854" width="15.7109375" style="23" customWidth="1"/>
    <col min="3855" max="3855" width="27.7109375" style="23" customWidth="1"/>
    <col min="3856" max="3857" width="15.7109375" style="23" customWidth="1"/>
    <col min="3858" max="4096" width="11.42578125" style="23"/>
    <col min="4097" max="4097" width="56.85546875" style="23" customWidth="1"/>
    <col min="4098" max="4098" width="15.7109375" style="23" customWidth="1"/>
    <col min="4099" max="4099" width="27.7109375" style="23" customWidth="1"/>
    <col min="4100" max="4100" width="15.7109375" style="23" customWidth="1"/>
    <col min="4101" max="4101" width="27.7109375" style="23" customWidth="1"/>
    <col min="4102" max="4102" width="15.7109375" style="23" customWidth="1"/>
    <col min="4103" max="4103" width="27.7109375" style="23" customWidth="1"/>
    <col min="4104" max="4106" width="15.7109375" style="23" customWidth="1"/>
    <col min="4107" max="4107" width="27.7109375" style="23" customWidth="1"/>
    <col min="4108" max="4108" width="15.7109375" style="23" customWidth="1"/>
    <col min="4109" max="4109" width="27.7109375" style="23" customWidth="1"/>
    <col min="4110" max="4110" width="15.7109375" style="23" customWidth="1"/>
    <col min="4111" max="4111" width="27.7109375" style="23" customWidth="1"/>
    <col min="4112" max="4113" width="15.7109375" style="23" customWidth="1"/>
    <col min="4114" max="4352" width="11.42578125" style="23"/>
    <col min="4353" max="4353" width="56.85546875" style="23" customWidth="1"/>
    <col min="4354" max="4354" width="15.7109375" style="23" customWidth="1"/>
    <col min="4355" max="4355" width="27.7109375" style="23" customWidth="1"/>
    <col min="4356" max="4356" width="15.7109375" style="23" customWidth="1"/>
    <col min="4357" max="4357" width="27.7109375" style="23" customWidth="1"/>
    <col min="4358" max="4358" width="15.7109375" style="23" customWidth="1"/>
    <col min="4359" max="4359" width="27.7109375" style="23" customWidth="1"/>
    <col min="4360" max="4362" width="15.7109375" style="23" customWidth="1"/>
    <col min="4363" max="4363" width="27.7109375" style="23" customWidth="1"/>
    <col min="4364" max="4364" width="15.7109375" style="23" customWidth="1"/>
    <col min="4365" max="4365" width="27.7109375" style="23" customWidth="1"/>
    <col min="4366" max="4366" width="15.7109375" style="23" customWidth="1"/>
    <col min="4367" max="4367" width="27.7109375" style="23" customWidth="1"/>
    <col min="4368" max="4369" width="15.7109375" style="23" customWidth="1"/>
    <col min="4370" max="4608" width="11.42578125" style="23"/>
    <col min="4609" max="4609" width="56.85546875" style="23" customWidth="1"/>
    <col min="4610" max="4610" width="15.7109375" style="23" customWidth="1"/>
    <col min="4611" max="4611" width="27.7109375" style="23" customWidth="1"/>
    <col min="4612" max="4612" width="15.7109375" style="23" customWidth="1"/>
    <col min="4613" max="4613" width="27.7109375" style="23" customWidth="1"/>
    <col min="4614" max="4614" width="15.7109375" style="23" customWidth="1"/>
    <col min="4615" max="4615" width="27.7109375" style="23" customWidth="1"/>
    <col min="4616" max="4618" width="15.7109375" style="23" customWidth="1"/>
    <col min="4619" max="4619" width="27.7109375" style="23" customWidth="1"/>
    <col min="4620" max="4620" width="15.7109375" style="23" customWidth="1"/>
    <col min="4621" max="4621" width="27.7109375" style="23" customWidth="1"/>
    <col min="4622" max="4622" width="15.7109375" style="23" customWidth="1"/>
    <col min="4623" max="4623" width="27.7109375" style="23" customWidth="1"/>
    <col min="4624" max="4625" width="15.7109375" style="23" customWidth="1"/>
    <col min="4626" max="4864" width="11.42578125" style="23"/>
    <col min="4865" max="4865" width="56.85546875" style="23" customWidth="1"/>
    <col min="4866" max="4866" width="15.7109375" style="23" customWidth="1"/>
    <col min="4867" max="4867" width="27.7109375" style="23" customWidth="1"/>
    <col min="4868" max="4868" width="15.7109375" style="23" customWidth="1"/>
    <col min="4869" max="4869" width="27.7109375" style="23" customWidth="1"/>
    <col min="4870" max="4870" width="15.7109375" style="23" customWidth="1"/>
    <col min="4871" max="4871" width="27.7109375" style="23" customWidth="1"/>
    <col min="4872" max="4874" width="15.7109375" style="23" customWidth="1"/>
    <col min="4875" max="4875" width="27.7109375" style="23" customWidth="1"/>
    <col min="4876" max="4876" width="15.7109375" style="23" customWidth="1"/>
    <col min="4877" max="4877" width="27.7109375" style="23" customWidth="1"/>
    <col min="4878" max="4878" width="15.7109375" style="23" customWidth="1"/>
    <col min="4879" max="4879" width="27.7109375" style="23" customWidth="1"/>
    <col min="4880" max="4881" width="15.7109375" style="23" customWidth="1"/>
    <col min="4882" max="5120" width="11.42578125" style="23"/>
    <col min="5121" max="5121" width="56.85546875" style="23" customWidth="1"/>
    <col min="5122" max="5122" width="15.7109375" style="23" customWidth="1"/>
    <col min="5123" max="5123" width="27.7109375" style="23" customWidth="1"/>
    <col min="5124" max="5124" width="15.7109375" style="23" customWidth="1"/>
    <col min="5125" max="5125" width="27.7109375" style="23" customWidth="1"/>
    <col min="5126" max="5126" width="15.7109375" style="23" customWidth="1"/>
    <col min="5127" max="5127" width="27.7109375" style="23" customWidth="1"/>
    <col min="5128" max="5130" width="15.7109375" style="23" customWidth="1"/>
    <col min="5131" max="5131" width="27.7109375" style="23" customWidth="1"/>
    <col min="5132" max="5132" width="15.7109375" style="23" customWidth="1"/>
    <col min="5133" max="5133" width="27.7109375" style="23" customWidth="1"/>
    <col min="5134" max="5134" width="15.7109375" style="23" customWidth="1"/>
    <col min="5135" max="5135" width="27.7109375" style="23" customWidth="1"/>
    <col min="5136" max="5137" width="15.7109375" style="23" customWidth="1"/>
    <col min="5138" max="5376" width="11.42578125" style="23"/>
    <col min="5377" max="5377" width="56.85546875" style="23" customWidth="1"/>
    <col min="5378" max="5378" width="15.7109375" style="23" customWidth="1"/>
    <col min="5379" max="5379" width="27.7109375" style="23" customWidth="1"/>
    <col min="5380" max="5380" width="15.7109375" style="23" customWidth="1"/>
    <col min="5381" max="5381" width="27.7109375" style="23" customWidth="1"/>
    <col min="5382" max="5382" width="15.7109375" style="23" customWidth="1"/>
    <col min="5383" max="5383" width="27.7109375" style="23" customWidth="1"/>
    <col min="5384" max="5386" width="15.7109375" style="23" customWidth="1"/>
    <col min="5387" max="5387" width="27.7109375" style="23" customWidth="1"/>
    <col min="5388" max="5388" width="15.7109375" style="23" customWidth="1"/>
    <col min="5389" max="5389" width="27.7109375" style="23" customWidth="1"/>
    <col min="5390" max="5390" width="15.7109375" style="23" customWidth="1"/>
    <col min="5391" max="5391" width="27.7109375" style="23" customWidth="1"/>
    <col min="5392" max="5393" width="15.7109375" style="23" customWidth="1"/>
    <col min="5394" max="5632" width="11.42578125" style="23"/>
    <col min="5633" max="5633" width="56.85546875" style="23" customWidth="1"/>
    <col min="5634" max="5634" width="15.7109375" style="23" customWidth="1"/>
    <col min="5635" max="5635" width="27.7109375" style="23" customWidth="1"/>
    <col min="5636" max="5636" width="15.7109375" style="23" customWidth="1"/>
    <col min="5637" max="5637" width="27.7109375" style="23" customWidth="1"/>
    <col min="5638" max="5638" width="15.7109375" style="23" customWidth="1"/>
    <col min="5639" max="5639" width="27.7109375" style="23" customWidth="1"/>
    <col min="5640" max="5642" width="15.7109375" style="23" customWidth="1"/>
    <col min="5643" max="5643" width="27.7109375" style="23" customWidth="1"/>
    <col min="5644" max="5644" width="15.7109375" style="23" customWidth="1"/>
    <col min="5645" max="5645" width="27.7109375" style="23" customWidth="1"/>
    <col min="5646" max="5646" width="15.7109375" style="23" customWidth="1"/>
    <col min="5647" max="5647" width="27.7109375" style="23" customWidth="1"/>
    <col min="5648" max="5649" width="15.7109375" style="23" customWidth="1"/>
    <col min="5650" max="5888" width="11.42578125" style="23"/>
    <col min="5889" max="5889" width="56.85546875" style="23" customWidth="1"/>
    <col min="5890" max="5890" width="15.7109375" style="23" customWidth="1"/>
    <col min="5891" max="5891" width="27.7109375" style="23" customWidth="1"/>
    <col min="5892" max="5892" width="15.7109375" style="23" customWidth="1"/>
    <col min="5893" max="5893" width="27.7109375" style="23" customWidth="1"/>
    <col min="5894" max="5894" width="15.7109375" style="23" customWidth="1"/>
    <col min="5895" max="5895" width="27.7109375" style="23" customWidth="1"/>
    <col min="5896" max="5898" width="15.7109375" style="23" customWidth="1"/>
    <col min="5899" max="5899" width="27.7109375" style="23" customWidth="1"/>
    <col min="5900" max="5900" width="15.7109375" style="23" customWidth="1"/>
    <col min="5901" max="5901" width="27.7109375" style="23" customWidth="1"/>
    <col min="5902" max="5902" width="15.7109375" style="23" customWidth="1"/>
    <col min="5903" max="5903" width="27.7109375" style="23" customWidth="1"/>
    <col min="5904" max="5905" width="15.7109375" style="23" customWidth="1"/>
    <col min="5906" max="6144" width="11.42578125" style="23"/>
    <col min="6145" max="6145" width="56.85546875" style="23" customWidth="1"/>
    <col min="6146" max="6146" width="15.7109375" style="23" customWidth="1"/>
    <col min="6147" max="6147" width="27.7109375" style="23" customWidth="1"/>
    <col min="6148" max="6148" width="15.7109375" style="23" customWidth="1"/>
    <col min="6149" max="6149" width="27.7109375" style="23" customWidth="1"/>
    <col min="6150" max="6150" width="15.7109375" style="23" customWidth="1"/>
    <col min="6151" max="6151" width="27.7109375" style="23" customWidth="1"/>
    <col min="6152" max="6154" width="15.7109375" style="23" customWidth="1"/>
    <col min="6155" max="6155" width="27.7109375" style="23" customWidth="1"/>
    <col min="6156" max="6156" width="15.7109375" style="23" customWidth="1"/>
    <col min="6157" max="6157" width="27.7109375" style="23" customWidth="1"/>
    <col min="6158" max="6158" width="15.7109375" style="23" customWidth="1"/>
    <col min="6159" max="6159" width="27.7109375" style="23" customWidth="1"/>
    <col min="6160" max="6161" width="15.7109375" style="23" customWidth="1"/>
    <col min="6162" max="6400" width="11.42578125" style="23"/>
    <col min="6401" max="6401" width="56.85546875" style="23" customWidth="1"/>
    <col min="6402" max="6402" width="15.7109375" style="23" customWidth="1"/>
    <col min="6403" max="6403" width="27.7109375" style="23" customWidth="1"/>
    <col min="6404" max="6404" width="15.7109375" style="23" customWidth="1"/>
    <col min="6405" max="6405" width="27.7109375" style="23" customWidth="1"/>
    <col min="6406" max="6406" width="15.7109375" style="23" customWidth="1"/>
    <col min="6407" max="6407" width="27.7109375" style="23" customWidth="1"/>
    <col min="6408" max="6410" width="15.7109375" style="23" customWidth="1"/>
    <col min="6411" max="6411" width="27.7109375" style="23" customWidth="1"/>
    <col min="6412" max="6412" width="15.7109375" style="23" customWidth="1"/>
    <col min="6413" max="6413" width="27.7109375" style="23" customWidth="1"/>
    <col min="6414" max="6414" width="15.7109375" style="23" customWidth="1"/>
    <col min="6415" max="6415" width="27.7109375" style="23" customWidth="1"/>
    <col min="6416" max="6417" width="15.7109375" style="23" customWidth="1"/>
    <col min="6418" max="6656" width="11.42578125" style="23"/>
    <col min="6657" max="6657" width="56.85546875" style="23" customWidth="1"/>
    <col min="6658" max="6658" width="15.7109375" style="23" customWidth="1"/>
    <col min="6659" max="6659" width="27.7109375" style="23" customWidth="1"/>
    <col min="6660" max="6660" width="15.7109375" style="23" customWidth="1"/>
    <col min="6661" max="6661" width="27.7109375" style="23" customWidth="1"/>
    <col min="6662" max="6662" width="15.7109375" style="23" customWidth="1"/>
    <col min="6663" max="6663" width="27.7109375" style="23" customWidth="1"/>
    <col min="6664" max="6666" width="15.7109375" style="23" customWidth="1"/>
    <col min="6667" max="6667" width="27.7109375" style="23" customWidth="1"/>
    <col min="6668" max="6668" width="15.7109375" style="23" customWidth="1"/>
    <col min="6669" max="6669" width="27.7109375" style="23" customWidth="1"/>
    <col min="6670" max="6670" width="15.7109375" style="23" customWidth="1"/>
    <col min="6671" max="6671" width="27.7109375" style="23" customWidth="1"/>
    <col min="6672" max="6673" width="15.7109375" style="23" customWidth="1"/>
    <col min="6674" max="6912" width="11.42578125" style="23"/>
    <col min="6913" max="6913" width="56.85546875" style="23" customWidth="1"/>
    <col min="6914" max="6914" width="15.7109375" style="23" customWidth="1"/>
    <col min="6915" max="6915" width="27.7109375" style="23" customWidth="1"/>
    <col min="6916" max="6916" width="15.7109375" style="23" customWidth="1"/>
    <col min="6917" max="6917" width="27.7109375" style="23" customWidth="1"/>
    <col min="6918" max="6918" width="15.7109375" style="23" customWidth="1"/>
    <col min="6919" max="6919" width="27.7109375" style="23" customWidth="1"/>
    <col min="6920" max="6922" width="15.7109375" style="23" customWidth="1"/>
    <col min="6923" max="6923" width="27.7109375" style="23" customWidth="1"/>
    <col min="6924" max="6924" width="15.7109375" style="23" customWidth="1"/>
    <col min="6925" max="6925" width="27.7109375" style="23" customWidth="1"/>
    <col min="6926" max="6926" width="15.7109375" style="23" customWidth="1"/>
    <col min="6927" max="6927" width="27.7109375" style="23" customWidth="1"/>
    <col min="6928" max="6929" width="15.7109375" style="23" customWidth="1"/>
    <col min="6930" max="7168" width="11.42578125" style="23"/>
    <col min="7169" max="7169" width="56.85546875" style="23" customWidth="1"/>
    <col min="7170" max="7170" width="15.7109375" style="23" customWidth="1"/>
    <col min="7171" max="7171" width="27.7109375" style="23" customWidth="1"/>
    <col min="7172" max="7172" width="15.7109375" style="23" customWidth="1"/>
    <col min="7173" max="7173" width="27.7109375" style="23" customWidth="1"/>
    <col min="7174" max="7174" width="15.7109375" style="23" customWidth="1"/>
    <col min="7175" max="7175" width="27.7109375" style="23" customWidth="1"/>
    <col min="7176" max="7178" width="15.7109375" style="23" customWidth="1"/>
    <col min="7179" max="7179" width="27.7109375" style="23" customWidth="1"/>
    <col min="7180" max="7180" width="15.7109375" style="23" customWidth="1"/>
    <col min="7181" max="7181" width="27.7109375" style="23" customWidth="1"/>
    <col min="7182" max="7182" width="15.7109375" style="23" customWidth="1"/>
    <col min="7183" max="7183" width="27.7109375" style="23" customWidth="1"/>
    <col min="7184" max="7185" width="15.7109375" style="23" customWidth="1"/>
    <col min="7186" max="7424" width="11.42578125" style="23"/>
    <col min="7425" max="7425" width="56.85546875" style="23" customWidth="1"/>
    <col min="7426" max="7426" width="15.7109375" style="23" customWidth="1"/>
    <col min="7427" max="7427" width="27.7109375" style="23" customWidth="1"/>
    <col min="7428" max="7428" width="15.7109375" style="23" customWidth="1"/>
    <col min="7429" max="7429" width="27.7109375" style="23" customWidth="1"/>
    <col min="7430" max="7430" width="15.7109375" style="23" customWidth="1"/>
    <col min="7431" max="7431" width="27.7109375" style="23" customWidth="1"/>
    <col min="7432" max="7434" width="15.7109375" style="23" customWidth="1"/>
    <col min="7435" max="7435" width="27.7109375" style="23" customWidth="1"/>
    <col min="7436" max="7436" width="15.7109375" style="23" customWidth="1"/>
    <col min="7437" max="7437" width="27.7109375" style="23" customWidth="1"/>
    <col min="7438" max="7438" width="15.7109375" style="23" customWidth="1"/>
    <col min="7439" max="7439" width="27.7109375" style="23" customWidth="1"/>
    <col min="7440" max="7441" width="15.7109375" style="23" customWidth="1"/>
    <col min="7442" max="7680" width="11.42578125" style="23"/>
    <col min="7681" max="7681" width="56.85546875" style="23" customWidth="1"/>
    <col min="7682" max="7682" width="15.7109375" style="23" customWidth="1"/>
    <col min="7683" max="7683" width="27.7109375" style="23" customWidth="1"/>
    <col min="7684" max="7684" width="15.7109375" style="23" customWidth="1"/>
    <col min="7685" max="7685" width="27.7109375" style="23" customWidth="1"/>
    <col min="7686" max="7686" width="15.7109375" style="23" customWidth="1"/>
    <col min="7687" max="7687" width="27.7109375" style="23" customWidth="1"/>
    <col min="7688" max="7690" width="15.7109375" style="23" customWidth="1"/>
    <col min="7691" max="7691" width="27.7109375" style="23" customWidth="1"/>
    <col min="7692" max="7692" width="15.7109375" style="23" customWidth="1"/>
    <col min="7693" max="7693" width="27.7109375" style="23" customWidth="1"/>
    <col min="7694" max="7694" width="15.7109375" style="23" customWidth="1"/>
    <col min="7695" max="7695" width="27.7109375" style="23" customWidth="1"/>
    <col min="7696" max="7697" width="15.7109375" style="23" customWidth="1"/>
    <col min="7698" max="7936" width="11.42578125" style="23"/>
    <col min="7937" max="7937" width="56.85546875" style="23" customWidth="1"/>
    <col min="7938" max="7938" width="15.7109375" style="23" customWidth="1"/>
    <col min="7939" max="7939" width="27.7109375" style="23" customWidth="1"/>
    <col min="7940" max="7940" width="15.7109375" style="23" customWidth="1"/>
    <col min="7941" max="7941" width="27.7109375" style="23" customWidth="1"/>
    <col min="7942" max="7942" width="15.7109375" style="23" customWidth="1"/>
    <col min="7943" max="7943" width="27.7109375" style="23" customWidth="1"/>
    <col min="7944" max="7946" width="15.7109375" style="23" customWidth="1"/>
    <col min="7947" max="7947" width="27.7109375" style="23" customWidth="1"/>
    <col min="7948" max="7948" width="15.7109375" style="23" customWidth="1"/>
    <col min="7949" max="7949" width="27.7109375" style="23" customWidth="1"/>
    <col min="7950" max="7950" width="15.7109375" style="23" customWidth="1"/>
    <col min="7951" max="7951" width="27.7109375" style="23" customWidth="1"/>
    <col min="7952" max="7953" width="15.7109375" style="23" customWidth="1"/>
    <col min="7954" max="8192" width="11.42578125" style="23"/>
    <col min="8193" max="8193" width="56.85546875" style="23" customWidth="1"/>
    <col min="8194" max="8194" width="15.7109375" style="23" customWidth="1"/>
    <col min="8195" max="8195" width="27.7109375" style="23" customWidth="1"/>
    <col min="8196" max="8196" width="15.7109375" style="23" customWidth="1"/>
    <col min="8197" max="8197" width="27.7109375" style="23" customWidth="1"/>
    <col min="8198" max="8198" width="15.7109375" style="23" customWidth="1"/>
    <col min="8199" max="8199" width="27.7109375" style="23" customWidth="1"/>
    <col min="8200" max="8202" width="15.7109375" style="23" customWidth="1"/>
    <col min="8203" max="8203" width="27.7109375" style="23" customWidth="1"/>
    <col min="8204" max="8204" width="15.7109375" style="23" customWidth="1"/>
    <col min="8205" max="8205" width="27.7109375" style="23" customWidth="1"/>
    <col min="8206" max="8206" width="15.7109375" style="23" customWidth="1"/>
    <col min="8207" max="8207" width="27.7109375" style="23" customWidth="1"/>
    <col min="8208" max="8209" width="15.7109375" style="23" customWidth="1"/>
    <col min="8210" max="8448" width="11.42578125" style="23"/>
    <col min="8449" max="8449" width="56.85546875" style="23" customWidth="1"/>
    <col min="8450" max="8450" width="15.7109375" style="23" customWidth="1"/>
    <col min="8451" max="8451" width="27.7109375" style="23" customWidth="1"/>
    <col min="8452" max="8452" width="15.7109375" style="23" customWidth="1"/>
    <col min="8453" max="8453" width="27.7109375" style="23" customWidth="1"/>
    <col min="8454" max="8454" width="15.7109375" style="23" customWidth="1"/>
    <col min="8455" max="8455" width="27.7109375" style="23" customWidth="1"/>
    <col min="8456" max="8458" width="15.7109375" style="23" customWidth="1"/>
    <col min="8459" max="8459" width="27.7109375" style="23" customWidth="1"/>
    <col min="8460" max="8460" width="15.7109375" style="23" customWidth="1"/>
    <col min="8461" max="8461" width="27.7109375" style="23" customWidth="1"/>
    <col min="8462" max="8462" width="15.7109375" style="23" customWidth="1"/>
    <col min="8463" max="8463" width="27.7109375" style="23" customWidth="1"/>
    <col min="8464" max="8465" width="15.7109375" style="23" customWidth="1"/>
    <col min="8466" max="8704" width="11.42578125" style="23"/>
    <col min="8705" max="8705" width="56.85546875" style="23" customWidth="1"/>
    <col min="8706" max="8706" width="15.7109375" style="23" customWidth="1"/>
    <col min="8707" max="8707" width="27.7109375" style="23" customWidth="1"/>
    <col min="8708" max="8708" width="15.7109375" style="23" customWidth="1"/>
    <col min="8709" max="8709" width="27.7109375" style="23" customWidth="1"/>
    <col min="8710" max="8710" width="15.7109375" style="23" customWidth="1"/>
    <col min="8711" max="8711" width="27.7109375" style="23" customWidth="1"/>
    <col min="8712" max="8714" width="15.7109375" style="23" customWidth="1"/>
    <col min="8715" max="8715" width="27.7109375" style="23" customWidth="1"/>
    <col min="8716" max="8716" width="15.7109375" style="23" customWidth="1"/>
    <col min="8717" max="8717" width="27.7109375" style="23" customWidth="1"/>
    <col min="8718" max="8718" width="15.7109375" style="23" customWidth="1"/>
    <col min="8719" max="8719" width="27.7109375" style="23" customWidth="1"/>
    <col min="8720" max="8721" width="15.7109375" style="23" customWidth="1"/>
    <col min="8722" max="8960" width="11.42578125" style="23"/>
    <col min="8961" max="8961" width="56.85546875" style="23" customWidth="1"/>
    <col min="8962" max="8962" width="15.7109375" style="23" customWidth="1"/>
    <col min="8963" max="8963" width="27.7109375" style="23" customWidth="1"/>
    <col min="8964" max="8964" width="15.7109375" style="23" customWidth="1"/>
    <col min="8965" max="8965" width="27.7109375" style="23" customWidth="1"/>
    <col min="8966" max="8966" width="15.7109375" style="23" customWidth="1"/>
    <col min="8967" max="8967" width="27.7109375" style="23" customWidth="1"/>
    <col min="8968" max="8970" width="15.7109375" style="23" customWidth="1"/>
    <col min="8971" max="8971" width="27.7109375" style="23" customWidth="1"/>
    <col min="8972" max="8972" width="15.7109375" style="23" customWidth="1"/>
    <col min="8973" max="8973" width="27.7109375" style="23" customWidth="1"/>
    <col min="8974" max="8974" width="15.7109375" style="23" customWidth="1"/>
    <col min="8975" max="8975" width="27.7109375" style="23" customWidth="1"/>
    <col min="8976" max="8977" width="15.7109375" style="23" customWidth="1"/>
    <col min="8978" max="9216" width="11.42578125" style="23"/>
    <col min="9217" max="9217" width="56.85546875" style="23" customWidth="1"/>
    <col min="9218" max="9218" width="15.7109375" style="23" customWidth="1"/>
    <col min="9219" max="9219" width="27.7109375" style="23" customWidth="1"/>
    <col min="9220" max="9220" width="15.7109375" style="23" customWidth="1"/>
    <col min="9221" max="9221" width="27.7109375" style="23" customWidth="1"/>
    <col min="9222" max="9222" width="15.7109375" style="23" customWidth="1"/>
    <col min="9223" max="9223" width="27.7109375" style="23" customWidth="1"/>
    <col min="9224" max="9226" width="15.7109375" style="23" customWidth="1"/>
    <col min="9227" max="9227" width="27.7109375" style="23" customWidth="1"/>
    <col min="9228" max="9228" width="15.7109375" style="23" customWidth="1"/>
    <col min="9229" max="9229" width="27.7109375" style="23" customWidth="1"/>
    <col min="9230" max="9230" width="15.7109375" style="23" customWidth="1"/>
    <col min="9231" max="9231" width="27.7109375" style="23" customWidth="1"/>
    <col min="9232" max="9233" width="15.7109375" style="23" customWidth="1"/>
    <col min="9234" max="9472" width="11.42578125" style="23"/>
    <col min="9473" max="9473" width="56.85546875" style="23" customWidth="1"/>
    <col min="9474" max="9474" width="15.7109375" style="23" customWidth="1"/>
    <col min="9475" max="9475" width="27.7109375" style="23" customWidth="1"/>
    <col min="9476" max="9476" width="15.7109375" style="23" customWidth="1"/>
    <col min="9477" max="9477" width="27.7109375" style="23" customWidth="1"/>
    <col min="9478" max="9478" width="15.7109375" style="23" customWidth="1"/>
    <col min="9479" max="9479" width="27.7109375" style="23" customWidth="1"/>
    <col min="9480" max="9482" width="15.7109375" style="23" customWidth="1"/>
    <col min="9483" max="9483" width="27.7109375" style="23" customWidth="1"/>
    <col min="9484" max="9484" width="15.7109375" style="23" customWidth="1"/>
    <col min="9485" max="9485" width="27.7109375" style="23" customWidth="1"/>
    <col min="9486" max="9486" width="15.7109375" style="23" customWidth="1"/>
    <col min="9487" max="9487" width="27.7109375" style="23" customWidth="1"/>
    <col min="9488" max="9489" width="15.7109375" style="23" customWidth="1"/>
    <col min="9490" max="9728" width="11.42578125" style="23"/>
    <col min="9729" max="9729" width="56.85546875" style="23" customWidth="1"/>
    <col min="9730" max="9730" width="15.7109375" style="23" customWidth="1"/>
    <col min="9731" max="9731" width="27.7109375" style="23" customWidth="1"/>
    <col min="9732" max="9732" width="15.7109375" style="23" customWidth="1"/>
    <col min="9733" max="9733" width="27.7109375" style="23" customWidth="1"/>
    <col min="9734" max="9734" width="15.7109375" style="23" customWidth="1"/>
    <col min="9735" max="9735" width="27.7109375" style="23" customWidth="1"/>
    <col min="9736" max="9738" width="15.7109375" style="23" customWidth="1"/>
    <col min="9739" max="9739" width="27.7109375" style="23" customWidth="1"/>
    <col min="9740" max="9740" width="15.7109375" style="23" customWidth="1"/>
    <col min="9741" max="9741" width="27.7109375" style="23" customWidth="1"/>
    <col min="9742" max="9742" width="15.7109375" style="23" customWidth="1"/>
    <col min="9743" max="9743" width="27.7109375" style="23" customWidth="1"/>
    <col min="9744" max="9745" width="15.7109375" style="23" customWidth="1"/>
    <col min="9746" max="9984" width="11.42578125" style="23"/>
    <col min="9985" max="9985" width="56.85546875" style="23" customWidth="1"/>
    <col min="9986" max="9986" width="15.7109375" style="23" customWidth="1"/>
    <col min="9987" max="9987" width="27.7109375" style="23" customWidth="1"/>
    <col min="9988" max="9988" width="15.7109375" style="23" customWidth="1"/>
    <col min="9989" max="9989" width="27.7109375" style="23" customWidth="1"/>
    <col min="9990" max="9990" width="15.7109375" style="23" customWidth="1"/>
    <col min="9991" max="9991" width="27.7109375" style="23" customWidth="1"/>
    <col min="9992" max="9994" width="15.7109375" style="23" customWidth="1"/>
    <col min="9995" max="9995" width="27.7109375" style="23" customWidth="1"/>
    <col min="9996" max="9996" width="15.7109375" style="23" customWidth="1"/>
    <col min="9997" max="9997" width="27.7109375" style="23" customWidth="1"/>
    <col min="9998" max="9998" width="15.7109375" style="23" customWidth="1"/>
    <col min="9999" max="9999" width="27.7109375" style="23" customWidth="1"/>
    <col min="10000" max="10001" width="15.7109375" style="23" customWidth="1"/>
    <col min="10002" max="10240" width="11.42578125" style="23"/>
    <col min="10241" max="10241" width="56.85546875" style="23" customWidth="1"/>
    <col min="10242" max="10242" width="15.7109375" style="23" customWidth="1"/>
    <col min="10243" max="10243" width="27.7109375" style="23" customWidth="1"/>
    <col min="10244" max="10244" width="15.7109375" style="23" customWidth="1"/>
    <col min="10245" max="10245" width="27.7109375" style="23" customWidth="1"/>
    <col min="10246" max="10246" width="15.7109375" style="23" customWidth="1"/>
    <col min="10247" max="10247" width="27.7109375" style="23" customWidth="1"/>
    <col min="10248" max="10250" width="15.7109375" style="23" customWidth="1"/>
    <col min="10251" max="10251" width="27.7109375" style="23" customWidth="1"/>
    <col min="10252" max="10252" width="15.7109375" style="23" customWidth="1"/>
    <col min="10253" max="10253" width="27.7109375" style="23" customWidth="1"/>
    <col min="10254" max="10254" width="15.7109375" style="23" customWidth="1"/>
    <col min="10255" max="10255" width="27.7109375" style="23" customWidth="1"/>
    <col min="10256" max="10257" width="15.7109375" style="23" customWidth="1"/>
    <col min="10258" max="10496" width="11.42578125" style="23"/>
    <col min="10497" max="10497" width="56.85546875" style="23" customWidth="1"/>
    <col min="10498" max="10498" width="15.7109375" style="23" customWidth="1"/>
    <col min="10499" max="10499" width="27.7109375" style="23" customWidth="1"/>
    <col min="10500" max="10500" width="15.7109375" style="23" customWidth="1"/>
    <col min="10501" max="10501" width="27.7109375" style="23" customWidth="1"/>
    <col min="10502" max="10502" width="15.7109375" style="23" customWidth="1"/>
    <col min="10503" max="10503" width="27.7109375" style="23" customWidth="1"/>
    <col min="10504" max="10506" width="15.7109375" style="23" customWidth="1"/>
    <col min="10507" max="10507" width="27.7109375" style="23" customWidth="1"/>
    <col min="10508" max="10508" width="15.7109375" style="23" customWidth="1"/>
    <col min="10509" max="10509" width="27.7109375" style="23" customWidth="1"/>
    <col min="10510" max="10510" width="15.7109375" style="23" customWidth="1"/>
    <col min="10511" max="10511" width="27.7109375" style="23" customWidth="1"/>
    <col min="10512" max="10513" width="15.7109375" style="23" customWidth="1"/>
    <col min="10514" max="10752" width="11.42578125" style="23"/>
    <col min="10753" max="10753" width="56.85546875" style="23" customWidth="1"/>
    <col min="10754" max="10754" width="15.7109375" style="23" customWidth="1"/>
    <col min="10755" max="10755" width="27.7109375" style="23" customWidth="1"/>
    <col min="10756" max="10756" width="15.7109375" style="23" customWidth="1"/>
    <col min="10757" max="10757" width="27.7109375" style="23" customWidth="1"/>
    <col min="10758" max="10758" width="15.7109375" style="23" customWidth="1"/>
    <col min="10759" max="10759" width="27.7109375" style="23" customWidth="1"/>
    <col min="10760" max="10762" width="15.7109375" style="23" customWidth="1"/>
    <col min="10763" max="10763" width="27.7109375" style="23" customWidth="1"/>
    <col min="10764" max="10764" width="15.7109375" style="23" customWidth="1"/>
    <col min="10765" max="10765" width="27.7109375" style="23" customWidth="1"/>
    <col min="10766" max="10766" width="15.7109375" style="23" customWidth="1"/>
    <col min="10767" max="10767" width="27.7109375" style="23" customWidth="1"/>
    <col min="10768" max="10769" width="15.7109375" style="23" customWidth="1"/>
    <col min="10770" max="11008" width="11.42578125" style="23"/>
    <col min="11009" max="11009" width="56.85546875" style="23" customWidth="1"/>
    <col min="11010" max="11010" width="15.7109375" style="23" customWidth="1"/>
    <col min="11011" max="11011" width="27.7109375" style="23" customWidth="1"/>
    <col min="11012" max="11012" width="15.7109375" style="23" customWidth="1"/>
    <col min="11013" max="11013" width="27.7109375" style="23" customWidth="1"/>
    <col min="11014" max="11014" width="15.7109375" style="23" customWidth="1"/>
    <col min="11015" max="11015" width="27.7109375" style="23" customWidth="1"/>
    <col min="11016" max="11018" width="15.7109375" style="23" customWidth="1"/>
    <col min="11019" max="11019" width="27.7109375" style="23" customWidth="1"/>
    <col min="11020" max="11020" width="15.7109375" style="23" customWidth="1"/>
    <col min="11021" max="11021" width="27.7109375" style="23" customWidth="1"/>
    <col min="11022" max="11022" width="15.7109375" style="23" customWidth="1"/>
    <col min="11023" max="11023" width="27.7109375" style="23" customWidth="1"/>
    <col min="11024" max="11025" width="15.7109375" style="23" customWidth="1"/>
    <col min="11026" max="11264" width="11.42578125" style="23"/>
    <col min="11265" max="11265" width="56.85546875" style="23" customWidth="1"/>
    <col min="11266" max="11266" width="15.7109375" style="23" customWidth="1"/>
    <col min="11267" max="11267" width="27.7109375" style="23" customWidth="1"/>
    <col min="11268" max="11268" width="15.7109375" style="23" customWidth="1"/>
    <col min="11269" max="11269" width="27.7109375" style="23" customWidth="1"/>
    <col min="11270" max="11270" width="15.7109375" style="23" customWidth="1"/>
    <col min="11271" max="11271" width="27.7109375" style="23" customWidth="1"/>
    <col min="11272" max="11274" width="15.7109375" style="23" customWidth="1"/>
    <col min="11275" max="11275" width="27.7109375" style="23" customWidth="1"/>
    <col min="11276" max="11276" width="15.7109375" style="23" customWidth="1"/>
    <col min="11277" max="11277" width="27.7109375" style="23" customWidth="1"/>
    <col min="11278" max="11278" width="15.7109375" style="23" customWidth="1"/>
    <col min="11279" max="11279" width="27.7109375" style="23" customWidth="1"/>
    <col min="11280" max="11281" width="15.7109375" style="23" customWidth="1"/>
    <col min="11282" max="11520" width="11.42578125" style="23"/>
    <col min="11521" max="11521" width="56.85546875" style="23" customWidth="1"/>
    <col min="11522" max="11522" width="15.7109375" style="23" customWidth="1"/>
    <col min="11523" max="11523" width="27.7109375" style="23" customWidth="1"/>
    <col min="11524" max="11524" width="15.7109375" style="23" customWidth="1"/>
    <col min="11525" max="11525" width="27.7109375" style="23" customWidth="1"/>
    <col min="11526" max="11526" width="15.7109375" style="23" customWidth="1"/>
    <col min="11527" max="11527" width="27.7109375" style="23" customWidth="1"/>
    <col min="11528" max="11530" width="15.7109375" style="23" customWidth="1"/>
    <col min="11531" max="11531" width="27.7109375" style="23" customWidth="1"/>
    <col min="11532" max="11532" width="15.7109375" style="23" customWidth="1"/>
    <col min="11533" max="11533" width="27.7109375" style="23" customWidth="1"/>
    <col min="11534" max="11534" width="15.7109375" style="23" customWidth="1"/>
    <col min="11535" max="11535" width="27.7109375" style="23" customWidth="1"/>
    <col min="11536" max="11537" width="15.7109375" style="23" customWidth="1"/>
    <col min="11538" max="11776" width="11.42578125" style="23"/>
    <col min="11777" max="11777" width="56.85546875" style="23" customWidth="1"/>
    <col min="11778" max="11778" width="15.7109375" style="23" customWidth="1"/>
    <col min="11779" max="11779" width="27.7109375" style="23" customWidth="1"/>
    <col min="11780" max="11780" width="15.7109375" style="23" customWidth="1"/>
    <col min="11781" max="11781" width="27.7109375" style="23" customWidth="1"/>
    <col min="11782" max="11782" width="15.7109375" style="23" customWidth="1"/>
    <col min="11783" max="11783" width="27.7109375" style="23" customWidth="1"/>
    <col min="11784" max="11786" width="15.7109375" style="23" customWidth="1"/>
    <col min="11787" max="11787" width="27.7109375" style="23" customWidth="1"/>
    <col min="11788" max="11788" width="15.7109375" style="23" customWidth="1"/>
    <col min="11789" max="11789" width="27.7109375" style="23" customWidth="1"/>
    <col min="11790" max="11790" width="15.7109375" style="23" customWidth="1"/>
    <col min="11791" max="11791" width="27.7109375" style="23" customWidth="1"/>
    <col min="11792" max="11793" width="15.7109375" style="23" customWidth="1"/>
    <col min="11794" max="12032" width="11.42578125" style="23"/>
    <col min="12033" max="12033" width="56.85546875" style="23" customWidth="1"/>
    <col min="12034" max="12034" width="15.7109375" style="23" customWidth="1"/>
    <col min="12035" max="12035" width="27.7109375" style="23" customWidth="1"/>
    <col min="12036" max="12036" width="15.7109375" style="23" customWidth="1"/>
    <col min="12037" max="12037" width="27.7109375" style="23" customWidth="1"/>
    <col min="12038" max="12038" width="15.7109375" style="23" customWidth="1"/>
    <col min="12039" max="12039" width="27.7109375" style="23" customWidth="1"/>
    <col min="12040" max="12042" width="15.7109375" style="23" customWidth="1"/>
    <col min="12043" max="12043" width="27.7109375" style="23" customWidth="1"/>
    <col min="12044" max="12044" width="15.7109375" style="23" customWidth="1"/>
    <col min="12045" max="12045" width="27.7109375" style="23" customWidth="1"/>
    <col min="12046" max="12046" width="15.7109375" style="23" customWidth="1"/>
    <col min="12047" max="12047" width="27.7109375" style="23" customWidth="1"/>
    <col min="12048" max="12049" width="15.7109375" style="23" customWidth="1"/>
    <col min="12050" max="12288" width="11.42578125" style="23"/>
    <col min="12289" max="12289" width="56.85546875" style="23" customWidth="1"/>
    <col min="12290" max="12290" width="15.7109375" style="23" customWidth="1"/>
    <col min="12291" max="12291" width="27.7109375" style="23" customWidth="1"/>
    <col min="12292" max="12292" width="15.7109375" style="23" customWidth="1"/>
    <col min="12293" max="12293" width="27.7109375" style="23" customWidth="1"/>
    <col min="12294" max="12294" width="15.7109375" style="23" customWidth="1"/>
    <col min="12295" max="12295" width="27.7109375" style="23" customWidth="1"/>
    <col min="12296" max="12298" width="15.7109375" style="23" customWidth="1"/>
    <col min="12299" max="12299" width="27.7109375" style="23" customWidth="1"/>
    <col min="12300" max="12300" width="15.7109375" style="23" customWidth="1"/>
    <col min="12301" max="12301" width="27.7109375" style="23" customWidth="1"/>
    <col min="12302" max="12302" width="15.7109375" style="23" customWidth="1"/>
    <col min="12303" max="12303" width="27.7109375" style="23" customWidth="1"/>
    <col min="12304" max="12305" width="15.7109375" style="23" customWidth="1"/>
    <col min="12306" max="12544" width="11.42578125" style="23"/>
    <col min="12545" max="12545" width="56.85546875" style="23" customWidth="1"/>
    <col min="12546" max="12546" width="15.7109375" style="23" customWidth="1"/>
    <col min="12547" max="12547" width="27.7109375" style="23" customWidth="1"/>
    <col min="12548" max="12548" width="15.7109375" style="23" customWidth="1"/>
    <col min="12549" max="12549" width="27.7109375" style="23" customWidth="1"/>
    <col min="12550" max="12550" width="15.7109375" style="23" customWidth="1"/>
    <col min="12551" max="12551" width="27.7109375" style="23" customWidth="1"/>
    <col min="12552" max="12554" width="15.7109375" style="23" customWidth="1"/>
    <col min="12555" max="12555" width="27.7109375" style="23" customWidth="1"/>
    <col min="12556" max="12556" width="15.7109375" style="23" customWidth="1"/>
    <col min="12557" max="12557" width="27.7109375" style="23" customWidth="1"/>
    <col min="12558" max="12558" width="15.7109375" style="23" customWidth="1"/>
    <col min="12559" max="12559" width="27.7109375" style="23" customWidth="1"/>
    <col min="12560" max="12561" width="15.7109375" style="23" customWidth="1"/>
    <col min="12562" max="12800" width="11.42578125" style="23"/>
    <col min="12801" max="12801" width="56.85546875" style="23" customWidth="1"/>
    <col min="12802" max="12802" width="15.7109375" style="23" customWidth="1"/>
    <col min="12803" max="12803" width="27.7109375" style="23" customWidth="1"/>
    <col min="12804" max="12804" width="15.7109375" style="23" customWidth="1"/>
    <col min="12805" max="12805" width="27.7109375" style="23" customWidth="1"/>
    <col min="12806" max="12806" width="15.7109375" style="23" customWidth="1"/>
    <col min="12807" max="12807" width="27.7109375" style="23" customWidth="1"/>
    <col min="12808" max="12810" width="15.7109375" style="23" customWidth="1"/>
    <col min="12811" max="12811" width="27.7109375" style="23" customWidth="1"/>
    <col min="12812" max="12812" width="15.7109375" style="23" customWidth="1"/>
    <col min="12813" max="12813" width="27.7109375" style="23" customWidth="1"/>
    <col min="12814" max="12814" width="15.7109375" style="23" customWidth="1"/>
    <col min="12815" max="12815" width="27.7109375" style="23" customWidth="1"/>
    <col min="12816" max="12817" width="15.7109375" style="23" customWidth="1"/>
    <col min="12818" max="13056" width="11.42578125" style="23"/>
    <col min="13057" max="13057" width="56.85546875" style="23" customWidth="1"/>
    <col min="13058" max="13058" width="15.7109375" style="23" customWidth="1"/>
    <col min="13059" max="13059" width="27.7109375" style="23" customWidth="1"/>
    <col min="13060" max="13060" width="15.7109375" style="23" customWidth="1"/>
    <col min="13061" max="13061" width="27.7109375" style="23" customWidth="1"/>
    <col min="13062" max="13062" width="15.7109375" style="23" customWidth="1"/>
    <col min="13063" max="13063" width="27.7109375" style="23" customWidth="1"/>
    <col min="13064" max="13066" width="15.7109375" style="23" customWidth="1"/>
    <col min="13067" max="13067" width="27.7109375" style="23" customWidth="1"/>
    <col min="13068" max="13068" width="15.7109375" style="23" customWidth="1"/>
    <col min="13069" max="13069" width="27.7109375" style="23" customWidth="1"/>
    <col min="13070" max="13070" width="15.7109375" style="23" customWidth="1"/>
    <col min="13071" max="13071" width="27.7109375" style="23" customWidth="1"/>
    <col min="13072" max="13073" width="15.7109375" style="23" customWidth="1"/>
    <col min="13074" max="13312" width="11.42578125" style="23"/>
    <col min="13313" max="13313" width="56.85546875" style="23" customWidth="1"/>
    <col min="13314" max="13314" width="15.7109375" style="23" customWidth="1"/>
    <col min="13315" max="13315" width="27.7109375" style="23" customWidth="1"/>
    <col min="13316" max="13316" width="15.7109375" style="23" customWidth="1"/>
    <col min="13317" max="13317" width="27.7109375" style="23" customWidth="1"/>
    <col min="13318" max="13318" width="15.7109375" style="23" customWidth="1"/>
    <col min="13319" max="13319" width="27.7109375" style="23" customWidth="1"/>
    <col min="13320" max="13322" width="15.7109375" style="23" customWidth="1"/>
    <col min="13323" max="13323" width="27.7109375" style="23" customWidth="1"/>
    <col min="13324" max="13324" width="15.7109375" style="23" customWidth="1"/>
    <col min="13325" max="13325" width="27.7109375" style="23" customWidth="1"/>
    <col min="13326" max="13326" width="15.7109375" style="23" customWidth="1"/>
    <col min="13327" max="13327" width="27.7109375" style="23" customWidth="1"/>
    <col min="13328" max="13329" width="15.7109375" style="23" customWidth="1"/>
    <col min="13330" max="13568" width="11.42578125" style="23"/>
    <col min="13569" max="13569" width="56.85546875" style="23" customWidth="1"/>
    <col min="13570" max="13570" width="15.7109375" style="23" customWidth="1"/>
    <col min="13571" max="13571" width="27.7109375" style="23" customWidth="1"/>
    <col min="13572" max="13572" width="15.7109375" style="23" customWidth="1"/>
    <col min="13573" max="13573" width="27.7109375" style="23" customWidth="1"/>
    <col min="13574" max="13574" width="15.7109375" style="23" customWidth="1"/>
    <col min="13575" max="13575" width="27.7109375" style="23" customWidth="1"/>
    <col min="13576" max="13578" width="15.7109375" style="23" customWidth="1"/>
    <col min="13579" max="13579" width="27.7109375" style="23" customWidth="1"/>
    <col min="13580" max="13580" width="15.7109375" style="23" customWidth="1"/>
    <col min="13581" max="13581" width="27.7109375" style="23" customWidth="1"/>
    <col min="13582" max="13582" width="15.7109375" style="23" customWidth="1"/>
    <col min="13583" max="13583" width="27.7109375" style="23" customWidth="1"/>
    <col min="13584" max="13585" width="15.7109375" style="23" customWidth="1"/>
    <col min="13586" max="13824" width="11.42578125" style="23"/>
    <col min="13825" max="13825" width="56.85546875" style="23" customWidth="1"/>
    <col min="13826" max="13826" width="15.7109375" style="23" customWidth="1"/>
    <col min="13827" max="13827" width="27.7109375" style="23" customWidth="1"/>
    <col min="13828" max="13828" width="15.7109375" style="23" customWidth="1"/>
    <col min="13829" max="13829" width="27.7109375" style="23" customWidth="1"/>
    <col min="13830" max="13830" width="15.7109375" style="23" customWidth="1"/>
    <col min="13831" max="13831" width="27.7109375" style="23" customWidth="1"/>
    <col min="13832" max="13834" width="15.7109375" style="23" customWidth="1"/>
    <col min="13835" max="13835" width="27.7109375" style="23" customWidth="1"/>
    <col min="13836" max="13836" width="15.7109375" style="23" customWidth="1"/>
    <col min="13837" max="13837" width="27.7109375" style="23" customWidth="1"/>
    <col min="13838" max="13838" width="15.7109375" style="23" customWidth="1"/>
    <col min="13839" max="13839" width="27.7109375" style="23" customWidth="1"/>
    <col min="13840" max="13841" width="15.7109375" style="23" customWidth="1"/>
    <col min="13842" max="14080" width="11.42578125" style="23"/>
    <col min="14081" max="14081" width="56.85546875" style="23" customWidth="1"/>
    <col min="14082" max="14082" width="15.7109375" style="23" customWidth="1"/>
    <col min="14083" max="14083" width="27.7109375" style="23" customWidth="1"/>
    <col min="14084" max="14084" width="15.7109375" style="23" customWidth="1"/>
    <col min="14085" max="14085" width="27.7109375" style="23" customWidth="1"/>
    <col min="14086" max="14086" width="15.7109375" style="23" customWidth="1"/>
    <col min="14087" max="14087" width="27.7109375" style="23" customWidth="1"/>
    <col min="14088" max="14090" width="15.7109375" style="23" customWidth="1"/>
    <col min="14091" max="14091" width="27.7109375" style="23" customWidth="1"/>
    <col min="14092" max="14092" width="15.7109375" style="23" customWidth="1"/>
    <col min="14093" max="14093" width="27.7109375" style="23" customWidth="1"/>
    <col min="14094" max="14094" width="15.7109375" style="23" customWidth="1"/>
    <col min="14095" max="14095" width="27.7109375" style="23" customWidth="1"/>
    <col min="14096" max="14097" width="15.7109375" style="23" customWidth="1"/>
    <col min="14098" max="14336" width="11.42578125" style="23"/>
    <col min="14337" max="14337" width="56.85546875" style="23" customWidth="1"/>
    <col min="14338" max="14338" width="15.7109375" style="23" customWidth="1"/>
    <col min="14339" max="14339" width="27.7109375" style="23" customWidth="1"/>
    <col min="14340" max="14340" width="15.7109375" style="23" customWidth="1"/>
    <col min="14341" max="14341" width="27.7109375" style="23" customWidth="1"/>
    <col min="14342" max="14342" width="15.7109375" style="23" customWidth="1"/>
    <col min="14343" max="14343" width="27.7109375" style="23" customWidth="1"/>
    <col min="14344" max="14346" width="15.7109375" style="23" customWidth="1"/>
    <col min="14347" max="14347" width="27.7109375" style="23" customWidth="1"/>
    <col min="14348" max="14348" width="15.7109375" style="23" customWidth="1"/>
    <col min="14349" max="14349" width="27.7109375" style="23" customWidth="1"/>
    <col min="14350" max="14350" width="15.7109375" style="23" customWidth="1"/>
    <col min="14351" max="14351" width="27.7109375" style="23" customWidth="1"/>
    <col min="14352" max="14353" width="15.7109375" style="23" customWidth="1"/>
    <col min="14354" max="14592" width="11.42578125" style="23"/>
    <col min="14593" max="14593" width="56.85546875" style="23" customWidth="1"/>
    <col min="14594" max="14594" width="15.7109375" style="23" customWidth="1"/>
    <col min="14595" max="14595" width="27.7109375" style="23" customWidth="1"/>
    <col min="14596" max="14596" width="15.7109375" style="23" customWidth="1"/>
    <col min="14597" max="14597" width="27.7109375" style="23" customWidth="1"/>
    <col min="14598" max="14598" width="15.7109375" style="23" customWidth="1"/>
    <col min="14599" max="14599" width="27.7109375" style="23" customWidth="1"/>
    <col min="14600" max="14602" width="15.7109375" style="23" customWidth="1"/>
    <col min="14603" max="14603" width="27.7109375" style="23" customWidth="1"/>
    <col min="14604" max="14604" width="15.7109375" style="23" customWidth="1"/>
    <col min="14605" max="14605" width="27.7109375" style="23" customWidth="1"/>
    <col min="14606" max="14606" width="15.7109375" style="23" customWidth="1"/>
    <col min="14607" max="14607" width="27.7109375" style="23" customWidth="1"/>
    <col min="14608" max="14609" width="15.7109375" style="23" customWidth="1"/>
    <col min="14610" max="14848" width="11.42578125" style="23"/>
    <col min="14849" max="14849" width="56.85546875" style="23" customWidth="1"/>
    <col min="14850" max="14850" width="15.7109375" style="23" customWidth="1"/>
    <col min="14851" max="14851" width="27.7109375" style="23" customWidth="1"/>
    <col min="14852" max="14852" width="15.7109375" style="23" customWidth="1"/>
    <col min="14853" max="14853" width="27.7109375" style="23" customWidth="1"/>
    <col min="14854" max="14854" width="15.7109375" style="23" customWidth="1"/>
    <col min="14855" max="14855" width="27.7109375" style="23" customWidth="1"/>
    <col min="14856" max="14858" width="15.7109375" style="23" customWidth="1"/>
    <col min="14859" max="14859" width="27.7109375" style="23" customWidth="1"/>
    <col min="14860" max="14860" width="15.7109375" style="23" customWidth="1"/>
    <col min="14861" max="14861" width="27.7109375" style="23" customWidth="1"/>
    <col min="14862" max="14862" width="15.7109375" style="23" customWidth="1"/>
    <col min="14863" max="14863" width="27.7109375" style="23" customWidth="1"/>
    <col min="14864" max="14865" width="15.7109375" style="23" customWidth="1"/>
    <col min="14866" max="15104" width="11.42578125" style="23"/>
    <col min="15105" max="15105" width="56.85546875" style="23" customWidth="1"/>
    <col min="15106" max="15106" width="15.7109375" style="23" customWidth="1"/>
    <col min="15107" max="15107" width="27.7109375" style="23" customWidth="1"/>
    <col min="15108" max="15108" width="15.7109375" style="23" customWidth="1"/>
    <col min="15109" max="15109" width="27.7109375" style="23" customWidth="1"/>
    <col min="15110" max="15110" width="15.7109375" style="23" customWidth="1"/>
    <col min="15111" max="15111" width="27.7109375" style="23" customWidth="1"/>
    <col min="15112" max="15114" width="15.7109375" style="23" customWidth="1"/>
    <col min="15115" max="15115" width="27.7109375" style="23" customWidth="1"/>
    <col min="15116" max="15116" width="15.7109375" style="23" customWidth="1"/>
    <col min="15117" max="15117" width="27.7109375" style="23" customWidth="1"/>
    <col min="15118" max="15118" width="15.7109375" style="23" customWidth="1"/>
    <col min="15119" max="15119" width="27.7109375" style="23" customWidth="1"/>
    <col min="15120" max="15121" width="15.7109375" style="23" customWidth="1"/>
    <col min="15122" max="15360" width="11.42578125" style="23"/>
    <col min="15361" max="15361" width="56.85546875" style="23" customWidth="1"/>
    <col min="15362" max="15362" width="15.7109375" style="23" customWidth="1"/>
    <col min="15363" max="15363" width="27.7109375" style="23" customWidth="1"/>
    <col min="15364" max="15364" width="15.7109375" style="23" customWidth="1"/>
    <col min="15365" max="15365" width="27.7109375" style="23" customWidth="1"/>
    <col min="15366" max="15366" width="15.7109375" style="23" customWidth="1"/>
    <col min="15367" max="15367" width="27.7109375" style="23" customWidth="1"/>
    <col min="15368" max="15370" width="15.7109375" style="23" customWidth="1"/>
    <col min="15371" max="15371" width="27.7109375" style="23" customWidth="1"/>
    <col min="15372" max="15372" width="15.7109375" style="23" customWidth="1"/>
    <col min="15373" max="15373" width="27.7109375" style="23" customWidth="1"/>
    <col min="15374" max="15374" width="15.7109375" style="23" customWidth="1"/>
    <col min="15375" max="15375" width="27.7109375" style="23" customWidth="1"/>
    <col min="15376" max="15377" width="15.7109375" style="23" customWidth="1"/>
    <col min="15378" max="15616" width="11.42578125" style="23"/>
    <col min="15617" max="15617" width="56.85546875" style="23" customWidth="1"/>
    <col min="15618" max="15618" width="15.7109375" style="23" customWidth="1"/>
    <col min="15619" max="15619" width="27.7109375" style="23" customWidth="1"/>
    <col min="15620" max="15620" width="15.7109375" style="23" customWidth="1"/>
    <col min="15621" max="15621" width="27.7109375" style="23" customWidth="1"/>
    <col min="15622" max="15622" width="15.7109375" style="23" customWidth="1"/>
    <col min="15623" max="15623" width="27.7109375" style="23" customWidth="1"/>
    <col min="15624" max="15626" width="15.7109375" style="23" customWidth="1"/>
    <col min="15627" max="15627" width="27.7109375" style="23" customWidth="1"/>
    <col min="15628" max="15628" width="15.7109375" style="23" customWidth="1"/>
    <col min="15629" max="15629" width="27.7109375" style="23" customWidth="1"/>
    <col min="15630" max="15630" width="15.7109375" style="23" customWidth="1"/>
    <col min="15631" max="15631" width="27.7109375" style="23" customWidth="1"/>
    <col min="15632" max="15633" width="15.7109375" style="23" customWidth="1"/>
    <col min="15634" max="15872" width="11.42578125" style="23"/>
    <col min="15873" max="15873" width="56.85546875" style="23" customWidth="1"/>
    <col min="15874" max="15874" width="15.7109375" style="23" customWidth="1"/>
    <col min="15875" max="15875" width="27.7109375" style="23" customWidth="1"/>
    <col min="15876" max="15876" width="15.7109375" style="23" customWidth="1"/>
    <col min="15877" max="15877" width="27.7109375" style="23" customWidth="1"/>
    <col min="15878" max="15878" width="15.7109375" style="23" customWidth="1"/>
    <col min="15879" max="15879" width="27.7109375" style="23" customWidth="1"/>
    <col min="15880" max="15882" width="15.7109375" style="23" customWidth="1"/>
    <col min="15883" max="15883" width="27.7109375" style="23" customWidth="1"/>
    <col min="15884" max="15884" width="15.7109375" style="23" customWidth="1"/>
    <col min="15885" max="15885" width="27.7109375" style="23" customWidth="1"/>
    <col min="15886" max="15886" width="15.7109375" style="23" customWidth="1"/>
    <col min="15887" max="15887" width="27.7109375" style="23" customWidth="1"/>
    <col min="15888" max="15889" width="15.7109375" style="23" customWidth="1"/>
    <col min="15890" max="16128" width="11.42578125" style="23"/>
    <col min="16129" max="16129" width="56.85546875" style="23" customWidth="1"/>
    <col min="16130" max="16130" width="15.7109375" style="23" customWidth="1"/>
    <col min="16131" max="16131" width="27.7109375" style="23" customWidth="1"/>
    <col min="16132" max="16132" width="15.7109375" style="23" customWidth="1"/>
    <col min="16133" max="16133" width="27.7109375" style="23" customWidth="1"/>
    <col min="16134" max="16134" width="15.7109375" style="23" customWidth="1"/>
    <col min="16135" max="16135" width="27.7109375" style="23" customWidth="1"/>
    <col min="16136" max="16138" width="15.7109375" style="23" customWidth="1"/>
    <col min="16139" max="16139" width="27.7109375" style="23" customWidth="1"/>
    <col min="16140" max="16140" width="15.7109375" style="23" customWidth="1"/>
    <col min="16141" max="16141" width="27.7109375" style="23" customWidth="1"/>
    <col min="16142" max="16142" width="15.7109375" style="23" customWidth="1"/>
    <col min="16143" max="16143" width="27.7109375" style="23" customWidth="1"/>
    <col min="16144" max="16145" width="15.7109375" style="23" customWidth="1"/>
    <col min="16146" max="16384" width="11.42578125" style="23"/>
  </cols>
  <sheetData>
    <row r="1" spans="1:33" s="43" customFormat="1" ht="30" customHeight="1" x14ac:dyDescent="0.3">
      <c r="A1" s="435" t="s">
        <v>268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5"/>
      <c r="AB1" s="435"/>
      <c r="AC1" s="435"/>
      <c r="AD1" s="435"/>
      <c r="AE1" s="435"/>
      <c r="AF1" s="435"/>
      <c r="AG1" s="435"/>
    </row>
    <row r="2" spans="1:33" s="43" customFormat="1" ht="15" customHeight="1" x14ac:dyDescent="0.3">
      <c r="A2" s="411" t="s">
        <v>109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  <c r="AA2" s="411"/>
      <c r="AB2" s="411"/>
      <c r="AC2" s="411"/>
      <c r="AD2" s="411"/>
      <c r="AE2" s="411"/>
      <c r="AF2" s="411"/>
      <c r="AG2" s="411"/>
    </row>
    <row r="3" spans="1:33" s="43" customFormat="1" ht="15" customHeight="1" x14ac:dyDescent="0.3">
      <c r="A3" s="411" t="s">
        <v>110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1"/>
      <c r="AC3" s="411"/>
      <c r="AD3" s="411"/>
      <c r="AE3" s="411"/>
      <c r="AF3" s="411"/>
      <c r="AG3" s="411"/>
    </row>
    <row r="4" spans="1:33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  <c r="X4" s="412"/>
      <c r="Y4" s="412"/>
      <c r="Z4" s="412"/>
      <c r="AA4" s="412"/>
      <c r="AB4" s="412"/>
      <c r="AC4" s="412"/>
      <c r="AD4" s="412"/>
      <c r="AE4" s="412"/>
      <c r="AF4" s="412"/>
      <c r="AG4" s="412"/>
    </row>
    <row r="5" spans="1:33" ht="15" customHeight="1" x14ac:dyDescent="0.2">
      <c r="A5" s="21"/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22"/>
    </row>
    <row r="6" spans="1:33" s="59" customFormat="1" ht="15" customHeight="1" x14ac:dyDescent="0.25">
      <c r="A6" s="45"/>
      <c r="B6" s="436" t="s">
        <v>106</v>
      </c>
      <c r="C6" s="436"/>
      <c r="D6" s="436"/>
      <c r="E6" s="436"/>
      <c r="F6" s="436"/>
      <c r="G6" s="436"/>
      <c r="H6" s="436"/>
      <c r="I6" s="436"/>
      <c r="J6" s="436" t="s">
        <v>107</v>
      </c>
      <c r="K6" s="436"/>
      <c r="L6" s="436"/>
      <c r="M6" s="436"/>
      <c r="N6" s="436"/>
      <c r="O6" s="436"/>
      <c r="P6" s="436"/>
      <c r="Q6" s="436"/>
      <c r="R6" s="436" t="s">
        <v>108</v>
      </c>
      <c r="S6" s="436"/>
      <c r="T6" s="436"/>
      <c r="U6" s="436"/>
      <c r="V6" s="436"/>
      <c r="W6" s="436"/>
      <c r="X6" s="436"/>
      <c r="Y6" s="436"/>
      <c r="Z6" s="436" t="s">
        <v>81</v>
      </c>
      <c r="AA6" s="436"/>
      <c r="AB6" s="436"/>
      <c r="AC6" s="436"/>
      <c r="AD6" s="436"/>
      <c r="AE6" s="436"/>
      <c r="AF6" s="436"/>
      <c r="AG6" s="436"/>
    </row>
    <row r="7" spans="1:33" s="60" customFormat="1" ht="39.950000000000003" customHeight="1" x14ac:dyDescent="0.25">
      <c r="A7" s="47" t="s">
        <v>77</v>
      </c>
      <c r="B7" s="48" t="s">
        <v>89</v>
      </c>
      <c r="C7" s="49" t="s">
        <v>90</v>
      </c>
      <c r="D7" s="48" t="s">
        <v>91</v>
      </c>
      <c r="E7" s="48" t="s">
        <v>92</v>
      </c>
      <c r="F7" s="49" t="s">
        <v>93</v>
      </c>
      <c r="G7" s="48" t="s">
        <v>94</v>
      </c>
      <c r="H7" s="48" t="s">
        <v>95</v>
      </c>
      <c r="I7" s="49" t="s">
        <v>81</v>
      </c>
      <c r="J7" s="48" t="s">
        <v>89</v>
      </c>
      <c r="K7" s="48" t="s">
        <v>90</v>
      </c>
      <c r="L7" s="49" t="s">
        <v>91</v>
      </c>
      <c r="M7" s="48" t="s">
        <v>92</v>
      </c>
      <c r="N7" s="48" t="s">
        <v>93</v>
      </c>
      <c r="O7" s="48" t="s">
        <v>94</v>
      </c>
      <c r="P7" s="48" t="s">
        <v>95</v>
      </c>
      <c r="Q7" s="48" t="s">
        <v>81</v>
      </c>
      <c r="R7" s="48" t="s">
        <v>89</v>
      </c>
      <c r="S7" s="49" t="s">
        <v>90</v>
      </c>
      <c r="T7" s="48" t="s">
        <v>91</v>
      </c>
      <c r="U7" s="48" t="s">
        <v>92</v>
      </c>
      <c r="V7" s="49" t="s">
        <v>93</v>
      </c>
      <c r="W7" s="48" t="s">
        <v>94</v>
      </c>
      <c r="X7" s="48" t="s">
        <v>95</v>
      </c>
      <c r="Y7" s="49" t="s">
        <v>81</v>
      </c>
      <c r="Z7" s="48" t="s">
        <v>89</v>
      </c>
      <c r="AA7" s="48" t="s">
        <v>90</v>
      </c>
      <c r="AB7" s="49" t="s">
        <v>91</v>
      </c>
      <c r="AC7" s="48" t="s">
        <v>92</v>
      </c>
      <c r="AD7" s="48" t="s">
        <v>93</v>
      </c>
      <c r="AE7" s="48" t="s">
        <v>94</v>
      </c>
      <c r="AF7" s="48" t="s">
        <v>95</v>
      </c>
      <c r="AG7" s="48" t="s">
        <v>81</v>
      </c>
    </row>
    <row r="8" spans="1:33" ht="15" customHeight="1" x14ac:dyDescent="0.2">
      <c r="A8" s="28" t="s">
        <v>51</v>
      </c>
      <c r="B8" s="29">
        <v>822430.24122000032</v>
      </c>
      <c r="C8" s="29">
        <v>237960.63213000001</v>
      </c>
      <c r="D8" s="29">
        <v>4520.3902500000013</v>
      </c>
      <c r="E8" s="29">
        <v>6468.2783800000016</v>
      </c>
      <c r="F8" s="29">
        <v>11128.463480000002</v>
      </c>
      <c r="G8" s="29">
        <v>40411.411329999995</v>
      </c>
      <c r="H8" s="29">
        <v>0</v>
      </c>
      <c r="I8" s="29">
        <v>1122919.4167900002</v>
      </c>
      <c r="J8" s="29">
        <v>47506.523630000011</v>
      </c>
      <c r="K8" s="29">
        <v>15338.037060000002</v>
      </c>
      <c r="L8" s="29">
        <v>619.64702</v>
      </c>
      <c r="M8" s="29">
        <v>745.60722999999996</v>
      </c>
      <c r="N8" s="29">
        <v>0</v>
      </c>
      <c r="O8" s="29">
        <v>3099.9996900000001</v>
      </c>
      <c r="P8" s="29">
        <v>0</v>
      </c>
      <c r="Q8" s="29">
        <v>67309.814630000008</v>
      </c>
      <c r="R8" s="29">
        <v>17806.441980000007</v>
      </c>
      <c r="S8" s="29">
        <v>110.56901000000001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17917.010990000006</v>
      </c>
      <c r="Z8" s="29">
        <v>2634603.4014700004</v>
      </c>
      <c r="AA8" s="29">
        <v>361282.93109999999</v>
      </c>
      <c r="AB8" s="29">
        <v>15679.206670000003</v>
      </c>
      <c r="AC8" s="29">
        <v>15164.229740000001</v>
      </c>
      <c r="AD8" s="29">
        <v>14827.562870000002</v>
      </c>
      <c r="AE8" s="29">
        <v>45316.95242999999</v>
      </c>
      <c r="AF8" s="29">
        <v>0</v>
      </c>
      <c r="AG8" s="29">
        <v>3086874.2842799998</v>
      </c>
    </row>
    <row r="9" spans="1:33" ht="15" customHeight="1" x14ac:dyDescent="0.2">
      <c r="A9" s="28" t="s">
        <v>52</v>
      </c>
      <c r="B9" s="29">
        <v>5020.90157</v>
      </c>
      <c r="C9" s="29">
        <v>4910.1948700000003</v>
      </c>
      <c r="D9" s="29">
        <v>28</v>
      </c>
      <c r="E9" s="29">
        <v>0</v>
      </c>
      <c r="F9" s="29">
        <v>0</v>
      </c>
      <c r="G9" s="29">
        <v>0</v>
      </c>
      <c r="H9" s="29">
        <v>0</v>
      </c>
      <c r="I9" s="29">
        <v>9959.0964400000012</v>
      </c>
      <c r="J9" s="29">
        <v>1430.8700699999995</v>
      </c>
      <c r="K9" s="29">
        <v>3479.5571099999997</v>
      </c>
      <c r="L9" s="29">
        <v>99.224909999999994</v>
      </c>
      <c r="M9" s="29">
        <v>522.19944999999996</v>
      </c>
      <c r="N9" s="29">
        <v>334.89916999999997</v>
      </c>
      <c r="O9" s="29">
        <v>0</v>
      </c>
      <c r="P9" s="29">
        <v>0</v>
      </c>
      <c r="Q9" s="29">
        <v>5866.7507099999984</v>
      </c>
      <c r="R9" s="29">
        <v>3032.9446699999994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0</v>
      </c>
      <c r="Y9" s="29">
        <v>3032.9446699999994</v>
      </c>
      <c r="Z9" s="29">
        <v>47089.111179999978</v>
      </c>
      <c r="AA9" s="29">
        <v>10833.124820000001</v>
      </c>
      <c r="AB9" s="29">
        <v>309.90539000000001</v>
      </c>
      <c r="AC9" s="29">
        <v>1122.0271499999999</v>
      </c>
      <c r="AD9" s="29">
        <v>334.89916999999997</v>
      </c>
      <c r="AE9" s="29">
        <v>703.33092999999997</v>
      </c>
      <c r="AF9" s="29">
        <v>0</v>
      </c>
      <c r="AG9" s="29">
        <v>60392.398639999978</v>
      </c>
    </row>
    <row r="10" spans="1:33" ht="15" customHeight="1" x14ac:dyDescent="0.2">
      <c r="A10" s="28" t="s">
        <v>53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</row>
    <row r="11" spans="1:33" ht="15" customHeight="1" x14ac:dyDescent="0.2">
      <c r="A11" s="28" t="s">
        <v>54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522.29849999999999</v>
      </c>
      <c r="AA11" s="29">
        <v>478.11122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1000.40972</v>
      </c>
    </row>
    <row r="12" spans="1:33" ht="15" customHeight="1" x14ac:dyDescent="0.2">
      <c r="A12" s="28" t="s">
        <v>55</v>
      </c>
      <c r="B12" s="29">
        <v>388504.4405599999</v>
      </c>
      <c r="C12" s="29">
        <v>40074.752930000002</v>
      </c>
      <c r="D12" s="29">
        <v>1017.2847099999998</v>
      </c>
      <c r="E12" s="29">
        <v>801.86156000000005</v>
      </c>
      <c r="F12" s="29">
        <v>3913.4107400000003</v>
      </c>
      <c r="G12" s="29">
        <v>766.56870000000004</v>
      </c>
      <c r="H12" s="29">
        <v>0</v>
      </c>
      <c r="I12" s="29">
        <v>435078.31919999991</v>
      </c>
      <c r="J12" s="29">
        <v>9409.7870799999982</v>
      </c>
      <c r="K12" s="29">
        <v>1883.6138700000001</v>
      </c>
      <c r="L12" s="29">
        <v>605.77267999999992</v>
      </c>
      <c r="M12" s="29">
        <v>840.59528999999998</v>
      </c>
      <c r="N12" s="29">
        <v>679.90706</v>
      </c>
      <c r="O12" s="29">
        <v>262.77055999999999</v>
      </c>
      <c r="P12" s="29">
        <v>0</v>
      </c>
      <c r="Q12" s="29">
        <v>13682.446539999999</v>
      </c>
      <c r="R12" s="29">
        <v>23200.049180000009</v>
      </c>
      <c r="S12" s="29">
        <v>336.84527000000003</v>
      </c>
      <c r="T12" s="29">
        <v>27.508430000000001</v>
      </c>
      <c r="U12" s="29">
        <v>0</v>
      </c>
      <c r="V12" s="29">
        <v>0</v>
      </c>
      <c r="W12" s="29">
        <v>0</v>
      </c>
      <c r="X12" s="29">
        <v>0</v>
      </c>
      <c r="Y12" s="29">
        <v>23564.402880000012</v>
      </c>
      <c r="Z12" s="29">
        <v>1027719.1163300002</v>
      </c>
      <c r="AA12" s="29">
        <v>119711.59596000002</v>
      </c>
      <c r="AB12" s="29">
        <v>5387.7532799999999</v>
      </c>
      <c r="AC12" s="29">
        <v>7324.7457699999995</v>
      </c>
      <c r="AD12" s="29">
        <v>10281.41725</v>
      </c>
      <c r="AE12" s="29">
        <v>26452.018270000004</v>
      </c>
      <c r="AF12" s="29">
        <v>0</v>
      </c>
      <c r="AG12" s="29">
        <v>1196876.64686</v>
      </c>
    </row>
    <row r="13" spans="1:33" ht="15" customHeight="1" x14ac:dyDescent="0.2">
      <c r="A13" s="28" t="s">
        <v>56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58751.047829999996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58751.047829999996</v>
      </c>
    </row>
    <row r="14" spans="1:33" ht="15" customHeight="1" x14ac:dyDescent="0.2">
      <c r="A14" s="28" t="s">
        <v>57</v>
      </c>
      <c r="B14" s="29">
        <v>0</v>
      </c>
      <c r="C14" s="29">
        <v>0</v>
      </c>
      <c r="D14" s="29">
        <v>0</v>
      </c>
      <c r="E14" s="29">
        <v>0</v>
      </c>
      <c r="F14" s="29">
        <v>29627.99667</v>
      </c>
      <c r="G14" s="29">
        <v>0</v>
      </c>
      <c r="H14" s="29">
        <v>0</v>
      </c>
      <c r="I14" s="29">
        <v>29627.99667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29627.99667</v>
      </c>
      <c r="AE14" s="29">
        <v>0</v>
      </c>
      <c r="AF14" s="29">
        <v>0</v>
      </c>
      <c r="AG14" s="29">
        <v>29627.99667</v>
      </c>
    </row>
    <row r="15" spans="1:33" ht="15" customHeight="1" x14ac:dyDescent="0.2">
      <c r="A15" s="28" t="s">
        <v>58</v>
      </c>
      <c r="B15" s="29">
        <v>17840.553919999995</v>
      </c>
      <c r="C15" s="29">
        <v>1111.5164</v>
      </c>
      <c r="D15" s="29">
        <v>186.04119</v>
      </c>
      <c r="E15" s="29">
        <v>63.480160000000005</v>
      </c>
      <c r="F15" s="29">
        <v>151.35516000000001</v>
      </c>
      <c r="G15" s="29">
        <v>0</v>
      </c>
      <c r="H15" s="29">
        <v>0</v>
      </c>
      <c r="I15" s="29">
        <v>19352.946829999993</v>
      </c>
      <c r="J15" s="29">
        <v>1854.9009300000002</v>
      </c>
      <c r="K15" s="29">
        <v>69.613190000000003</v>
      </c>
      <c r="L15" s="29">
        <v>52.522009999999995</v>
      </c>
      <c r="M15" s="29">
        <v>0</v>
      </c>
      <c r="N15" s="29">
        <v>0</v>
      </c>
      <c r="O15" s="29">
        <v>0</v>
      </c>
      <c r="P15" s="29">
        <v>0</v>
      </c>
      <c r="Q15" s="29">
        <v>1977.0361300000002</v>
      </c>
      <c r="R15" s="29">
        <v>10773.198210000006</v>
      </c>
      <c r="S15" s="29">
        <v>142.10138000000001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10915.299590000006</v>
      </c>
      <c r="Z15" s="29">
        <v>91825.111370000013</v>
      </c>
      <c r="AA15" s="29">
        <v>3090.6341200000002</v>
      </c>
      <c r="AB15" s="29">
        <v>810.2007900000001</v>
      </c>
      <c r="AC15" s="29">
        <v>728.54588000000001</v>
      </c>
      <c r="AD15" s="29">
        <v>349.50609000000003</v>
      </c>
      <c r="AE15" s="29">
        <v>199.72829999999999</v>
      </c>
      <c r="AF15" s="29">
        <v>0</v>
      </c>
      <c r="AG15" s="29">
        <v>97003.726549999992</v>
      </c>
    </row>
    <row r="16" spans="1:33" ht="15" customHeight="1" x14ac:dyDescent="0.2">
      <c r="A16" s="28" t="s">
        <v>59</v>
      </c>
      <c r="B16" s="29">
        <v>17241.824099999994</v>
      </c>
      <c r="C16" s="29">
        <v>3913.2283800000009</v>
      </c>
      <c r="D16" s="29">
        <v>320.58506</v>
      </c>
      <c r="E16" s="29">
        <v>99.173109999999994</v>
      </c>
      <c r="F16" s="29">
        <v>111.18382000000001</v>
      </c>
      <c r="G16" s="29">
        <v>68.241500000000002</v>
      </c>
      <c r="H16" s="29">
        <v>0</v>
      </c>
      <c r="I16" s="29">
        <v>21754.235969999994</v>
      </c>
      <c r="J16" s="29">
        <v>1695.6511499999999</v>
      </c>
      <c r="K16" s="29">
        <v>3892.4455999999996</v>
      </c>
      <c r="L16" s="29">
        <v>76.667550000000006</v>
      </c>
      <c r="M16" s="29">
        <v>159.90849</v>
      </c>
      <c r="N16" s="29">
        <v>0</v>
      </c>
      <c r="O16" s="29">
        <v>0</v>
      </c>
      <c r="P16" s="29">
        <v>0</v>
      </c>
      <c r="Q16" s="29">
        <v>5824.6727899999996</v>
      </c>
      <c r="R16" s="29">
        <v>2304.6907799999999</v>
      </c>
      <c r="S16" s="29">
        <v>329.59414000000004</v>
      </c>
      <c r="T16" s="29">
        <v>0</v>
      </c>
      <c r="U16" s="29">
        <v>0</v>
      </c>
      <c r="V16" s="29">
        <v>0</v>
      </c>
      <c r="W16" s="29">
        <v>0</v>
      </c>
      <c r="X16" s="29">
        <v>0</v>
      </c>
      <c r="Y16" s="29">
        <v>2634.2849200000001</v>
      </c>
      <c r="Z16" s="29">
        <v>70495.622730000003</v>
      </c>
      <c r="AA16" s="29">
        <v>20337.35874</v>
      </c>
      <c r="AB16" s="29">
        <v>805.65878000000009</v>
      </c>
      <c r="AC16" s="29">
        <v>557.13270999999997</v>
      </c>
      <c r="AD16" s="29">
        <v>444.64511000000005</v>
      </c>
      <c r="AE16" s="29">
        <v>298.39211</v>
      </c>
      <c r="AF16" s="29">
        <v>0</v>
      </c>
      <c r="AG16" s="29">
        <v>92938.810179999986</v>
      </c>
    </row>
    <row r="17" spans="1:33" ht="15" customHeight="1" x14ac:dyDescent="0.2">
      <c r="A17" s="28" t="s">
        <v>60</v>
      </c>
      <c r="B17" s="29">
        <v>9032.1594700000023</v>
      </c>
      <c r="C17" s="29">
        <v>212.50944000000001</v>
      </c>
      <c r="D17" s="29">
        <v>26.086449999999999</v>
      </c>
      <c r="E17" s="29">
        <v>0</v>
      </c>
      <c r="F17" s="29">
        <v>969.48392000000001</v>
      </c>
      <c r="G17" s="29">
        <v>261.08807999999999</v>
      </c>
      <c r="H17" s="29">
        <v>0</v>
      </c>
      <c r="I17" s="29">
        <v>10501.327360000003</v>
      </c>
      <c r="J17" s="29">
        <v>232.79056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232.79056</v>
      </c>
      <c r="R17" s="29">
        <v>38.226819999999996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38.226819999999996</v>
      </c>
      <c r="Z17" s="29">
        <v>60965.696890000007</v>
      </c>
      <c r="AA17" s="29">
        <v>6566.6316399999996</v>
      </c>
      <c r="AB17" s="29">
        <v>545.29068000000007</v>
      </c>
      <c r="AC17" s="29">
        <v>100.76510999999999</v>
      </c>
      <c r="AD17" s="29">
        <v>1278.4225999999999</v>
      </c>
      <c r="AE17" s="29">
        <v>323.73374999999999</v>
      </c>
      <c r="AF17" s="29">
        <v>0</v>
      </c>
      <c r="AG17" s="29">
        <v>69780.540670000002</v>
      </c>
    </row>
    <row r="18" spans="1:33" ht="15" customHeight="1" x14ac:dyDescent="0.2">
      <c r="A18" s="28" t="s">
        <v>61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2272817.3360700002</v>
      </c>
      <c r="AA18" s="29">
        <v>16787.5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2289604.8360700002</v>
      </c>
    </row>
    <row r="19" spans="1:33" ht="15" customHeight="1" x14ac:dyDescent="0.2">
      <c r="A19" s="28" t="s">
        <v>62</v>
      </c>
      <c r="B19" s="29">
        <v>803.63393999999994</v>
      </c>
      <c r="C19" s="29">
        <v>0</v>
      </c>
      <c r="D19" s="29">
        <v>0</v>
      </c>
      <c r="E19" s="29">
        <v>51.181419999999996</v>
      </c>
      <c r="F19" s="29">
        <v>0</v>
      </c>
      <c r="G19" s="29">
        <v>0</v>
      </c>
      <c r="H19" s="29">
        <v>0</v>
      </c>
      <c r="I19" s="29">
        <v>854.81535999999994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9">
        <v>1571.1647599999997</v>
      </c>
      <c r="AA19" s="29">
        <v>136.56034</v>
      </c>
      <c r="AB19" s="29">
        <v>0</v>
      </c>
      <c r="AC19" s="29">
        <v>51.181419999999996</v>
      </c>
      <c r="AD19" s="29">
        <v>0</v>
      </c>
      <c r="AE19" s="29">
        <v>0</v>
      </c>
      <c r="AF19" s="29">
        <v>0</v>
      </c>
      <c r="AG19" s="29">
        <v>1758.9065199999998</v>
      </c>
    </row>
    <row r="20" spans="1:33" ht="15" customHeight="1" x14ac:dyDescent="0.2">
      <c r="A20" s="28" t="s">
        <v>63</v>
      </c>
      <c r="B20" s="29">
        <v>0</v>
      </c>
      <c r="C20" s="29">
        <v>0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</row>
    <row r="21" spans="1:33" ht="15" customHeight="1" x14ac:dyDescent="0.2">
      <c r="A21" s="28" t="s">
        <v>64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</row>
    <row r="22" spans="1:33" ht="15" customHeight="1" x14ac:dyDescent="0.2">
      <c r="A22" s="28" t="s">
        <v>65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122.36434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122.36434</v>
      </c>
    </row>
    <row r="23" spans="1:33" ht="15" customHeight="1" x14ac:dyDescent="0.2">
      <c r="A23" s="28" t="s">
        <v>66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</row>
    <row r="24" spans="1:33" ht="15" customHeight="1" x14ac:dyDescent="0.2">
      <c r="A24" s="28" t="s">
        <v>67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</row>
    <row r="25" spans="1:33" s="22" customFormat="1" ht="15" customHeight="1" x14ac:dyDescent="0.25">
      <c r="A25" s="28" t="s">
        <v>68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</row>
    <row r="26" spans="1:33" s="22" customFormat="1" ht="15" customHeight="1" x14ac:dyDescent="0.25">
      <c r="A26" s="31" t="s">
        <v>81</v>
      </c>
      <c r="B26" s="32">
        <v>1260873.7547800005</v>
      </c>
      <c r="C26" s="32">
        <v>288182.83415000001</v>
      </c>
      <c r="D26" s="32">
        <v>6098.3876600000012</v>
      </c>
      <c r="E26" s="32">
        <v>7483.9746300000015</v>
      </c>
      <c r="F26" s="32">
        <v>45901.893790000002</v>
      </c>
      <c r="G26" s="32">
        <v>41507.309609999997</v>
      </c>
      <c r="H26" s="32">
        <v>0</v>
      </c>
      <c r="I26" s="32">
        <v>1650048.1546199999</v>
      </c>
      <c r="J26" s="32">
        <v>62130.523420000012</v>
      </c>
      <c r="K26" s="32">
        <v>24663.266830000004</v>
      </c>
      <c r="L26" s="32">
        <v>1453.8341699999996</v>
      </c>
      <c r="M26" s="32">
        <v>2268.3104599999997</v>
      </c>
      <c r="N26" s="32">
        <v>1014.8062299999999</v>
      </c>
      <c r="O26" s="32">
        <v>3362.77025</v>
      </c>
      <c r="P26" s="32">
        <v>0</v>
      </c>
      <c r="Q26" s="32">
        <v>94893.51135999999</v>
      </c>
      <c r="R26" s="32">
        <v>57155.55164000002</v>
      </c>
      <c r="S26" s="32">
        <v>919.10980000000006</v>
      </c>
      <c r="T26" s="32">
        <v>27.508430000000001</v>
      </c>
      <c r="U26" s="32">
        <v>0</v>
      </c>
      <c r="V26" s="32">
        <v>0</v>
      </c>
      <c r="W26" s="32">
        <v>0</v>
      </c>
      <c r="X26" s="32">
        <v>0</v>
      </c>
      <c r="Y26" s="32">
        <v>58102.169870000027</v>
      </c>
      <c r="Z26" s="32">
        <v>6266482.27147</v>
      </c>
      <c r="AA26" s="32">
        <v>539224.44793999998</v>
      </c>
      <c r="AB26" s="32">
        <v>23538.015590000003</v>
      </c>
      <c r="AC26" s="32">
        <v>25048.627780000003</v>
      </c>
      <c r="AD26" s="32">
        <v>57144.449760000003</v>
      </c>
      <c r="AE26" s="32">
        <v>73294.15578999999</v>
      </c>
      <c r="AF26" s="32">
        <v>0</v>
      </c>
      <c r="AG26" s="32">
        <v>6984731.9683299987</v>
      </c>
    </row>
    <row r="27" spans="1:33" ht="15" customHeight="1" thickBot="1" x14ac:dyDescent="0.25">
      <c r="A27" s="74"/>
      <c r="B27" s="72"/>
      <c r="C27" s="73"/>
      <c r="D27" s="73"/>
      <c r="E27" s="73"/>
      <c r="F27" s="73"/>
      <c r="G27" s="73"/>
      <c r="H27" s="73"/>
      <c r="I27" s="73"/>
      <c r="J27" s="73"/>
      <c r="K27" s="73"/>
      <c r="L27" s="72"/>
      <c r="M27" s="72"/>
      <c r="N27" s="72"/>
      <c r="O27" s="72"/>
      <c r="P27" s="72"/>
      <c r="Q27" s="72"/>
      <c r="R27" s="72"/>
      <c r="S27" s="73"/>
      <c r="T27" s="73"/>
      <c r="U27" s="73"/>
      <c r="V27" s="73"/>
      <c r="W27" s="73"/>
      <c r="X27" s="73"/>
      <c r="Y27" s="73"/>
      <c r="Z27" s="73"/>
      <c r="AA27" s="73"/>
      <c r="AB27" s="72"/>
      <c r="AC27" s="72"/>
      <c r="AD27" s="72"/>
      <c r="AE27" s="72"/>
      <c r="AF27" s="72"/>
      <c r="AG27" s="72"/>
    </row>
    <row r="28" spans="1:33" ht="15" customHeight="1" x14ac:dyDescent="0.2">
      <c r="A28" s="39" t="s">
        <v>71</v>
      </c>
      <c r="B28" s="40"/>
      <c r="C28" s="30"/>
      <c r="D28" s="30"/>
      <c r="E28" s="30"/>
      <c r="F28" s="30"/>
      <c r="G28" s="30"/>
      <c r="H28" s="30"/>
      <c r="I28" s="30"/>
      <c r="J28" s="30"/>
      <c r="K28" s="30"/>
      <c r="L28" s="40"/>
      <c r="M28" s="40"/>
      <c r="N28" s="22"/>
      <c r="O28" s="22"/>
      <c r="P28" s="22"/>
      <c r="Q28" s="22"/>
    </row>
    <row r="29" spans="1:33" ht="15" customHeight="1" x14ac:dyDescent="0.2">
      <c r="A29" s="21"/>
      <c r="B29" s="28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8"/>
      <c r="N29" s="22"/>
      <c r="O29" s="22"/>
      <c r="P29" s="22"/>
      <c r="Q29" s="22"/>
    </row>
  </sheetData>
  <mergeCells count="8">
    <mergeCell ref="A1:AG1"/>
    <mergeCell ref="A2:AG2"/>
    <mergeCell ref="A3:AG3"/>
    <mergeCell ref="A4:AG4"/>
    <mergeCell ref="B6:I6"/>
    <mergeCell ref="J6:Q6"/>
    <mergeCell ref="R6:Y6"/>
    <mergeCell ref="Z6:AG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700C3-5A08-45D4-9334-722B2A93880C}">
  <sheetPr codeName="Sheet4">
    <pageSetUpPr fitToPage="1"/>
  </sheetPr>
  <dimension ref="A1:U26"/>
  <sheetViews>
    <sheetView zoomScaleNormal="100" workbookViewId="0">
      <selection activeCell="H19" sqref="H19"/>
    </sheetView>
  </sheetViews>
  <sheetFormatPr baseColWidth="10" defaultRowHeight="12.75" x14ac:dyDescent="0.2"/>
  <cols>
    <col min="1" max="1" width="44.5703125" style="18" customWidth="1"/>
    <col min="2" max="4" width="16.42578125" style="17" customWidth="1"/>
    <col min="5" max="6" width="15.5703125" style="17" customWidth="1"/>
    <col min="7" max="256" width="9.140625" style="17" customWidth="1"/>
    <col min="257" max="257" width="44.5703125" style="17" customWidth="1"/>
    <col min="258" max="260" width="16.42578125" style="17" customWidth="1"/>
    <col min="261" max="262" width="15.5703125" style="17" customWidth="1"/>
    <col min="263" max="512" width="9.140625" style="17" customWidth="1"/>
    <col min="513" max="513" width="44.5703125" style="17" customWidth="1"/>
    <col min="514" max="516" width="16.42578125" style="17" customWidth="1"/>
    <col min="517" max="518" width="15.5703125" style="17" customWidth="1"/>
    <col min="519" max="768" width="9.140625" style="17" customWidth="1"/>
    <col min="769" max="769" width="44.5703125" style="17" customWidth="1"/>
    <col min="770" max="772" width="16.42578125" style="17" customWidth="1"/>
    <col min="773" max="774" width="15.5703125" style="17" customWidth="1"/>
    <col min="775" max="1024" width="9.140625" style="17" customWidth="1"/>
    <col min="1025" max="1025" width="44.5703125" style="17" customWidth="1"/>
    <col min="1026" max="1028" width="16.42578125" style="17" customWidth="1"/>
    <col min="1029" max="1030" width="15.5703125" style="17" customWidth="1"/>
    <col min="1031" max="1280" width="9.140625" style="17" customWidth="1"/>
    <col min="1281" max="1281" width="44.5703125" style="17" customWidth="1"/>
    <col min="1282" max="1284" width="16.42578125" style="17" customWidth="1"/>
    <col min="1285" max="1286" width="15.5703125" style="17" customWidth="1"/>
    <col min="1287" max="1536" width="9.140625" style="17" customWidth="1"/>
    <col min="1537" max="1537" width="44.5703125" style="17" customWidth="1"/>
    <col min="1538" max="1540" width="16.42578125" style="17" customWidth="1"/>
    <col min="1541" max="1542" width="15.5703125" style="17" customWidth="1"/>
    <col min="1543" max="1792" width="9.140625" style="17" customWidth="1"/>
    <col min="1793" max="1793" width="44.5703125" style="17" customWidth="1"/>
    <col min="1794" max="1796" width="16.42578125" style="17" customWidth="1"/>
    <col min="1797" max="1798" width="15.5703125" style="17" customWidth="1"/>
    <col min="1799" max="2048" width="9.140625" style="17" customWidth="1"/>
    <col min="2049" max="2049" width="44.5703125" style="17" customWidth="1"/>
    <col min="2050" max="2052" width="16.42578125" style="17" customWidth="1"/>
    <col min="2053" max="2054" width="15.5703125" style="17" customWidth="1"/>
    <col min="2055" max="2304" width="9.140625" style="17" customWidth="1"/>
    <col min="2305" max="2305" width="44.5703125" style="17" customWidth="1"/>
    <col min="2306" max="2308" width="16.42578125" style="17" customWidth="1"/>
    <col min="2309" max="2310" width="15.5703125" style="17" customWidth="1"/>
    <col min="2311" max="2560" width="9.140625" style="17" customWidth="1"/>
    <col min="2561" max="2561" width="44.5703125" style="17" customWidth="1"/>
    <col min="2562" max="2564" width="16.42578125" style="17" customWidth="1"/>
    <col min="2565" max="2566" width="15.5703125" style="17" customWidth="1"/>
    <col min="2567" max="2816" width="9.140625" style="17" customWidth="1"/>
    <col min="2817" max="2817" width="44.5703125" style="17" customWidth="1"/>
    <col min="2818" max="2820" width="16.42578125" style="17" customWidth="1"/>
    <col min="2821" max="2822" width="15.5703125" style="17" customWidth="1"/>
    <col min="2823" max="3072" width="9.140625" style="17" customWidth="1"/>
    <col min="3073" max="3073" width="44.5703125" style="17" customWidth="1"/>
    <col min="3074" max="3076" width="16.42578125" style="17" customWidth="1"/>
    <col min="3077" max="3078" width="15.5703125" style="17" customWidth="1"/>
    <col min="3079" max="3328" width="9.140625" style="17" customWidth="1"/>
    <col min="3329" max="3329" width="44.5703125" style="17" customWidth="1"/>
    <col min="3330" max="3332" width="16.42578125" style="17" customWidth="1"/>
    <col min="3333" max="3334" width="15.5703125" style="17" customWidth="1"/>
    <col min="3335" max="3584" width="9.140625" style="17" customWidth="1"/>
    <col min="3585" max="3585" width="44.5703125" style="17" customWidth="1"/>
    <col min="3586" max="3588" width="16.42578125" style="17" customWidth="1"/>
    <col min="3589" max="3590" width="15.5703125" style="17" customWidth="1"/>
    <col min="3591" max="3840" width="9.140625" style="17" customWidth="1"/>
    <col min="3841" max="3841" width="44.5703125" style="17" customWidth="1"/>
    <col min="3842" max="3844" width="16.42578125" style="17" customWidth="1"/>
    <col min="3845" max="3846" width="15.5703125" style="17" customWidth="1"/>
    <col min="3847" max="4096" width="9.140625" style="17" customWidth="1"/>
    <col min="4097" max="4097" width="44.5703125" style="17" customWidth="1"/>
    <col min="4098" max="4100" width="16.42578125" style="17" customWidth="1"/>
    <col min="4101" max="4102" width="15.5703125" style="17" customWidth="1"/>
    <col min="4103" max="4352" width="9.140625" style="17" customWidth="1"/>
    <col min="4353" max="4353" width="44.5703125" style="17" customWidth="1"/>
    <col min="4354" max="4356" width="16.42578125" style="17" customWidth="1"/>
    <col min="4357" max="4358" width="15.5703125" style="17" customWidth="1"/>
    <col min="4359" max="4608" width="9.140625" style="17" customWidth="1"/>
    <col min="4609" max="4609" width="44.5703125" style="17" customWidth="1"/>
    <col min="4610" max="4612" width="16.42578125" style="17" customWidth="1"/>
    <col min="4613" max="4614" width="15.5703125" style="17" customWidth="1"/>
    <col min="4615" max="4864" width="9.140625" style="17" customWidth="1"/>
    <col min="4865" max="4865" width="44.5703125" style="17" customWidth="1"/>
    <col min="4866" max="4868" width="16.42578125" style="17" customWidth="1"/>
    <col min="4869" max="4870" width="15.5703125" style="17" customWidth="1"/>
    <col min="4871" max="5120" width="9.140625" style="17" customWidth="1"/>
    <col min="5121" max="5121" width="44.5703125" style="17" customWidth="1"/>
    <col min="5122" max="5124" width="16.42578125" style="17" customWidth="1"/>
    <col min="5125" max="5126" width="15.5703125" style="17" customWidth="1"/>
    <col min="5127" max="5376" width="9.140625" style="17" customWidth="1"/>
    <col min="5377" max="5377" width="44.5703125" style="17" customWidth="1"/>
    <col min="5378" max="5380" width="16.42578125" style="17" customWidth="1"/>
    <col min="5381" max="5382" width="15.5703125" style="17" customWidth="1"/>
    <col min="5383" max="5632" width="9.140625" style="17" customWidth="1"/>
    <col min="5633" max="5633" width="44.5703125" style="17" customWidth="1"/>
    <col min="5634" max="5636" width="16.42578125" style="17" customWidth="1"/>
    <col min="5637" max="5638" width="15.5703125" style="17" customWidth="1"/>
    <col min="5639" max="5888" width="9.140625" style="17" customWidth="1"/>
    <col min="5889" max="5889" width="44.5703125" style="17" customWidth="1"/>
    <col min="5890" max="5892" width="16.42578125" style="17" customWidth="1"/>
    <col min="5893" max="5894" width="15.5703125" style="17" customWidth="1"/>
    <col min="5895" max="6144" width="9.140625" style="17" customWidth="1"/>
    <col min="6145" max="6145" width="44.5703125" style="17" customWidth="1"/>
    <col min="6146" max="6148" width="16.42578125" style="17" customWidth="1"/>
    <col min="6149" max="6150" width="15.5703125" style="17" customWidth="1"/>
    <col min="6151" max="6400" width="9.140625" style="17" customWidth="1"/>
    <col min="6401" max="6401" width="44.5703125" style="17" customWidth="1"/>
    <col min="6402" max="6404" width="16.42578125" style="17" customWidth="1"/>
    <col min="6405" max="6406" width="15.5703125" style="17" customWidth="1"/>
    <col min="6407" max="6656" width="9.140625" style="17" customWidth="1"/>
    <col min="6657" max="6657" width="44.5703125" style="17" customWidth="1"/>
    <col min="6658" max="6660" width="16.42578125" style="17" customWidth="1"/>
    <col min="6661" max="6662" width="15.5703125" style="17" customWidth="1"/>
    <col min="6663" max="6912" width="9.140625" style="17" customWidth="1"/>
    <col min="6913" max="6913" width="44.5703125" style="17" customWidth="1"/>
    <col min="6914" max="6916" width="16.42578125" style="17" customWidth="1"/>
    <col min="6917" max="6918" width="15.5703125" style="17" customWidth="1"/>
    <col min="6919" max="7168" width="9.140625" style="17" customWidth="1"/>
    <col min="7169" max="7169" width="44.5703125" style="17" customWidth="1"/>
    <col min="7170" max="7172" width="16.42578125" style="17" customWidth="1"/>
    <col min="7173" max="7174" width="15.5703125" style="17" customWidth="1"/>
    <col min="7175" max="7424" width="9.140625" style="17" customWidth="1"/>
    <col min="7425" max="7425" width="44.5703125" style="17" customWidth="1"/>
    <col min="7426" max="7428" width="16.42578125" style="17" customWidth="1"/>
    <col min="7429" max="7430" width="15.5703125" style="17" customWidth="1"/>
    <col min="7431" max="7680" width="9.140625" style="17" customWidth="1"/>
    <col min="7681" max="7681" width="44.5703125" style="17" customWidth="1"/>
    <col min="7682" max="7684" width="16.42578125" style="17" customWidth="1"/>
    <col min="7685" max="7686" width="15.5703125" style="17" customWidth="1"/>
    <col min="7687" max="7936" width="9.140625" style="17" customWidth="1"/>
    <col min="7937" max="7937" width="44.5703125" style="17" customWidth="1"/>
    <col min="7938" max="7940" width="16.42578125" style="17" customWidth="1"/>
    <col min="7941" max="7942" width="15.5703125" style="17" customWidth="1"/>
    <col min="7943" max="8192" width="9.140625" style="17" customWidth="1"/>
    <col min="8193" max="8193" width="44.5703125" style="17" customWidth="1"/>
    <col min="8194" max="8196" width="16.42578125" style="17" customWidth="1"/>
    <col min="8197" max="8198" width="15.5703125" style="17" customWidth="1"/>
    <col min="8199" max="8448" width="9.140625" style="17" customWidth="1"/>
    <col min="8449" max="8449" width="44.5703125" style="17" customWidth="1"/>
    <col min="8450" max="8452" width="16.42578125" style="17" customWidth="1"/>
    <col min="8453" max="8454" width="15.5703125" style="17" customWidth="1"/>
    <col min="8455" max="8704" width="9.140625" style="17" customWidth="1"/>
    <col min="8705" max="8705" width="44.5703125" style="17" customWidth="1"/>
    <col min="8706" max="8708" width="16.42578125" style="17" customWidth="1"/>
    <col min="8709" max="8710" width="15.5703125" style="17" customWidth="1"/>
    <col min="8711" max="8960" width="9.140625" style="17" customWidth="1"/>
    <col min="8961" max="8961" width="44.5703125" style="17" customWidth="1"/>
    <col min="8962" max="8964" width="16.42578125" style="17" customWidth="1"/>
    <col min="8965" max="8966" width="15.5703125" style="17" customWidth="1"/>
    <col min="8967" max="9216" width="9.140625" style="17" customWidth="1"/>
    <col min="9217" max="9217" width="44.5703125" style="17" customWidth="1"/>
    <col min="9218" max="9220" width="16.42578125" style="17" customWidth="1"/>
    <col min="9221" max="9222" width="15.5703125" style="17" customWidth="1"/>
    <col min="9223" max="9472" width="9.140625" style="17" customWidth="1"/>
    <col min="9473" max="9473" width="44.5703125" style="17" customWidth="1"/>
    <col min="9474" max="9476" width="16.42578125" style="17" customWidth="1"/>
    <col min="9477" max="9478" width="15.5703125" style="17" customWidth="1"/>
    <col min="9479" max="9728" width="9.140625" style="17" customWidth="1"/>
    <col min="9729" max="9729" width="44.5703125" style="17" customWidth="1"/>
    <col min="9730" max="9732" width="16.42578125" style="17" customWidth="1"/>
    <col min="9733" max="9734" width="15.5703125" style="17" customWidth="1"/>
    <col min="9735" max="9984" width="9.140625" style="17" customWidth="1"/>
    <col min="9985" max="9985" width="44.5703125" style="17" customWidth="1"/>
    <col min="9986" max="9988" width="16.42578125" style="17" customWidth="1"/>
    <col min="9989" max="9990" width="15.5703125" style="17" customWidth="1"/>
    <col min="9991" max="10240" width="9.140625" style="17" customWidth="1"/>
    <col min="10241" max="10241" width="44.5703125" style="17" customWidth="1"/>
    <col min="10242" max="10244" width="16.42578125" style="17" customWidth="1"/>
    <col min="10245" max="10246" width="15.5703125" style="17" customWidth="1"/>
    <col min="10247" max="10496" width="9.140625" style="17" customWidth="1"/>
    <col min="10497" max="10497" width="44.5703125" style="17" customWidth="1"/>
    <col min="10498" max="10500" width="16.42578125" style="17" customWidth="1"/>
    <col min="10501" max="10502" width="15.5703125" style="17" customWidth="1"/>
    <col min="10503" max="10752" width="9.140625" style="17" customWidth="1"/>
    <col min="10753" max="10753" width="44.5703125" style="17" customWidth="1"/>
    <col min="10754" max="10756" width="16.42578125" style="17" customWidth="1"/>
    <col min="10757" max="10758" width="15.5703125" style="17" customWidth="1"/>
    <col min="10759" max="11008" width="9.140625" style="17" customWidth="1"/>
    <col min="11009" max="11009" width="44.5703125" style="17" customWidth="1"/>
    <col min="11010" max="11012" width="16.42578125" style="17" customWidth="1"/>
    <col min="11013" max="11014" width="15.5703125" style="17" customWidth="1"/>
    <col min="11015" max="11264" width="9.140625" style="17" customWidth="1"/>
    <col min="11265" max="11265" width="44.5703125" style="17" customWidth="1"/>
    <col min="11266" max="11268" width="16.42578125" style="17" customWidth="1"/>
    <col min="11269" max="11270" width="15.5703125" style="17" customWidth="1"/>
    <col min="11271" max="11520" width="9.140625" style="17" customWidth="1"/>
    <col min="11521" max="11521" width="44.5703125" style="17" customWidth="1"/>
    <col min="11522" max="11524" width="16.42578125" style="17" customWidth="1"/>
    <col min="11525" max="11526" width="15.5703125" style="17" customWidth="1"/>
    <col min="11527" max="11776" width="9.140625" style="17" customWidth="1"/>
    <col min="11777" max="11777" width="44.5703125" style="17" customWidth="1"/>
    <col min="11778" max="11780" width="16.42578125" style="17" customWidth="1"/>
    <col min="11781" max="11782" width="15.5703125" style="17" customWidth="1"/>
    <col min="11783" max="12032" width="9.140625" style="17" customWidth="1"/>
    <col min="12033" max="12033" width="44.5703125" style="17" customWidth="1"/>
    <col min="12034" max="12036" width="16.42578125" style="17" customWidth="1"/>
    <col min="12037" max="12038" width="15.5703125" style="17" customWidth="1"/>
    <col min="12039" max="12288" width="9.140625" style="17" customWidth="1"/>
    <col min="12289" max="12289" width="44.5703125" style="17" customWidth="1"/>
    <col min="12290" max="12292" width="16.42578125" style="17" customWidth="1"/>
    <col min="12293" max="12294" width="15.5703125" style="17" customWidth="1"/>
    <col min="12295" max="12544" width="9.140625" style="17" customWidth="1"/>
    <col min="12545" max="12545" width="44.5703125" style="17" customWidth="1"/>
    <col min="12546" max="12548" width="16.42578125" style="17" customWidth="1"/>
    <col min="12549" max="12550" width="15.5703125" style="17" customWidth="1"/>
    <col min="12551" max="12800" width="9.140625" style="17" customWidth="1"/>
    <col min="12801" max="12801" width="44.5703125" style="17" customWidth="1"/>
    <col min="12802" max="12804" width="16.42578125" style="17" customWidth="1"/>
    <col min="12805" max="12806" width="15.5703125" style="17" customWidth="1"/>
    <col min="12807" max="13056" width="9.140625" style="17" customWidth="1"/>
    <col min="13057" max="13057" width="44.5703125" style="17" customWidth="1"/>
    <col min="13058" max="13060" width="16.42578125" style="17" customWidth="1"/>
    <col min="13061" max="13062" width="15.5703125" style="17" customWidth="1"/>
    <col min="13063" max="13312" width="9.140625" style="17" customWidth="1"/>
    <col min="13313" max="13313" width="44.5703125" style="17" customWidth="1"/>
    <col min="13314" max="13316" width="16.42578125" style="17" customWidth="1"/>
    <col min="13317" max="13318" width="15.5703125" style="17" customWidth="1"/>
    <col min="13319" max="13568" width="9.140625" style="17" customWidth="1"/>
    <col min="13569" max="13569" width="44.5703125" style="17" customWidth="1"/>
    <col min="13570" max="13572" width="16.42578125" style="17" customWidth="1"/>
    <col min="13573" max="13574" width="15.5703125" style="17" customWidth="1"/>
    <col min="13575" max="13824" width="9.140625" style="17" customWidth="1"/>
    <col min="13825" max="13825" width="44.5703125" style="17" customWidth="1"/>
    <col min="13826" max="13828" width="16.42578125" style="17" customWidth="1"/>
    <col min="13829" max="13830" width="15.5703125" style="17" customWidth="1"/>
    <col min="13831" max="14080" width="9.140625" style="17" customWidth="1"/>
    <col min="14081" max="14081" width="44.5703125" style="17" customWidth="1"/>
    <col min="14082" max="14084" width="16.42578125" style="17" customWidth="1"/>
    <col min="14085" max="14086" width="15.5703125" style="17" customWidth="1"/>
    <col min="14087" max="14336" width="9.140625" style="17" customWidth="1"/>
    <col min="14337" max="14337" width="44.5703125" style="17" customWidth="1"/>
    <col min="14338" max="14340" width="16.42578125" style="17" customWidth="1"/>
    <col min="14341" max="14342" width="15.5703125" style="17" customWidth="1"/>
    <col min="14343" max="14592" width="9.140625" style="17" customWidth="1"/>
    <col min="14593" max="14593" width="44.5703125" style="17" customWidth="1"/>
    <col min="14594" max="14596" width="16.42578125" style="17" customWidth="1"/>
    <col min="14597" max="14598" width="15.5703125" style="17" customWidth="1"/>
    <col min="14599" max="14848" width="9.140625" style="17" customWidth="1"/>
    <col min="14849" max="14849" width="44.5703125" style="17" customWidth="1"/>
    <col min="14850" max="14852" width="16.42578125" style="17" customWidth="1"/>
    <col min="14853" max="14854" width="15.5703125" style="17" customWidth="1"/>
    <col min="14855" max="15104" width="9.140625" style="17" customWidth="1"/>
    <col min="15105" max="15105" width="44.5703125" style="17" customWidth="1"/>
    <col min="15106" max="15108" width="16.42578125" style="17" customWidth="1"/>
    <col min="15109" max="15110" width="15.5703125" style="17" customWidth="1"/>
    <col min="15111" max="15360" width="9.140625" style="17" customWidth="1"/>
    <col min="15361" max="15361" width="44.5703125" style="17" customWidth="1"/>
    <col min="15362" max="15364" width="16.42578125" style="17" customWidth="1"/>
    <col min="15365" max="15366" width="15.5703125" style="17" customWidth="1"/>
    <col min="15367" max="15616" width="9.140625" style="17" customWidth="1"/>
    <col min="15617" max="15617" width="44.5703125" style="17" customWidth="1"/>
    <col min="15618" max="15620" width="16.42578125" style="17" customWidth="1"/>
    <col min="15621" max="15622" width="15.5703125" style="17" customWidth="1"/>
    <col min="15623" max="15872" width="9.140625" style="17" customWidth="1"/>
    <col min="15873" max="15873" width="44.5703125" style="17" customWidth="1"/>
    <col min="15874" max="15876" width="16.42578125" style="17" customWidth="1"/>
    <col min="15877" max="15878" width="15.5703125" style="17" customWidth="1"/>
    <col min="15879" max="16128" width="9.140625" style="17" customWidth="1"/>
    <col min="16129" max="16129" width="44.5703125" style="17" customWidth="1"/>
    <col min="16130" max="16132" width="16.42578125" style="17" customWidth="1"/>
    <col min="16133" max="16134" width="15.5703125" style="17" customWidth="1"/>
    <col min="16135" max="16384" width="9.140625" style="17" customWidth="1"/>
  </cols>
  <sheetData>
    <row r="1" spans="1:21" s="2" customFormat="1" ht="30" customHeight="1" x14ac:dyDescent="0.25">
      <c r="A1" s="432" t="s">
        <v>270</v>
      </c>
      <c r="B1" s="432"/>
      <c r="C1" s="432"/>
      <c r="D1" s="432"/>
      <c r="E1" s="432"/>
      <c r="F1" s="43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2" customFormat="1" ht="15" customHeight="1" x14ac:dyDescent="0.25">
      <c r="A2" s="433" t="s">
        <v>237</v>
      </c>
      <c r="B2" s="433"/>
      <c r="C2" s="433"/>
      <c r="D2" s="433"/>
      <c r="E2" s="433"/>
      <c r="F2" s="433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2" customFormat="1" ht="15" customHeight="1" x14ac:dyDescent="0.25">
      <c r="A3" s="433" t="s">
        <v>35</v>
      </c>
      <c r="B3" s="433"/>
      <c r="C3" s="433"/>
      <c r="D3" s="433"/>
      <c r="E3" s="433"/>
      <c r="F3" s="433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30" customHeight="1" x14ac:dyDescent="0.25">
      <c r="A4" s="434" t="s">
        <v>2</v>
      </c>
      <c r="B4" s="434"/>
      <c r="C4" s="434"/>
      <c r="D4" s="434"/>
      <c r="E4" s="434"/>
      <c r="F4" s="434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.75" customHeight="1" x14ac:dyDescent="0.2">
      <c r="A5" s="110"/>
      <c r="B5" s="1"/>
      <c r="C5" s="16"/>
      <c r="D5" s="16"/>
      <c r="E5" s="1"/>
      <c r="F5" s="169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30" customHeight="1" x14ac:dyDescent="0.2">
      <c r="A6" s="111"/>
      <c r="B6" s="112" t="s">
        <v>271</v>
      </c>
      <c r="C6" s="112" t="s">
        <v>272</v>
      </c>
      <c r="D6" s="112" t="s">
        <v>273</v>
      </c>
      <c r="E6" s="113" t="s">
        <v>49</v>
      </c>
      <c r="F6" s="113" t="s">
        <v>50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5" customHeight="1" x14ac:dyDescent="0.2">
      <c r="A7" s="115" t="s">
        <v>241</v>
      </c>
      <c r="B7" s="170">
        <v>1286329.3007867995</v>
      </c>
      <c r="C7" s="171">
        <v>420649.27406820015</v>
      </c>
      <c r="D7" s="171">
        <v>270109.8059028</v>
      </c>
      <c r="E7" s="170">
        <v>1977088.3807577998</v>
      </c>
      <c r="F7" s="162">
        <v>0.93737499404263747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15" customHeight="1" x14ac:dyDescent="0.2">
      <c r="A8" s="115" t="s">
        <v>242</v>
      </c>
      <c r="B8" s="172">
        <v>2155.7164400000001</v>
      </c>
      <c r="C8" s="172">
        <v>1258.4187299999996</v>
      </c>
      <c r="D8" s="172">
        <v>534.63222000000007</v>
      </c>
      <c r="E8" s="172">
        <v>3948.7673899999995</v>
      </c>
      <c r="F8" s="173">
        <v>1.8721853027421408E-3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" customHeight="1" x14ac:dyDescent="0.2">
      <c r="A9" s="115" t="s">
        <v>243</v>
      </c>
      <c r="B9" s="170">
        <v>15336.147729199998</v>
      </c>
      <c r="C9" s="171">
        <v>2806.4280284000006</v>
      </c>
      <c r="D9" s="171">
        <v>1606.2032899999999</v>
      </c>
      <c r="E9" s="170">
        <v>19748.779047600001</v>
      </c>
      <c r="F9" s="162">
        <v>9.3632696556528901E-3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" customHeight="1" x14ac:dyDescent="0.2">
      <c r="A10" s="115" t="s">
        <v>244</v>
      </c>
      <c r="B10" s="172">
        <v>405.57484999999997</v>
      </c>
      <c r="C10" s="172">
        <v>83.433000000000007</v>
      </c>
      <c r="D10" s="172">
        <v>69.279359999999997</v>
      </c>
      <c r="E10" s="172">
        <v>558.28720999999996</v>
      </c>
      <c r="F10" s="173">
        <v>2.6469452516191775E-4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" customHeight="1" x14ac:dyDescent="0.2">
      <c r="A11" s="115" t="s">
        <v>245</v>
      </c>
      <c r="B11" s="170">
        <v>2776.5903600000006</v>
      </c>
      <c r="C11" s="171">
        <v>2543.8580599999996</v>
      </c>
      <c r="D11" s="171">
        <v>286.70979000000005</v>
      </c>
      <c r="E11" s="170">
        <v>5607.1582100000005</v>
      </c>
      <c r="F11" s="162">
        <v>2.6584597556940249E-3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" customHeight="1" x14ac:dyDescent="0.2">
      <c r="A12" s="115" t="s">
        <v>246</v>
      </c>
      <c r="B12" s="172">
        <v>297.81441999999998</v>
      </c>
      <c r="C12" s="172">
        <v>266.24813</v>
      </c>
      <c r="D12" s="172">
        <v>28.67098</v>
      </c>
      <c r="E12" s="172">
        <v>592.73352999999997</v>
      </c>
      <c r="F12" s="173">
        <v>2.8102617695808813E-4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" customHeight="1" x14ac:dyDescent="0.2">
      <c r="A13" s="115" t="s">
        <v>247</v>
      </c>
      <c r="B13" s="170">
        <v>2678.3289600000003</v>
      </c>
      <c r="C13" s="171">
        <v>1904.57242</v>
      </c>
      <c r="D13" s="171">
        <v>362.66581000000002</v>
      </c>
      <c r="E13" s="170">
        <v>4945.5671900000007</v>
      </c>
      <c r="F13" s="162">
        <v>2.3447869404233891E-3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" customHeight="1" x14ac:dyDescent="0.2">
      <c r="A14" s="115" t="s">
        <v>248</v>
      </c>
      <c r="B14" s="172">
        <v>666.75701000000015</v>
      </c>
      <c r="C14" s="172">
        <v>480.78620999999998</v>
      </c>
      <c r="D14" s="172">
        <v>90.666449999999998</v>
      </c>
      <c r="E14" s="172">
        <v>1238.20967</v>
      </c>
      <c r="F14" s="173">
        <v>5.8705862283956833E-4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" customHeight="1" x14ac:dyDescent="0.2">
      <c r="A15" s="115" t="s">
        <v>249</v>
      </c>
      <c r="B15" s="170">
        <v>2632.41615</v>
      </c>
      <c r="C15" s="171">
        <v>2805.4899026000003</v>
      </c>
      <c r="D15" s="171">
        <v>688.56849</v>
      </c>
      <c r="E15" s="170">
        <v>6126.4745425999999</v>
      </c>
      <c r="F15" s="162">
        <v>2.904677450823357E-3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" customHeight="1" x14ac:dyDescent="0.2">
      <c r="A16" s="115" t="s">
        <v>250</v>
      </c>
      <c r="B16" s="172">
        <v>1042.2579800000001</v>
      </c>
      <c r="C16" s="172">
        <v>1156.0155300000001</v>
      </c>
      <c r="D16" s="172">
        <v>275.42739</v>
      </c>
      <c r="E16" s="172">
        <v>2473.7008999999998</v>
      </c>
      <c r="F16" s="173">
        <v>1.1728283818612081E-3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" customHeight="1" x14ac:dyDescent="0.2">
      <c r="A17" s="115" t="s">
        <v>251</v>
      </c>
      <c r="B17" s="170">
        <v>53570.03227359998</v>
      </c>
      <c r="C17" s="171">
        <v>30163.602940800003</v>
      </c>
      <c r="D17" s="171">
        <v>11925.514650000001</v>
      </c>
      <c r="E17" s="170">
        <v>95659.14986439998</v>
      </c>
      <c r="F17" s="162">
        <v>4.5353812154769017E-2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" customHeight="1" x14ac:dyDescent="0.2">
      <c r="A18" s="115" t="s">
        <v>252</v>
      </c>
      <c r="B18" s="172">
        <v>27199.032580000003</v>
      </c>
      <c r="C18" s="172">
        <v>15823.465630000001</v>
      </c>
      <c r="D18" s="172">
        <v>5962.7572799999998</v>
      </c>
      <c r="E18" s="172">
        <v>48985.255490000003</v>
      </c>
      <c r="F18" s="173">
        <v>2.3224836087254758E-2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" customHeight="1" x14ac:dyDescent="0.2">
      <c r="A19" s="174" t="s">
        <v>253</v>
      </c>
      <c r="B19" s="175">
        <v>1363322.8162595995</v>
      </c>
      <c r="C19" s="175">
        <v>460873.22542000015</v>
      </c>
      <c r="D19" s="175">
        <v>284979.46793279995</v>
      </c>
      <c r="E19" s="175">
        <v>2109175.5096123996</v>
      </c>
      <c r="F19" s="176"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" customHeight="1" x14ac:dyDescent="0.2">
      <c r="A20" s="115" t="s">
        <v>274</v>
      </c>
      <c r="B20" s="172">
        <v>31767.153280000002</v>
      </c>
      <c r="C20" s="172">
        <v>19068.36723</v>
      </c>
      <c r="D20" s="172">
        <v>6961.4336800000001</v>
      </c>
      <c r="E20" s="172">
        <v>57796.954190000004</v>
      </c>
      <c r="F20" s="177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s="128" customFormat="1" ht="15" customHeight="1" thickBot="1" x14ac:dyDescent="0.25">
      <c r="A21" s="178" t="s">
        <v>275</v>
      </c>
      <c r="B21" s="179">
        <v>0.64637713174952216</v>
      </c>
      <c r="C21" s="179">
        <v>0.21850871267924699</v>
      </c>
      <c r="D21" s="179">
        <v>0.13511415557123088</v>
      </c>
      <c r="E21" s="179">
        <v>1</v>
      </c>
      <c r="F21" s="180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</row>
    <row r="22" spans="1:21" ht="15" customHeight="1" x14ac:dyDescent="0.2">
      <c r="A22" s="15" t="s">
        <v>256</v>
      </c>
      <c r="B22" s="130"/>
      <c r="C22" s="129"/>
      <c r="D22" s="129"/>
      <c r="E22" s="130"/>
      <c r="F22" s="130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84" customHeight="1" x14ac:dyDescent="0.2">
      <c r="A23" s="437" t="s">
        <v>257</v>
      </c>
      <c r="B23" s="440"/>
      <c r="C23" s="440"/>
      <c r="D23" s="440"/>
      <c r="E23" s="440"/>
      <c r="F23" s="440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73.5" customHeight="1" x14ac:dyDescent="0.2">
      <c r="A24" s="437" t="s">
        <v>258</v>
      </c>
      <c r="B24" s="440"/>
      <c r="C24" s="440"/>
      <c r="D24" s="440"/>
      <c r="E24" s="440"/>
      <c r="F24" s="440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" customHeight="1" x14ac:dyDescent="0.2">
      <c r="A25" s="15" t="s">
        <v>259</v>
      </c>
      <c r="B25" s="15"/>
      <c r="C25" s="131"/>
      <c r="D25" s="131"/>
      <c r="E25" s="15"/>
      <c r="F25" s="1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" customHeight="1" x14ac:dyDescent="0.2">
      <c r="A26" s="181"/>
      <c r="B26" s="15"/>
      <c r="C26" s="131"/>
      <c r="D26" s="131"/>
      <c r="E26" s="15"/>
      <c r="F26" s="1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D62BB-FED5-4DBB-AF06-3883923D5E12}">
  <sheetPr codeName="Hoja67">
    <pageSetUpPr fitToPage="1"/>
  </sheetPr>
  <dimension ref="A1:F30"/>
  <sheetViews>
    <sheetView topLeftCell="A7" zoomScale="85" zoomScaleNormal="85" workbookViewId="0">
      <selection activeCell="C31" sqref="C31"/>
    </sheetView>
  </sheetViews>
  <sheetFormatPr baseColWidth="10" defaultRowHeight="12.75" x14ac:dyDescent="0.2"/>
  <cols>
    <col min="1" max="1" width="62.85546875" style="42" customWidth="1"/>
    <col min="2" max="6" width="15.7109375" style="23" customWidth="1"/>
    <col min="7" max="256" width="11.42578125" style="23"/>
    <col min="257" max="257" width="62.85546875" style="23" customWidth="1"/>
    <col min="258" max="262" width="15.7109375" style="23" customWidth="1"/>
    <col min="263" max="512" width="11.42578125" style="23"/>
    <col min="513" max="513" width="62.85546875" style="23" customWidth="1"/>
    <col min="514" max="518" width="15.7109375" style="23" customWidth="1"/>
    <col min="519" max="768" width="11.42578125" style="23"/>
    <col min="769" max="769" width="62.85546875" style="23" customWidth="1"/>
    <col min="770" max="774" width="15.7109375" style="23" customWidth="1"/>
    <col min="775" max="1024" width="11.42578125" style="23"/>
    <col min="1025" max="1025" width="62.85546875" style="23" customWidth="1"/>
    <col min="1026" max="1030" width="15.7109375" style="23" customWidth="1"/>
    <col min="1031" max="1280" width="11.42578125" style="23"/>
    <col min="1281" max="1281" width="62.85546875" style="23" customWidth="1"/>
    <col min="1282" max="1286" width="15.7109375" style="23" customWidth="1"/>
    <col min="1287" max="1536" width="11.42578125" style="23"/>
    <col min="1537" max="1537" width="62.85546875" style="23" customWidth="1"/>
    <col min="1538" max="1542" width="15.7109375" style="23" customWidth="1"/>
    <col min="1543" max="1792" width="11.42578125" style="23"/>
    <col min="1793" max="1793" width="62.85546875" style="23" customWidth="1"/>
    <col min="1794" max="1798" width="15.7109375" style="23" customWidth="1"/>
    <col min="1799" max="2048" width="11.42578125" style="23"/>
    <col min="2049" max="2049" width="62.85546875" style="23" customWidth="1"/>
    <col min="2050" max="2054" width="15.7109375" style="23" customWidth="1"/>
    <col min="2055" max="2304" width="11.42578125" style="23"/>
    <col min="2305" max="2305" width="62.85546875" style="23" customWidth="1"/>
    <col min="2306" max="2310" width="15.7109375" style="23" customWidth="1"/>
    <col min="2311" max="2560" width="11.42578125" style="23"/>
    <col min="2561" max="2561" width="62.85546875" style="23" customWidth="1"/>
    <col min="2562" max="2566" width="15.7109375" style="23" customWidth="1"/>
    <col min="2567" max="2816" width="11.42578125" style="23"/>
    <col min="2817" max="2817" width="62.85546875" style="23" customWidth="1"/>
    <col min="2818" max="2822" width="15.7109375" style="23" customWidth="1"/>
    <col min="2823" max="3072" width="11.42578125" style="23"/>
    <col min="3073" max="3073" width="62.85546875" style="23" customWidth="1"/>
    <col min="3074" max="3078" width="15.7109375" style="23" customWidth="1"/>
    <col min="3079" max="3328" width="11.42578125" style="23"/>
    <col min="3329" max="3329" width="62.85546875" style="23" customWidth="1"/>
    <col min="3330" max="3334" width="15.7109375" style="23" customWidth="1"/>
    <col min="3335" max="3584" width="11.42578125" style="23"/>
    <col min="3585" max="3585" width="62.85546875" style="23" customWidth="1"/>
    <col min="3586" max="3590" width="15.7109375" style="23" customWidth="1"/>
    <col min="3591" max="3840" width="11.42578125" style="23"/>
    <col min="3841" max="3841" width="62.85546875" style="23" customWidth="1"/>
    <col min="3842" max="3846" width="15.7109375" style="23" customWidth="1"/>
    <col min="3847" max="4096" width="11.42578125" style="23"/>
    <col min="4097" max="4097" width="62.85546875" style="23" customWidth="1"/>
    <col min="4098" max="4102" width="15.7109375" style="23" customWidth="1"/>
    <col min="4103" max="4352" width="11.42578125" style="23"/>
    <col min="4353" max="4353" width="62.85546875" style="23" customWidth="1"/>
    <col min="4354" max="4358" width="15.7109375" style="23" customWidth="1"/>
    <col min="4359" max="4608" width="11.42578125" style="23"/>
    <col min="4609" max="4609" width="62.85546875" style="23" customWidth="1"/>
    <col min="4610" max="4614" width="15.7109375" style="23" customWidth="1"/>
    <col min="4615" max="4864" width="11.42578125" style="23"/>
    <col min="4865" max="4865" width="62.85546875" style="23" customWidth="1"/>
    <col min="4866" max="4870" width="15.7109375" style="23" customWidth="1"/>
    <col min="4871" max="5120" width="11.42578125" style="23"/>
    <col min="5121" max="5121" width="62.85546875" style="23" customWidth="1"/>
    <col min="5122" max="5126" width="15.7109375" style="23" customWidth="1"/>
    <col min="5127" max="5376" width="11.42578125" style="23"/>
    <col min="5377" max="5377" width="62.85546875" style="23" customWidth="1"/>
    <col min="5378" max="5382" width="15.7109375" style="23" customWidth="1"/>
    <col min="5383" max="5632" width="11.42578125" style="23"/>
    <col min="5633" max="5633" width="62.85546875" style="23" customWidth="1"/>
    <col min="5634" max="5638" width="15.7109375" style="23" customWidth="1"/>
    <col min="5639" max="5888" width="11.42578125" style="23"/>
    <col min="5889" max="5889" width="62.85546875" style="23" customWidth="1"/>
    <col min="5890" max="5894" width="15.7109375" style="23" customWidth="1"/>
    <col min="5895" max="6144" width="11.42578125" style="23"/>
    <col min="6145" max="6145" width="62.85546875" style="23" customWidth="1"/>
    <col min="6146" max="6150" width="15.7109375" style="23" customWidth="1"/>
    <col min="6151" max="6400" width="11.42578125" style="23"/>
    <col min="6401" max="6401" width="62.85546875" style="23" customWidth="1"/>
    <col min="6402" max="6406" width="15.7109375" style="23" customWidth="1"/>
    <col min="6407" max="6656" width="11.42578125" style="23"/>
    <col min="6657" max="6657" width="62.85546875" style="23" customWidth="1"/>
    <col min="6658" max="6662" width="15.7109375" style="23" customWidth="1"/>
    <col min="6663" max="6912" width="11.42578125" style="23"/>
    <col min="6913" max="6913" width="62.85546875" style="23" customWidth="1"/>
    <col min="6914" max="6918" width="15.7109375" style="23" customWidth="1"/>
    <col min="6919" max="7168" width="11.42578125" style="23"/>
    <col min="7169" max="7169" width="62.85546875" style="23" customWidth="1"/>
    <col min="7170" max="7174" width="15.7109375" style="23" customWidth="1"/>
    <col min="7175" max="7424" width="11.42578125" style="23"/>
    <col min="7425" max="7425" width="62.85546875" style="23" customWidth="1"/>
    <col min="7426" max="7430" width="15.7109375" style="23" customWidth="1"/>
    <col min="7431" max="7680" width="11.42578125" style="23"/>
    <col min="7681" max="7681" width="62.85546875" style="23" customWidth="1"/>
    <col min="7682" max="7686" width="15.7109375" style="23" customWidth="1"/>
    <col min="7687" max="7936" width="11.42578125" style="23"/>
    <col min="7937" max="7937" width="62.85546875" style="23" customWidth="1"/>
    <col min="7938" max="7942" width="15.7109375" style="23" customWidth="1"/>
    <col min="7943" max="8192" width="11.42578125" style="23"/>
    <col min="8193" max="8193" width="62.85546875" style="23" customWidth="1"/>
    <col min="8194" max="8198" width="15.7109375" style="23" customWidth="1"/>
    <col min="8199" max="8448" width="11.42578125" style="23"/>
    <col min="8449" max="8449" width="62.85546875" style="23" customWidth="1"/>
    <col min="8450" max="8454" width="15.7109375" style="23" customWidth="1"/>
    <col min="8455" max="8704" width="11.42578125" style="23"/>
    <col min="8705" max="8705" width="62.85546875" style="23" customWidth="1"/>
    <col min="8706" max="8710" width="15.7109375" style="23" customWidth="1"/>
    <col min="8711" max="8960" width="11.42578125" style="23"/>
    <col min="8961" max="8961" width="62.85546875" style="23" customWidth="1"/>
    <col min="8962" max="8966" width="15.7109375" style="23" customWidth="1"/>
    <col min="8967" max="9216" width="11.42578125" style="23"/>
    <col min="9217" max="9217" width="62.85546875" style="23" customWidth="1"/>
    <col min="9218" max="9222" width="15.7109375" style="23" customWidth="1"/>
    <col min="9223" max="9472" width="11.42578125" style="23"/>
    <col min="9473" max="9473" width="62.85546875" style="23" customWidth="1"/>
    <col min="9474" max="9478" width="15.7109375" style="23" customWidth="1"/>
    <col min="9479" max="9728" width="11.42578125" style="23"/>
    <col min="9729" max="9729" width="62.85546875" style="23" customWidth="1"/>
    <col min="9730" max="9734" width="15.7109375" style="23" customWidth="1"/>
    <col min="9735" max="9984" width="11.42578125" style="23"/>
    <col min="9985" max="9985" width="62.85546875" style="23" customWidth="1"/>
    <col min="9986" max="9990" width="15.7109375" style="23" customWidth="1"/>
    <col min="9991" max="10240" width="11.42578125" style="23"/>
    <col min="10241" max="10241" width="62.85546875" style="23" customWidth="1"/>
    <col min="10242" max="10246" width="15.7109375" style="23" customWidth="1"/>
    <col min="10247" max="10496" width="11.42578125" style="23"/>
    <col min="10497" max="10497" width="62.85546875" style="23" customWidth="1"/>
    <col min="10498" max="10502" width="15.7109375" style="23" customWidth="1"/>
    <col min="10503" max="10752" width="11.42578125" style="23"/>
    <col min="10753" max="10753" width="62.85546875" style="23" customWidth="1"/>
    <col min="10754" max="10758" width="15.7109375" style="23" customWidth="1"/>
    <col min="10759" max="11008" width="11.42578125" style="23"/>
    <col min="11009" max="11009" width="62.85546875" style="23" customWidth="1"/>
    <col min="11010" max="11014" width="15.7109375" style="23" customWidth="1"/>
    <col min="11015" max="11264" width="11.42578125" style="23"/>
    <col min="11265" max="11265" width="62.85546875" style="23" customWidth="1"/>
    <col min="11266" max="11270" width="15.7109375" style="23" customWidth="1"/>
    <col min="11271" max="11520" width="11.42578125" style="23"/>
    <col min="11521" max="11521" width="62.85546875" style="23" customWidth="1"/>
    <col min="11522" max="11526" width="15.7109375" style="23" customWidth="1"/>
    <col min="11527" max="11776" width="11.42578125" style="23"/>
    <col min="11777" max="11777" width="62.85546875" style="23" customWidth="1"/>
    <col min="11778" max="11782" width="15.7109375" style="23" customWidth="1"/>
    <col min="11783" max="12032" width="11.42578125" style="23"/>
    <col min="12033" max="12033" width="62.85546875" style="23" customWidth="1"/>
    <col min="12034" max="12038" width="15.7109375" style="23" customWidth="1"/>
    <col min="12039" max="12288" width="11.42578125" style="23"/>
    <col min="12289" max="12289" width="62.85546875" style="23" customWidth="1"/>
    <col min="12290" max="12294" width="15.7109375" style="23" customWidth="1"/>
    <col min="12295" max="12544" width="11.42578125" style="23"/>
    <col min="12545" max="12545" width="62.85546875" style="23" customWidth="1"/>
    <col min="12546" max="12550" width="15.7109375" style="23" customWidth="1"/>
    <col min="12551" max="12800" width="11.42578125" style="23"/>
    <col min="12801" max="12801" width="62.85546875" style="23" customWidth="1"/>
    <col min="12802" max="12806" width="15.7109375" style="23" customWidth="1"/>
    <col min="12807" max="13056" width="11.42578125" style="23"/>
    <col min="13057" max="13057" width="62.85546875" style="23" customWidth="1"/>
    <col min="13058" max="13062" width="15.7109375" style="23" customWidth="1"/>
    <col min="13063" max="13312" width="11.42578125" style="23"/>
    <col min="13313" max="13313" width="62.85546875" style="23" customWidth="1"/>
    <col min="13314" max="13318" width="15.7109375" style="23" customWidth="1"/>
    <col min="13319" max="13568" width="11.42578125" style="23"/>
    <col min="13569" max="13569" width="62.85546875" style="23" customWidth="1"/>
    <col min="13570" max="13574" width="15.7109375" style="23" customWidth="1"/>
    <col min="13575" max="13824" width="11.42578125" style="23"/>
    <col min="13825" max="13825" width="62.85546875" style="23" customWidth="1"/>
    <col min="13826" max="13830" width="15.7109375" style="23" customWidth="1"/>
    <col min="13831" max="14080" width="11.42578125" style="23"/>
    <col min="14081" max="14081" width="62.85546875" style="23" customWidth="1"/>
    <col min="14082" max="14086" width="15.7109375" style="23" customWidth="1"/>
    <col min="14087" max="14336" width="11.42578125" style="23"/>
    <col min="14337" max="14337" width="62.85546875" style="23" customWidth="1"/>
    <col min="14338" max="14342" width="15.7109375" style="23" customWidth="1"/>
    <col min="14343" max="14592" width="11.42578125" style="23"/>
    <col min="14593" max="14593" width="62.85546875" style="23" customWidth="1"/>
    <col min="14594" max="14598" width="15.7109375" style="23" customWidth="1"/>
    <col min="14599" max="14848" width="11.42578125" style="23"/>
    <col min="14849" max="14849" width="62.85546875" style="23" customWidth="1"/>
    <col min="14850" max="14854" width="15.7109375" style="23" customWidth="1"/>
    <col min="14855" max="15104" width="11.42578125" style="23"/>
    <col min="15105" max="15105" width="62.85546875" style="23" customWidth="1"/>
    <col min="15106" max="15110" width="15.7109375" style="23" customWidth="1"/>
    <col min="15111" max="15360" width="11.42578125" style="23"/>
    <col min="15361" max="15361" width="62.85546875" style="23" customWidth="1"/>
    <col min="15362" max="15366" width="15.7109375" style="23" customWidth="1"/>
    <col min="15367" max="15616" width="11.42578125" style="23"/>
    <col min="15617" max="15617" width="62.85546875" style="23" customWidth="1"/>
    <col min="15618" max="15622" width="15.7109375" style="23" customWidth="1"/>
    <col min="15623" max="15872" width="11.42578125" style="23"/>
    <col min="15873" max="15873" width="62.85546875" style="23" customWidth="1"/>
    <col min="15874" max="15878" width="15.7109375" style="23" customWidth="1"/>
    <col min="15879" max="16128" width="11.42578125" style="23"/>
    <col min="16129" max="16129" width="62.85546875" style="23" customWidth="1"/>
    <col min="16130" max="16134" width="15.7109375" style="23" customWidth="1"/>
    <col min="16135" max="16384" width="11.42578125" style="23"/>
  </cols>
  <sheetData>
    <row r="1" spans="1:6" s="19" customFormat="1" ht="30" customHeight="1" x14ac:dyDescent="0.25">
      <c r="A1" s="435" t="s">
        <v>270</v>
      </c>
      <c r="B1" s="435"/>
      <c r="C1" s="435"/>
      <c r="D1" s="435"/>
      <c r="E1" s="435"/>
      <c r="F1" s="435"/>
    </row>
    <row r="2" spans="1:6" s="19" customFormat="1" ht="15" customHeight="1" x14ac:dyDescent="0.25">
      <c r="A2" s="411" t="s">
        <v>276</v>
      </c>
      <c r="B2" s="411"/>
      <c r="C2" s="411"/>
      <c r="D2" s="411"/>
      <c r="E2" s="411"/>
      <c r="F2" s="411"/>
    </row>
    <row r="3" spans="1:6" s="19" customFormat="1" ht="15" customHeight="1" x14ac:dyDescent="0.25">
      <c r="A3" s="411" t="s">
        <v>35</v>
      </c>
      <c r="B3" s="411"/>
      <c r="C3" s="411"/>
      <c r="D3" s="411"/>
      <c r="E3" s="411"/>
      <c r="F3" s="411"/>
    </row>
    <row r="4" spans="1:6" s="19" customFormat="1" ht="30" customHeight="1" x14ac:dyDescent="0.25">
      <c r="A4" s="412" t="s">
        <v>2</v>
      </c>
      <c r="B4" s="412"/>
      <c r="C4" s="412"/>
      <c r="D4" s="412"/>
      <c r="E4" s="412"/>
      <c r="F4" s="412"/>
    </row>
    <row r="5" spans="1:6" ht="15" customHeight="1" x14ac:dyDescent="0.2">
      <c r="A5" s="21"/>
      <c r="B5" s="58"/>
      <c r="C5" s="58"/>
      <c r="D5" s="22"/>
      <c r="E5" s="22"/>
      <c r="F5" s="58"/>
    </row>
    <row r="6" spans="1:6" ht="30" customHeight="1" x14ac:dyDescent="0.2">
      <c r="A6" s="45" t="s">
        <v>77</v>
      </c>
      <c r="B6" s="25" t="s">
        <v>271</v>
      </c>
      <c r="C6" s="25" t="s">
        <v>272</v>
      </c>
      <c r="D6" s="25" t="s">
        <v>273</v>
      </c>
      <c r="E6" s="26" t="s">
        <v>49</v>
      </c>
      <c r="F6" s="27" t="s">
        <v>50</v>
      </c>
    </row>
    <row r="7" spans="1:6" ht="15" customHeight="1" x14ac:dyDescent="0.2">
      <c r="A7" s="28" t="s">
        <v>51</v>
      </c>
      <c r="B7" s="29">
        <v>2424.8978099999999</v>
      </c>
      <c r="C7" s="29">
        <v>8048.4595310000013</v>
      </c>
      <c r="D7" s="29">
        <v>644.00823000000014</v>
      </c>
      <c r="E7" s="29">
        <v>11117.365571</v>
      </c>
      <c r="F7" s="182">
        <v>5.2709532802431508E-3</v>
      </c>
    </row>
    <row r="8" spans="1:6" ht="15" customHeight="1" x14ac:dyDescent="0.2">
      <c r="A8" s="28" t="s">
        <v>52</v>
      </c>
      <c r="B8" s="29">
        <v>470.2200368</v>
      </c>
      <c r="C8" s="29">
        <v>1044.0348322</v>
      </c>
      <c r="D8" s="29">
        <v>188.44703000000001</v>
      </c>
      <c r="E8" s="29">
        <v>1702.7018989999999</v>
      </c>
      <c r="F8" s="182">
        <v>8.0728317356240436E-4</v>
      </c>
    </row>
    <row r="9" spans="1:6" ht="15" customHeight="1" x14ac:dyDescent="0.2">
      <c r="A9" s="28" t="s">
        <v>53</v>
      </c>
      <c r="B9" s="29">
        <v>15044.031980000003</v>
      </c>
      <c r="C9" s="29">
        <v>288.09196000000003</v>
      </c>
      <c r="D9" s="29">
        <v>461.92514</v>
      </c>
      <c r="E9" s="29">
        <v>15794.049080000003</v>
      </c>
      <c r="F9" s="182">
        <v>7.4882573821001986E-3</v>
      </c>
    </row>
    <row r="10" spans="1:6" ht="15" customHeight="1" x14ac:dyDescent="0.2">
      <c r="A10" s="28" t="s">
        <v>54</v>
      </c>
      <c r="B10" s="29">
        <v>10360.385471599999</v>
      </c>
      <c r="C10" s="29">
        <v>1845.5344700000001</v>
      </c>
      <c r="D10" s="29">
        <v>12981.408670000003</v>
      </c>
      <c r="E10" s="29">
        <v>25187.328611600002</v>
      </c>
      <c r="F10" s="182">
        <v>1.1941788863378485E-2</v>
      </c>
    </row>
    <row r="11" spans="1:6" ht="15" customHeight="1" x14ac:dyDescent="0.2">
      <c r="A11" s="28" t="s">
        <v>55</v>
      </c>
      <c r="B11" s="29">
        <v>87357.956291400013</v>
      </c>
      <c r="C11" s="29">
        <v>41024.71204820001</v>
      </c>
      <c r="D11" s="29">
        <v>16791.642989999993</v>
      </c>
      <c r="E11" s="29">
        <v>145174.31132960002</v>
      </c>
      <c r="F11" s="182">
        <v>6.8829886686991956E-2</v>
      </c>
    </row>
    <row r="12" spans="1:6" ht="15" customHeight="1" x14ac:dyDescent="0.2">
      <c r="A12" s="28" t="s">
        <v>56</v>
      </c>
      <c r="B12" s="29">
        <v>17945.9391946</v>
      </c>
      <c r="C12" s="29">
        <v>8758.1318100000008</v>
      </c>
      <c r="D12" s="29">
        <v>1638.1128700000002</v>
      </c>
      <c r="E12" s="29">
        <v>28342.183874600003</v>
      </c>
      <c r="F12" s="182">
        <v>1.3437565411428659E-2</v>
      </c>
    </row>
    <row r="13" spans="1:6" ht="15" customHeight="1" x14ac:dyDescent="0.2">
      <c r="A13" s="28" t="s">
        <v>57</v>
      </c>
      <c r="B13" s="29">
        <v>62347.570968200031</v>
      </c>
      <c r="C13" s="29">
        <v>53473.898084199973</v>
      </c>
      <c r="D13" s="29">
        <v>11928.946749999999</v>
      </c>
      <c r="E13" s="29">
        <v>127750.41580240001</v>
      </c>
      <c r="F13" s="182">
        <v>6.0568888278944841E-2</v>
      </c>
    </row>
    <row r="14" spans="1:6" ht="15" customHeight="1" x14ac:dyDescent="0.2">
      <c r="A14" s="28" t="s">
        <v>58</v>
      </c>
      <c r="B14" s="29">
        <v>193543.15615440015</v>
      </c>
      <c r="C14" s="29">
        <v>68806.363170600001</v>
      </c>
      <c r="D14" s="29">
        <v>55634.024904800004</v>
      </c>
      <c r="E14" s="29">
        <v>317983.54422980011</v>
      </c>
      <c r="F14" s="182">
        <v>0.15076201235061537</v>
      </c>
    </row>
    <row r="15" spans="1:6" ht="15" customHeight="1" x14ac:dyDescent="0.2">
      <c r="A15" s="28" t="s">
        <v>59</v>
      </c>
      <c r="B15" s="29">
        <v>43467.016021999982</v>
      </c>
      <c r="C15" s="29">
        <v>13424.056445800003</v>
      </c>
      <c r="D15" s="29">
        <v>18401.653350000001</v>
      </c>
      <c r="E15" s="29">
        <v>75292.725817799976</v>
      </c>
      <c r="F15" s="182">
        <v>3.5697705323553847E-2</v>
      </c>
    </row>
    <row r="16" spans="1:6" ht="15" customHeight="1" x14ac:dyDescent="0.2">
      <c r="A16" s="28" t="s">
        <v>60</v>
      </c>
      <c r="B16" s="29">
        <v>81167.39258600006</v>
      </c>
      <c r="C16" s="29">
        <v>36470.700633999986</v>
      </c>
      <c r="D16" s="29">
        <v>21102.728090000004</v>
      </c>
      <c r="E16" s="29">
        <v>138740.82131000003</v>
      </c>
      <c r="F16" s="182">
        <v>6.5779647391930984E-2</v>
      </c>
    </row>
    <row r="17" spans="1:6" ht="15" customHeight="1" x14ac:dyDescent="0.2">
      <c r="A17" s="28" t="s">
        <v>61</v>
      </c>
      <c r="B17" s="29">
        <v>146505.42952339997</v>
      </c>
      <c r="C17" s="29">
        <v>21570.064569999999</v>
      </c>
      <c r="D17" s="29">
        <v>9118.207190000001</v>
      </c>
      <c r="E17" s="29">
        <v>177193.70128339995</v>
      </c>
      <c r="F17" s="182">
        <v>8.4010885047666115E-2</v>
      </c>
    </row>
    <row r="18" spans="1:6" ht="15" customHeight="1" x14ac:dyDescent="0.2">
      <c r="A18" s="28" t="s">
        <v>62</v>
      </c>
      <c r="B18" s="29">
        <v>162113.55781539998</v>
      </c>
      <c r="C18" s="29">
        <v>53649.227392399989</v>
      </c>
      <c r="D18" s="29">
        <v>28847.396610000003</v>
      </c>
      <c r="E18" s="29">
        <v>244610.18181779998</v>
      </c>
      <c r="F18" s="182">
        <v>0.11597431351872259</v>
      </c>
    </row>
    <row r="19" spans="1:6" ht="15" customHeight="1" x14ac:dyDescent="0.2">
      <c r="A19" s="28" t="s">
        <v>63</v>
      </c>
      <c r="B19" s="29">
        <v>161150.27071079996</v>
      </c>
      <c r="C19" s="29">
        <v>37027.930566799994</v>
      </c>
      <c r="D19" s="29">
        <v>27689.208267200018</v>
      </c>
      <c r="E19" s="29">
        <v>225867.40954479997</v>
      </c>
      <c r="F19" s="182">
        <v>0.10708801070154056</v>
      </c>
    </row>
    <row r="20" spans="1:6" ht="15" customHeight="1" x14ac:dyDescent="0.2">
      <c r="A20" s="28" t="s">
        <v>64</v>
      </c>
      <c r="B20" s="29">
        <v>144638.07581600003</v>
      </c>
      <c r="C20" s="29">
        <v>40410.037059199996</v>
      </c>
      <c r="D20" s="29">
        <v>35911.67055000001</v>
      </c>
      <c r="E20" s="29">
        <v>220959.78342520003</v>
      </c>
      <c r="F20" s="182">
        <v>0.10476121234017433</v>
      </c>
    </row>
    <row r="21" spans="1:6" ht="15" customHeight="1" x14ac:dyDescent="0.2">
      <c r="A21" s="28" t="s">
        <v>65</v>
      </c>
      <c r="B21" s="29">
        <v>178905.05099819996</v>
      </c>
      <c r="C21" s="29">
        <v>58191.519902200002</v>
      </c>
      <c r="D21" s="29">
        <v>40640.921980800005</v>
      </c>
      <c r="E21" s="29">
        <v>277737.49288119999</v>
      </c>
      <c r="F21" s="182">
        <v>0.13168059823159969</v>
      </c>
    </row>
    <row r="22" spans="1:6" ht="15" customHeight="1" x14ac:dyDescent="0.2">
      <c r="A22" s="28" t="s">
        <v>66</v>
      </c>
      <c r="B22" s="29">
        <v>417.94762999999995</v>
      </c>
      <c r="C22" s="29">
        <v>1343.8182300000001</v>
      </c>
      <c r="D22" s="29">
        <v>118.81276</v>
      </c>
      <c r="E22" s="29">
        <v>1880.57862</v>
      </c>
      <c r="F22" s="182">
        <v>8.9161789117568082E-4</v>
      </c>
    </row>
    <row r="23" spans="1:6" ht="15" customHeight="1" x14ac:dyDescent="0.2">
      <c r="A23" s="28" t="s">
        <v>67</v>
      </c>
      <c r="B23" s="29">
        <v>11662.501928199999</v>
      </c>
      <c r="C23" s="29">
        <v>0</v>
      </c>
      <c r="D23" s="29">
        <v>0</v>
      </c>
      <c r="E23" s="29">
        <v>11662.501928199999</v>
      </c>
      <c r="F23" s="182">
        <v>5.529412737370158E-3</v>
      </c>
    </row>
    <row r="24" spans="1:6" s="22" customFormat="1" ht="15" customHeight="1" x14ac:dyDescent="0.25">
      <c r="A24" s="28" t="s">
        <v>68</v>
      </c>
      <c r="B24" s="29">
        <v>43801.415322600034</v>
      </c>
      <c r="C24" s="29">
        <v>15496.644713400003</v>
      </c>
      <c r="D24" s="29">
        <v>2880.3525499999996</v>
      </c>
      <c r="E24" s="29">
        <v>62178.412586000035</v>
      </c>
      <c r="F24" s="182">
        <v>2.9479961389000987E-2</v>
      </c>
    </row>
    <row r="25" spans="1:6" s="22" customFormat="1" ht="15" customHeight="1" x14ac:dyDescent="0.25">
      <c r="A25" s="31" t="s">
        <v>82</v>
      </c>
      <c r="B25" s="183">
        <v>1363322.8162596002</v>
      </c>
      <c r="C25" s="183">
        <v>460873.22541999986</v>
      </c>
      <c r="D25" s="183">
        <v>284979.46793280001</v>
      </c>
      <c r="E25" s="183">
        <v>2109175.5096124001</v>
      </c>
      <c r="F25" s="184">
        <v>1</v>
      </c>
    </row>
    <row r="26" spans="1:6" ht="15" customHeight="1" x14ac:dyDescent="0.2">
      <c r="A26" s="28" t="s">
        <v>70</v>
      </c>
      <c r="B26" s="182">
        <v>0.64637713174952227</v>
      </c>
      <c r="C26" s="182">
        <v>0.21850871267924679</v>
      </c>
      <c r="D26" s="182">
        <v>0.13511415557123088</v>
      </c>
      <c r="E26" s="182">
        <v>1</v>
      </c>
      <c r="F26" s="182"/>
    </row>
    <row r="27" spans="1:6" ht="15" customHeight="1" thickBot="1" x14ac:dyDescent="0.25">
      <c r="A27" s="74"/>
      <c r="B27" s="72"/>
      <c r="C27" s="73"/>
      <c r="D27" s="73"/>
      <c r="E27" s="73"/>
      <c r="F27" s="73"/>
    </row>
    <row r="28" spans="1:6" ht="15" customHeight="1" x14ac:dyDescent="0.2">
      <c r="A28" s="39" t="s">
        <v>71</v>
      </c>
      <c r="B28" s="40"/>
      <c r="C28" s="30"/>
      <c r="D28" s="30"/>
      <c r="E28" s="30"/>
      <c r="F28" s="30"/>
    </row>
    <row r="29" spans="1:6" ht="15" customHeight="1" x14ac:dyDescent="0.2">
      <c r="A29" s="22"/>
      <c r="B29" s="22"/>
      <c r="C29" s="29"/>
      <c r="D29" s="29"/>
      <c r="E29" s="22"/>
      <c r="F29" s="40"/>
    </row>
    <row r="30" spans="1:6" ht="15" customHeight="1" x14ac:dyDescent="0.2">
      <c r="A30" s="21"/>
      <c r="B30" s="22"/>
      <c r="C30" s="29"/>
      <c r="D30" s="29"/>
      <c r="E30" s="22"/>
      <c r="F30" s="4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0F83A-2723-43E4-B9C7-8D3ECB85E4CB}">
  <sheetPr codeName="Hoja68">
    <pageSetUpPr fitToPage="1"/>
  </sheetPr>
  <dimension ref="A1:F30"/>
  <sheetViews>
    <sheetView zoomScale="55" zoomScaleNormal="55" workbookViewId="0">
      <selection activeCell="C43" sqref="C43"/>
    </sheetView>
  </sheetViews>
  <sheetFormatPr baseColWidth="10" defaultRowHeight="12.75" x14ac:dyDescent="0.2"/>
  <cols>
    <col min="1" max="1" width="62.85546875" style="42" customWidth="1"/>
    <col min="2" max="6" width="15.7109375" style="23" customWidth="1"/>
    <col min="7" max="256" width="11.42578125" style="23"/>
    <col min="257" max="257" width="62.85546875" style="23" customWidth="1"/>
    <col min="258" max="262" width="15.7109375" style="23" customWidth="1"/>
    <col min="263" max="512" width="11.42578125" style="23"/>
    <col min="513" max="513" width="62.85546875" style="23" customWidth="1"/>
    <col min="514" max="518" width="15.7109375" style="23" customWidth="1"/>
    <col min="519" max="768" width="11.42578125" style="23"/>
    <col min="769" max="769" width="62.85546875" style="23" customWidth="1"/>
    <col min="770" max="774" width="15.7109375" style="23" customWidth="1"/>
    <col min="775" max="1024" width="11.42578125" style="23"/>
    <col min="1025" max="1025" width="62.85546875" style="23" customWidth="1"/>
    <col min="1026" max="1030" width="15.7109375" style="23" customWidth="1"/>
    <col min="1031" max="1280" width="11.42578125" style="23"/>
    <col min="1281" max="1281" width="62.85546875" style="23" customWidth="1"/>
    <col min="1282" max="1286" width="15.7109375" style="23" customWidth="1"/>
    <col min="1287" max="1536" width="11.42578125" style="23"/>
    <col min="1537" max="1537" width="62.85546875" style="23" customWidth="1"/>
    <col min="1538" max="1542" width="15.7109375" style="23" customWidth="1"/>
    <col min="1543" max="1792" width="11.42578125" style="23"/>
    <col min="1793" max="1793" width="62.85546875" style="23" customWidth="1"/>
    <col min="1794" max="1798" width="15.7109375" style="23" customWidth="1"/>
    <col min="1799" max="2048" width="11.42578125" style="23"/>
    <col min="2049" max="2049" width="62.85546875" style="23" customWidth="1"/>
    <col min="2050" max="2054" width="15.7109375" style="23" customWidth="1"/>
    <col min="2055" max="2304" width="11.42578125" style="23"/>
    <col min="2305" max="2305" width="62.85546875" style="23" customWidth="1"/>
    <col min="2306" max="2310" width="15.7109375" style="23" customWidth="1"/>
    <col min="2311" max="2560" width="11.42578125" style="23"/>
    <col min="2561" max="2561" width="62.85546875" style="23" customWidth="1"/>
    <col min="2562" max="2566" width="15.7109375" style="23" customWidth="1"/>
    <col min="2567" max="2816" width="11.42578125" style="23"/>
    <col min="2817" max="2817" width="62.85546875" style="23" customWidth="1"/>
    <col min="2818" max="2822" width="15.7109375" style="23" customWidth="1"/>
    <col min="2823" max="3072" width="11.42578125" style="23"/>
    <col min="3073" max="3073" width="62.85546875" style="23" customWidth="1"/>
    <col min="3074" max="3078" width="15.7109375" style="23" customWidth="1"/>
    <col min="3079" max="3328" width="11.42578125" style="23"/>
    <col min="3329" max="3329" width="62.85546875" style="23" customWidth="1"/>
    <col min="3330" max="3334" width="15.7109375" style="23" customWidth="1"/>
    <col min="3335" max="3584" width="11.42578125" style="23"/>
    <col min="3585" max="3585" width="62.85546875" style="23" customWidth="1"/>
    <col min="3586" max="3590" width="15.7109375" style="23" customWidth="1"/>
    <col min="3591" max="3840" width="11.42578125" style="23"/>
    <col min="3841" max="3841" width="62.85546875" style="23" customWidth="1"/>
    <col min="3842" max="3846" width="15.7109375" style="23" customWidth="1"/>
    <col min="3847" max="4096" width="11.42578125" style="23"/>
    <col min="4097" max="4097" width="62.85546875" style="23" customWidth="1"/>
    <col min="4098" max="4102" width="15.7109375" style="23" customWidth="1"/>
    <col min="4103" max="4352" width="11.42578125" style="23"/>
    <col min="4353" max="4353" width="62.85546875" style="23" customWidth="1"/>
    <col min="4354" max="4358" width="15.7109375" style="23" customWidth="1"/>
    <col min="4359" max="4608" width="11.42578125" style="23"/>
    <col min="4609" max="4609" width="62.85546875" style="23" customWidth="1"/>
    <col min="4610" max="4614" width="15.7109375" style="23" customWidth="1"/>
    <col min="4615" max="4864" width="11.42578125" style="23"/>
    <col min="4865" max="4865" width="62.85546875" style="23" customWidth="1"/>
    <col min="4866" max="4870" width="15.7109375" style="23" customWidth="1"/>
    <col min="4871" max="5120" width="11.42578125" style="23"/>
    <col min="5121" max="5121" width="62.85546875" style="23" customWidth="1"/>
    <col min="5122" max="5126" width="15.7109375" style="23" customWidth="1"/>
    <col min="5127" max="5376" width="11.42578125" style="23"/>
    <col min="5377" max="5377" width="62.85546875" style="23" customWidth="1"/>
    <col min="5378" max="5382" width="15.7109375" style="23" customWidth="1"/>
    <col min="5383" max="5632" width="11.42578125" style="23"/>
    <col min="5633" max="5633" width="62.85546875" style="23" customWidth="1"/>
    <col min="5634" max="5638" width="15.7109375" style="23" customWidth="1"/>
    <col min="5639" max="5888" width="11.42578125" style="23"/>
    <col min="5889" max="5889" width="62.85546875" style="23" customWidth="1"/>
    <col min="5890" max="5894" width="15.7109375" style="23" customWidth="1"/>
    <col min="5895" max="6144" width="11.42578125" style="23"/>
    <col min="6145" max="6145" width="62.85546875" style="23" customWidth="1"/>
    <col min="6146" max="6150" width="15.7109375" style="23" customWidth="1"/>
    <col min="6151" max="6400" width="11.42578125" style="23"/>
    <col min="6401" max="6401" width="62.85546875" style="23" customWidth="1"/>
    <col min="6402" max="6406" width="15.7109375" style="23" customWidth="1"/>
    <col min="6407" max="6656" width="11.42578125" style="23"/>
    <col min="6657" max="6657" width="62.85546875" style="23" customWidth="1"/>
    <col min="6658" max="6662" width="15.7109375" style="23" customWidth="1"/>
    <col min="6663" max="6912" width="11.42578125" style="23"/>
    <col min="6913" max="6913" width="62.85546875" style="23" customWidth="1"/>
    <col min="6914" max="6918" width="15.7109375" style="23" customWidth="1"/>
    <col min="6919" max="7168" width="11.42578125" style="23"/>
    <col min="7169" max="7169" width="62.85546875" style="23" customWidth="1"/>
    <col min="7170" max="7174" width="15.7109375" style="23" customWidth="1"/>
    <col min="7175" max="7424" width="11.42578125" style="23"/>
    <col min="7425" max="7425" width="62.85546875" style="23" customWidth="1"/>
    <col min="7426" max="7430" width="15.7109375" style="23" customWidth="1"/>
    <col min="7431" max="7680" width="11.42578125" style="23"/>
    <col min="7681" max="7681" width="62.85546875" style="23" customWidth="1"/>
    <col min="7682" max="7686" width="15.7109375" style="23" customWidth="1"/>
    <col min="7687" max="7936" width="11.42578125" style="23"/>
    <col min="7937" max="7937" width="62.85546875" style="23" customWidth="1"/>
    <col min="7938" max="7942" width="15.7109375" style="23" customWidth="1"/>
    <col min="7943" max="8192" width="11.42578125" style="23"/>
    <col min="8193" max="8193" width="62.85546875" style="23" customWidth="1"/>
    <col min="8194" max="8198" width="15.7109375" style="23" customWidth="1"/>
    <col min="8199" max="8448" width="11.42578125" style="23"/>
    <col min="8449" max="8449" width="62.85546875" style="23" customWidth="1"/>
    <col min="8450" max="8454" width="15.7109375" style="23" customWidth="1"/>
    <col min="8455" max="8704" width="11.42578125" style="23"/>
    <col min="8705" max="8705" width="62.85546875" style="23" customWidth="1"/>
    <col min="8706" max="8710" width="15.7109375" style="23" customWidth="1"/>
    <col min="8711" max="8960" width="11.42578125" style="23"/>
    <col min="8961" max="8961" width="62.85546875" style="23" customWidth="1"/>
    <col min="8962" max="8966" width="15.7109375" style="23" customWidth="1"/>
    <col min="8967" max="9216" width="11.42578125" style="23"/>
    <col min="9217" max="9217" width="62.85546875" style="23" customWidth="1"/>
    <col min="9218" max="9222" width="15.7109375" style="23" customWidth="1"/>
    <col min="9223" max="9472" width="11.42578125" style="23"/>
    <col min="9473" max="9473" width="62.85546875" style="23" customWidth="1"/>
    <col min="9474" max="9478" width="15.7109375" style="23" customWidth="1"/>
    <col min="9479" max="9728" width="11.42578125" style="23"/>
    <col min="9729" max="9729" width="62.85546875" style="23" customWidth="1"/>
    <col min="9730" max="9734" width="15.7109375" style="23" customWidth="1"/>
    <col min="9735" max="9984" width="11.42578125" style="23"/>
    <col min="9985" max="9985" width="62.85546875" style="23" customWidth="1"/>
    <col min="9986" max="9990" width="15.7109375" style="23" customWidth="1"/>
    <col min="9991" max="10240" width="11.42578125" style="23"/>
    <col min="10241" max="10241" width="62.85546875" style="23" customWidth="1"/>
    <col min="10242" max="10246" width="15.7109375" style="23" customWidth="1"/>
    <col min="10247" max="10496" width="11.42578125" style="23"/>
    <col min="10497" max="10497" width="62.85546875" style="23" customWidth="1"/>
    <col min="10498" max="10502" width="15.7109375" style="23" customWidth="1"/>
    <col min="10503" max="10752" width="11.42578125" style="23"/>
    <col min="10753" max="10753" width="62.85546875" style="23" customWidth="1"/>
    <col min="10754" max="10758" width="15.7109375" style="23" customWidth="1"/>
    <col min="10759" max="11008" width="11.42578125" style="23"/>
    <col min="11009" max="11009" width="62.85546875" style="23" customWidth="1"/>
    <col min="11010" max="11014" width="15.7109375" style="23" customWidth="1"/>
    <col min="11015" max="11264" width="11.42578125" style="23"/>
    <col min="11265" max="11265" width="62.85546875" style="23" customWidth="1"/>
    <col min="11266" max="11270" width="15.7109375" style="23" customWidth="1"/>
    <col min="11271" max="11520" width="11.42578125" style="23"/>
    <col min="11521" max="11521" width="62.85546875" style="23" customWidth="1"/>
    <col min="11522" max="11526" width="15.7109375" style="23" customWidth="1"/>
    <col min="11527" max="11776" width="11.42578125" style="23"/>
    <col min="11777" max="11777" width="62.85546875" style="23" customWidth="1"/>
    <col min="11778" max="11782" width="15.7109375" style="23" customWidth="1"/>
    <col min="11783" max="12032" width="11.42578125" style="23"/>
    <col min="12033" max="12033" width="62.85546875" style="23" customWidth="1"/>
    <col min="12034" max="12038" width="15.7109375" style="23" customWidth="1"/>
    <col min="12039" max="12288" width="11.42578125" style="23"/>
    <col min="12289" max="12289" width="62.85546875" style="23" customWidth="1"/>
    <col min="12290" max="12294" width="15.7109375" style="23" customWidth="1"/>
    <col min="12295" max="12544" width="11.42578125" style="23"/>
    <col min="12545" max="12545" width="62.85546875" style="23" customWidth="1"/>
    <col min="12546" max="12550" width="15.7109375" style="23" customWidth="1"/>
    <col min="12551" max="12800" width="11.42578125" style="23"/>
    <col min="12801" max="12801" width="62.85546875" style="23" customWidth="1"/>
    <col min="12802" max="12806" width="15.7109375" style="23" customWidth="1"/>
    <col min="12807" max="13056" width="11.42578125" style="23"/>
    <col min="13057" max="13057" width="62.85546875" style="23" customWidth="1"/>
    <col min="13058" max="13062" width="15.7109375" style="23" customWidth="1"/>
    <col min="13063" max="13312" width="11.42578125" style="23"/>
    <col min="13313" max="13313" width="62.85546875" style="23" customWidth="1"/>
    <col min="13314" max="13318" width="15.7109375" style="23" customWidth="1"/>
    <col min="13319" max="13568" width="11.42578125" style="23"/>
    <col min="13569" max="13569" width="62.85546875" style="23" customWidth="1"/>
    <col min="13570" max="13574" width="15.7109375" style="23" customWidth="1"/>
    <col min="13575" max="13824" width="11.42578125" style="23"/>
    <col min="13825" max="13825" width="62.85546875" style="23" customWidth="1"/>
    <col min="13826" max="13830" width="15.7109375" style="23" customWidth="1"/>
    <col min="13831" max="14080" width="11.42578125" style="23"/>
    <col min="14081" max="14081" width="62.85546875" style="23" customWidth="1"/>
    <col min="14082" max="14086" width="15.7109375" style="23" customWidth="1"/>
    <col min="14087" max="14336" width="11.42578125" style="23"/>
    <col min="14337" max="14337" width="62.85546875" style="23" customWidth="1"/>
    <col min="14338" max="14342" width="15.7109375" style="23" customWidth="1"/>
    <col min="14343" max="14592" width="11.42578125" style="23"/>
    <col min="14593" max="14593" width="62.85546875" style="23" customWidth="1"/>
    <col min="14594" max="14598" width="15.7109375" style="23" customWidth="1"/>
    <col min="14599" max="14848" width="11.42578125" style="23"/>
    <col min="14849" max="14849" width="62.85546875" style="23" customWidth="1"/>
    <col min="14850" max="14854" width="15.7109375" style="23" customWidth="1"/>
    <col min="14855" max="15104" width="11.42578125" style="23"/>
    <col min="15105" max="15105" width="62.85546875" style="23" customWidth="1"/>
    <col min="15106" max="15110" width="15.7109375" style="23" customWidth="1"/>
    <col min="15111" max="15360" width="11.42578125" style="23"/>
    <col min="15361" max="15361" width="62.85546875" style="23" customWidth="1"/>
    <col min="15362" max="15366" width="15.7109375" style="23" customWidth="1"/>
    <col min="15367" max="15616" width="11.42578125" style="23"/>
    <col min="15617" max="15617" width="62.85546875" style="23" customWidth="1"/>
    <col min="15618" max="15622" width="15.7109375" style="23" customWidth="1"/>
    <col min="15623" max="15872" width="11.42578125" style="23"/>
    <col min="15873" max="15873" width="62.85546875" style="23" customWidth="1"/>
    <col min="15874" max="15878" width="15.7109375" style="23" customWidth="1"/>
    <col min="15879" max="16128" width="11.42578125" style="23"/>
    <col min="16129" max="16129" width="62.85546875" style="23" customWidth="1"/>
    <col min="16130" max="16134" width="15.7109375" style="23" customWidth="1"/>
    <col min="16135" max="16384" width="11.42578125" style="23"/>
  </cols>
  <sheetData>
    <row r="1" spans="1:6" s="19" customFormat="1" ht="30" customHeight="1" x14ac:dyDescent="0.25">
      <c r="A1" s="435" t="s">
        <v>270</v>
      </c>
      <c r="B1" s="435"/>
      <c r="C1" s="435"/>
      <c r="D1" s="435"/>
      <c r="E1" s="435"/>
      <c r="F1" s="435"/>
    </row>
    <row r="2" spans="1:6" s="19" customFormat="1" ht="15" customHeight="1" x14ac:dyDescent="0.25">
      <c r="A2" s="411" t="s">
        <v>277</v>
      </c>
      <c r="B2" s="411"/>
      <c r="C2" s="411"/>
      <c r="D2" s="411"/>
      <c r="E2" s="411"/>
      <c r="F2" s="411"/>
    </row>
    <row r="3" spans="1:6" s="19" customFormat="1" ht="15" customHeight="1" x14ac:dyDescent="0.25">
      <c r="A3" s="411" t="s">
        <v>35</v>
      </c>
      <c r="B3" s="411"/>
      <c r="C3" s="411"/>
      <c r="D3" s="411"/>
      <c r="E3" s="411"/>
      <c r="F3" s="411"/>
    </row>
    <row r="4" spans="1:6" s="19" customFormat="1" ht="30" customHeight="1" x14ac:dyDescent="0.25">
      <c r="A4" s="412" t="s">
        <v>2</v>
      </c>
      <c r="B4" s="412"/>
      <c r="C4" s="412"/>
      <c r="D4" s="412"/>
      <c r="E4" s="412"/>
      <c r="F4" s="412"/>
    </row>
    <row r="5" spans="1:6" ht="15" customHeight="1" x14ac:dyDescent="0.2">
      <c r="A5" s="21"/>
      <c r="B5" s="58"/>
      <c r="C5" s="58"/>
      <c r="D5" s="22"/>
      <c r="E5" s="22"/>
      <c r="F5" s="58"/>
    </row>
    <row r="6" spans="1:6" ht="30" customHeight="1" x14ac:dyDescent="0.2">
      <c r="A6" s="45" t="s">
        <v>77</v>
      </c>
      <c r="B6" s="25" t="s">
        <v>271</v>
      </c>
      <c r="C6" s="25" t="s">
        <v>272</v>
      </c>
      <c r="D6" s="25" t="s">
        <v>273</v>
      </c>
      <c r="E6" s="26" t="s">
        <v>49</v>
      </c>
      <c r="F6" s="27" t="s">
        <v>50</v>
      </c>
    </row>
    <row r="7" spans="1:6" ht="15" customHeight="1" x14ac:dyDescent="0.2">
      <c r="A7" s="28" t="s">
        <v>51</v>
      </c>
      <c r="B7" s="29">
        <v>79.83162999999999</v>
      </c>
      <c r="C7" s="29">
        <v>798.82955999999979</v>
      </c>
      <c r="D7" s="29">
        <v>0</v>
      </c>
      <c r="E7" s="29">
        <v>878.66118999999981</v>
      </c>
      <c r="F7" s="182">
        <v>4.1658988832156033E-4</v>
      </c>
    </row>
    <row r="8" spans="1:6" ht="15" customHeight="1" x14ac:dyDescent="0.2">
      <c r="A8" s="28" t="s">
        <v>52</v>
      </c>
      <c r="B8" s="29">
        <v>203.46513000000002</v>
      </c>
      <c r="C8" s="29">
        <v>0</v>
      </c>
      <c r="D8" s="29">
        <v>0</v>
      </c>
      <c r="E8" s="29">
        <v>203.46513000000002</v>
      </c>
      <c r="F8" s="182">
        <v>9.6466666274439383E-5</v>
      </c>
    </row>
    <row r="9" spans="1:6" ht="15" customHeight="1" x14ac:dyDescent="0.2">
      <c r="A9" s="28" t="s">
        <v>53</v>
      </c>
      <c r="B9" s="29">
        <v>0</v>
      </c>
      <c r="C9" s="29">
        <v>0</v>
      </c>
      <c r="D9" s="29">
        <v>0</v>
      </c>
      <c r="E9" s="29">
        <v>0</v>
      </c>
      <c r="F9" s="182">
        <v>0</v>
      </c>
    </row>
    <row r="10" spans="1:6" ht="15" customHeight="1" x14ac:dyDescent="0.2">
      <c r="A10" s="28" t="s">
        <v>54</v>
      </c>
      <c r="B10" s="29">
        <v>0</v>
      </c>
      <c r="C10" s="29">
        <v>0</v>
      </c>
      <c r="D10" s="29">
        <v>0</v>
      </c>
      <c r="E10" s="29">
        <v>0</v>
      </c>
      <c r="F10" s="182">
        <v>0</v>
      </c>
    </row>
    <row r="11" spans="1:6" ht="15" customHeight="1" x14ac:dyDescent="0.2">
      <c r="A11" s="28" t="s">
        <v>55</v>
      </c>
      <c r="B11" s="29">
        <v>2925.1242239999997</v>
      </c>
      <c r="C11" s="29">
        <v>7417.5257404000013</v>
      </c>
      <c r="D11" s="29">
        <v>565.55840000000001</v>
      </c>
      <c r="E11" s="29">
        <v>10908.208364400001</v>
      </c>
      <c r="F11" s="182">
        <v>5.1717878927982552E-3</v>
      </c>
    </row>
    <row r="12" spans="1:6" ht="15" customHeight="1" x14ac:dyDescent="0.2">
      <c r="A12" s="28" t="s">
        <v>56</v>
      </c>
      <c r="B12" s="29">
        <v>39.878140000000009</v>
      </c>
      <c r="C12" s="29">
        <v>43.096110000000003</v>
      </c>
      <c r="D12" s="29">
        <v>0</v>
      </c>
      <c r="E12" s="29">
        <v>82.974250000000012</v>
      </c>
      <c r="F12" s="182">
        <v>3.9339661219206962E-5</v>
      </c>
    </row>
    <row r="13" spans="1:6" ht="15" customHeight="1" x14ac:dyDescent="0.2">
      <c r="A13" s="28" t="s">
        <v>57</v>
      </c>
      <c r="B13" s="29">
        <v>389692.2978434001</v>
      </c>
      <c r="C13" s="29">
        <v>136965.0779686</v>
      </c>
      <c r="D13" s="29">
        <v>140561.14927280002</v>
      </c>
      <c r="E13" s="29">
        <v>667218.52508480009</v>
      </c>
      <c r="F13" s="182">
        <v>0.31634092186449375</v>
      </c>
    </row>
    <row r="14" spans="1:6" ht="15" customHeight="1" x14ac:dyDescent="0.2">
      <c r="A14" s="28" t="s">
        <v>58</v>
      </c>
      <c r="B14" s="29">
        <v>45163.360130599991</v>
      </c>
      <c r="C14" s="29">
        <v>14610.028697600004</v>
      </c>
      <c r="D14" s="29">
        <v>3658.2389800000001</v>
      </c>
      <c r="E14" s="29">
        <v>63431.627808199999</v>
      </c>
      <c r="F14" s="182">
        <v>3.0074134427938968E-2</v>
      </c>
    </row>
    <row r="15" spans="1:6" ht="15" customHeight="1" x14ac:dyDescent="0.2">
      <c r="A15" s="28" t="s">
        <v>59</v>
      </c>
      <c r="B15" s="29">
        <v>4518.7422100000003</v>
      </c>
      <c r="C15" s="29">
        <v>537.45182000000011</v>
      </c>
      <c r="D15" s="29">
        <v>278.55579000000006</v>
      </c>
      <c r="E15" s="29">
        <v>5334.7498200000009</v>
      </c>
      <c r="F15" s="182">
        <v>2.529305785927867E-3</v>
      </c>
    </row>
    <row r="16" spans="1:6" ht="15" customHeight="1" x14ac:dyDescent="0.2">
      <c r="A16" s="28" t="s">
        <v>60</v>
      </c>
      <c r="B16" s="29">
        <v>10179.177849999996</v>
      </c>
      <c r="C16" s="29">
        <v>4699.4139222000013</v>
      </c>
      <c r="D16" s="29">
        <v>594.35934999999995</v>
      </c>
      <c r="E16" s="29">
        <v>15472.951122199998</v>
      </c>
      <c r="F16" s="182">
        <v>7.3360187673729618E-3</v>
      </c>
    </row>
    <row r="17" spans="1:6" ht="15" customHeight="1" x14ac:dyDescent="0.2">
      <c r="A17" s="28" t="s">
        <v>61</v>
      </c>
      <c r="B17" s="29">
        <v>1752.21965</v>
      </c>
      <c r="C17" s="29">
        <v>2157.89968</v>
      </c>
      <c r="D17" s="29">
        <v>115.52454999999999</v>
      </c>
      <c r="E17" s="29">
        <v>4025.6438800000001</v>
      </c>
      <c r="F17" s="182">
        <v>1.9086339006182498E-3</v>
      </c>
    </row>
    <row r="18" spans="1:6" ht="15" customHeight="1" x14ac:dyDescent="0.2">
      <c r="A18" s="28" t="s">
        <v>62</v>
      </c>
      <c r="B18" s="29">
        <v>903346.55655160011</v>
      </c>
      <c r="C18" s="29">
        <v>282072.51404399995</v>
      </c>
      <c r="D18" s="29">
        <v>138934.03073</v>
      </c>
      <c r="E18" s="29">
        <v>1324353.1013256002</v>
      </c>
      <c r="F18" s="182">
        <v>0.62790085286405328</v>
      </c>
    </row>
    <row r="19" spans="1:6" ht="15" customHeight="1" x14ac:dyDescent="0.2">
      <c r="A19" s="28" t="s">
        <v>63</v>
      </c>
      <c r="B19" s="29">
        <v>9.75</v>
      </c>
      <c r="C19" s="29">
        <v>78.028329999999997</v>
      </c>
      <c r="D19" s="29">
        <v>82.818679999999986</v>
      </c>
      <c r="E19" s="29">
        <v>170.59700999999998</v>
      </c>
      <c r="F19" s="182">
        <v>8.0883268946807714E-5</v>
      </c>
    </row>
    <row r="20" spans="1:6" ht="15" customHeight="1" x14ac:dyDescent="0.2">
      <c r="A20" s="28" t="s">
        <v>64</v>
      </c>
      <c r="B20" s="29">
        <v>1200.9121199999997</v>
      </c>
      <c r="C20" s="29">
        <v>186.59973000000002</v>
      </c>
      <c r="D20" s="29">
        <v>0</v>
      </c>
      <c r="E20" s="29">
        <v>1387.5118499999999</v>
      </c>
      <c r="F20" s="182">
        <v>6.5784561013368717E-4</v>
      </c>
    </row>
    <row r="21" spans="1:6" ht="15" customHeight="1" x14ac:dyDescent="0.2">
      <c r="A21" s="28" t="s">
        <v>65</v>
      </c>
      <c r="B21" s="29">
        <v>4211.5007799999994</v>
      </c>
      <c r="C21" s="29">
        <v>11306.759817199998</v>
      </c>
      <c r="D21" s="29">
        <v>189.23218</v>
      </c>
      <c r="E21" s="29">
        <v>15707.492777199999</v>
      </c>
      <c r="F21" s="182">
        <v>7.4472194019010495E-3</v>
      </c>
    </row>
    <row r="22" spans="1:6" ht="15" customHeight="1" x14ac:dyDescent="0.2">
      <c r="A22" s="28" t="s">
        <v>66</v>
      </c>
      <c r="B22" s="29">
        <v>0</v>
      </c>
      <c r="C22" s="29">
        <v>0</v>
      </c>
      <c r="D22" s="29">
        <v>0</v>
      </c>
      <c r="E22" s="29">
        <v>0</v>
      </c>
      <c r="F22" s="182">
        <v>0</v>
      </c>
    </row>
    <row r="23" spans="1:6" ht="15" customHeight="1" x14ac:dyDescent="0.2">
      <c r="A23" s="28" t="s">
        <v>67</v>
      </c>
      <c r="B23" s="29">
        <v>0</v>
      </c>
      <c r="C23" s="29">
        <v>0</v>
      </c>
      <c r="D23" s="29">
        <v>0</v>
      </c>
      <c r="E23" s="29">
        <v>0</v>
      </c>
      <c r="F23" s="182">
        <v>0</v>
      </c>
    </row>
    <row r="24" spans="1:6" s="22" customFormat="1" ht="15" customHeight="1" x14ac:dyDescent="0.25">
      <c r="A24" s="28" t="s">
        <v>68</v>
      </c>
      <c r="B24" s="29">
        <v>0</v>
      </c>
      <c r="C24" s="29">
        <v>0</v>
      </c>
      <c r="D24" s="29">
        <v>0</v>
      </c>
      <c r="E24" s="29">
        <v>0</v>
      </c>
      <c r="F24" s="182">
        <v>0</v>
      </c>
    </row>
    <row r="25" spans="1:6" s="22" customFormat="1" ht="15" customHeight="1" x14ac:dyDescent="0.25">
      <c r="A25" s="31" t="s">
        <v>82</v>
      </c>
      <c r="B25" s="183">
        <v>1363322.8162596</v>
      </c>
      <c r="C25" s="183">
        <v>460873.22542000003</v>
      </c>
      <c r="D25" s="183">
        <v>284979.46793280006</v>
      </c>
      <c r="E25" s="183">
        <v>2109175.5096124001</v>
      </c>
      <c r="F25" s="184">
        <v>1.0000000000000002</v>
      </c>
    </row>
    <row r="26" spans="1:6" ht="15" customHeight="1" x14ac:dyDescent="0.2">
      <c r="A26" s="28" t="s">
        <v>70</v>
      </c>
      <c r="B26" s="182">
        <v>0.64637713174952216</v>
      </c>
      <c r="C26" s="182">
        <v>0.21850871267924687</v>
      </c>
      <c r="D26" s="182">
        <v>0.13511415557123091</v>
      </c>
      <c r="E26" s="182">
        <v>1</v>
      </c>
      <c r="F26" s="182"/>
    </row>
    <row r="27" spans="1:6" ht="15" customHeight="1" thickBot="1" x14ac:dyDescent="0.25">
      <c r="A27" s="74"/>
      <c r="B27" s="72"/>
      <c r="C27" s="73"/>
      <c r="D27" s="73"/>
      <c r="E27" s="73"/>
      <c r="F27" s="73"/>
    </row>
    <row r="28" spans="1:6" ht="15" customHeight="1" x14ac:dyDescent="0.2">
      <c r="A28" s="39" t="s">
        <v>71</v>
      </c>
      <c r="B28" s="40"/>
      <c r="C28" s="30"/>
      <c r="D28" s="30"/>
      <c r="E28" s="30"/>
      <c r="F28" s="30"/>
    </row>
    <row r="29" spans="1:6" ht="15" customHeight="1" x14ac:dyDescent="0.2">
      <c r="A29" s="22"/>
      <c r="B29" s="22"/>
      <c r="C29" s="29"/>
      <c r="D29" s="29"/>
      <c r="E29" s="22"/>
      <c r="F29" s="40"/>
    </row>
    <row r="30" spans="1:6" ht="15" customHeight="1" x14ac:dyDescent="0.2">
      <c r="A30" s="21"/>
      <c r="B30" s="22"/>
      <c r="C30" s="29"/>
      <c r="D30" s="29"/>
      <c r="E30" s="22"/>
      <c r="F30" s="4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03365-4EA1-49F1-A2CC-BAF6D613D43B}">
  <sheetPr codeName="Hoja69">
    <pageSetUpPr fitToPage="1"/>
  </sheetPr>
  <dimension ref="A1:F41"/>
  <sheetViews>
    <sheetView zoomScale="70" zoomScaleNormal="70" workbookViewId="0">
      <selection activeCell="H16" sqref="H16"/>
    </sheetView>
  </sheetViews>
  <sheetFormatPr baseColWidth="10" defaultRowHeight="12.75" x14ac:dyDescent="0.2"/>
  <cols>
    <col min="1" max="1" width="76.85546875" style="42" customWidth="1"/>
    <col min="2" max="6" width="15.7109375" style="23" customWidth="1"/>
    <col min="7" max="256" width="11.42578125" style="23"/>
    <col min="257" max="257" width="76.85546875" style="23" customWidth="1"/>
    <col min="258" max="262" width="15.7109375" style="23" customWidth="1"/>
    <col min="263" max="512" width="11.42578125" style="23"/>
    <col min="513" max="513" width="76.85546875" style="23" customWidth="1"/>
    <col min="514" max="518" width="15.7109375" style="23" customWidth="1"/>
    <col min="519" max="768" width="11.42578125" style="23"/>
    <col min="769" max="769" width="76.85546875" style="23" customWidth="1"/>
    <col min="770" max="774" width="15.7109375" style="23" customWidth="1"/>
    <col min="775" max="1024" width="11.42578125" style="23"/>
    <col min="1025" max="1025" width="76.85546875" style="23" customWidth="1"/>
    <col min="1026" max="1030" width="15.7109375" style="23" customWidth="1"/>
    <col min="1031" max="1280" width="11.42578125" style="23"/>
    <col min="1281" max="1281" width="76.85546875" style="23" customWidth="1"/>
    <col min="1282" max="1286" width="15.7109375" style="23" customWidth="1"/>
    <col min="1287" max="1536" width="11.42578125" style="23"/>
    <col min="1537" max="1537" width="76.85546875" style="23" customWidth="1"/>
    <col min="1538" max="1542" width="15.7109375" style="23" customWidth="1"/>
    <col min="1543" max="1792" width="11.42578125" style="23"/>
    <col min="1793" max="1793" width="76.85546875" style="23" customWidth="1"/>
    <col min="1794" max="1798" width="15.7109375" style="23" customWidth="1"/>
    <col min="1799" max="2048" width="11.42578125" style="23"/>
    <col min="2049" max="2049" width="76.85546875" style="23" customWidth="1"/>
    <col min="2050" max="2054" width="15.7109375" style="23" customWidth="1"/>
    <col min="2055" max="2304" width="11.42578125" style="23"/>
    <col min="2305" max="2305" width="76.85546875" style="23" customWidth="1"/>
    <col min="2306" max="2310" width="15.7109375" style="23" customWidth="1"/>
    <col min="2311" max="2560" width="11.42578125" style="23"/>
    <col min="2561" max="2561" width="76.85546875" style="23" customWidth="1"/>
    <col min="2562" max="2566" width="15.7109375" style="23" customWidth="1"/>
    <col min="2567" max="2816" width="11.42578125" style="23"/>
    <col min="2817" max="2817" width="76.85546875" style="23" customWidth="1"/>
    <col min="2818" max="2822" width="15.7109375" style="23" customWidth="1"/>
    <col min="2823" max="3072" width="11.42578125" style="23"/>
    <col min="3073" max="3073" width="76.85546875" style="23" customWidth="1"/>
    <col min="3074" max="3078" width="15.7109375" style="23" customWidth="1"/>
    <col min="3079" max="3328" width="11.42578125" style="23"/>
    <col min="3329" max="3329" width="76.85546875" style="23" customWidth="1"/>
    <col min="3330" max="3334" width="15.7109375" style="23" customWidth="1"/>
    <col min="3335" max="3584" width="11.42578125" style="23"/>
    <col min="3585" max="3585" width="76.85546875" style="23" customWidth="1"/>
    <col min="3586" max="3590" width="15.7109375" style="23" customWidth="1"/>
    <col min="3591" max="3840" width="11.42578125" style="23"/>
    <col min="3841" max="3841" width="76.85546875" style="23" customWidth="1"/>
    <col min="3842" max="3846" width="15.7109375" style="23" customWidth="1"/>
    <col min="3847" max="4096" width="11.42578125" style="23"/>
    <col min="4097" max="4097" width="76.85546875" style="23" customWidth="1"/>
    <col min="4098" max="4102" width="15.7109375" style="23" customWidth="1"/>
    <col min="4103" max="4352" width="11.42578125" style="23"/>
    <col min="4353" max="4353" width="76.85546875" style="23" customWidth="1"/>
    <col min="4354" max="4358" width="15.7109375" style="23" customWidth="1"/>
    <col min="4359" max="4608" width="11.42578125" style="23"/>
    <col min="4609" max="4609" width="76.85546875" style="23" customWidth="1"/>
    <col min="4610" max="4614" width="15.7109375" style="23" customWidth="1"/>
    <col min="4615" max="4864" width="11.42578125" style="23"/>
    <col min="4865" max="4865" width="76.85546875" style="23" customWidth="1"/>
    <col min="4866" max="4870" width="15.7109375" style="23" customWidth="1"/>
    <col min="4871" max="5120" width="11.42578125" style="23"/>
    <col min="5121" max="5121" width="76.85546875" style="23" customWidth="1"/>
    <col min="5122" max="5126" width="15.7109375" style="23" customWidth="1"/>
    <col min="5127" max="5376" width="11.42578125" style="23"/>
    <col min="5377" max="5377" width="76.85546875" style="23" customWidth="1"/>
    <col min="5378" max="5382" width="15.7109375" style="23" customWidth="1"/>
    <col min="5383" max="5632" width="11.42578125" style="23"/>
    <col min="5633" max="5633" width="76.85546875" style="23" customWidth="1"/>
    <col min="5634" max="5638" width="15.7109375" style="23" customWidth="1"/>
    <col min="5639" max="5888" width="11.42578125" style="23"/>
    <col min="5889" max="5889" width="76.85546875" style="23" customWidth="1"/>
    <col min="5890" max="5894" width="15.7109375" style="23" customWidth="1"/>
    <col min="5895" max="6144" width="11.42578125" style="23"/>
    <col min="6145" max="6145" width="76.85546875" style="23" customWidth="1"/>
    <col min="6146" max="6150" width="15.7109375" style="23" customWidth="1"/>
    <col min="6151" max="6400" width="11.42578125" style="23"/>
    <col min="6401" max="6401" width="76.85546875" style="23" customWidth="1"/>
    <col min="6402" max="6406" width="15.7109375" style="23" customWidth="1"/>
    <col min="6407" max="6656" width="11.42578125" style="23"/>
    <col min="6657" max="6657" width="76.85546875" style="23" customWidth="1"/>
    <col min="6658" max="6662" width="15.7109375" style="23" customWidth="1"/>
    <col min="6663" max="6912" width="11.42578125" style="23"/>
    <col min="6913" max="6913" width="76.85546875" style="23" customWidth="1"/>
    <col min="6914" max="6918" width="15.7109375" style="23" customWidth="1"/>
    <col min="6919" max="7168" width="11.42578125" style="23"/>
    <col min="7169" max="7169" width="76.85546875" style="23" customWidth="1"/>
    <col min="7170" max="7174" width="15.7109375" style="23" customWidth="1"/>
    <col min="7175" max="7424" width="11.42578125" style="23"/>
    <col min="7425" max="7425" width="76.85546875" style="23" customWidth="1"/>
    <col min="7426" max="7430" width="15.7109375" style="23" customWidth="1"/>
    <col min="7431" max="7680" width="11.42578125" style="23"/>
    <col min="7681" max="7681" width="76.85546875" style="23" customWidth="1"/>
    <col min="7682" max="7686" width="15.7109375" style="23" customWidth="1"/>
    <col min="7687" max="7936" width="11.42578125" style="23"/>
    <col min="7937" max="7937" width="76.85546875" style="23" customWidth="1"/>
    <col min="7938" max="7942" width="15.7109375" style="23" customWidth="1"/>
    <col min="7943" max="8192" width="11.42578125" style="23"/>
    <col min="8193" max="8193" width="76.85546875" style="23" customWidth="1"/>
    <col min="8194" max="8198" width="15.7109375" style="23" customWidth="1"/>
    <col min="8199" max="8448" width="11.42578125" style="23"/>
    <col min="8449" max="8449" width="76.85546875" style="23" customWidth="1"/>
    <col min="8450" max="8454" width="15.7109375" style="23" customWidth="1"/>
    <col min="8455" max="8704" width="11.42578125" style="23"/>
    <col min="8705" max="8705" width="76.85546875" style="23" customWidth="1"/>
    <col min="8706" max="8710" width="15.7109375" style="23" customWidth="1"/>
    <col min="8711" max="8960" width="11.42578125" style="23"/>
    <col min="8961" max="8961" width="76.85546875" style="23" customWidth="1"/>
    <col min="8962" max="8966" width="15.7109375" style="23" customWidth="1"/>
    <col min="8967" max="9216" width="11.42578125" style="23"/>
    <col min="9217" max="9217" width="76.85546875" style="23" customWidth="1"/>
    <col min="9218" max="9222" width="15.7109375" style="23" customWidth="1"/>
    <col min="9223" max="9472" width="11.42578125" style="23"/>
    <col min="9473" max="9473" width="76.85546875" style="23" customWidth="1"/>
    <col min="9474" max="9478" width="15.7109375" style="23" customWidth="1"/>
    <col min="9479" max="9728" width="11.42578125" style="23"/>
    <col min="9729" max="9729" width="76.85546875" style="23" customWidth="1"/>
    <col min="9730" max="9734" width="15.7109375" style="23" customWidth="1"/>
    <col min="9735" max="9984" width="11.42578125" style="23"/>
    <col min="9985" max="9985" width="76.85546875" style="23" customWidth="1"/>
    <col min="9986" max="9990" width="15.7109375" style="23" customWidth="1"/>
    <col min="9991" max="10240" width="11.42578125" style="23"/>
    <col min="10241" max="10241" width="76.85546875" style="23" customWidth="1"/>
    <col min="10242" max="10246" width="15.7109375" style="23" customWidth="1"/>
    <col min="10247" max="10496" width="11.42578125" style="23"/>
    <col min="10497" max="10497" width="76.85546875" style="23" customWidth="1"/>
    <col min="10498" max="10502" width="15.7109375" style="23" customWidth="1"/>
    <col min="10503" max="10752" width="11.42578125" style="23"/>
    <col min="10753" max="10753" width="76.85546875" style="23" customWidth="1"/>
    <col min="10754" max="10758" width="15.7109375" style="23" customWidth="1"/>
    <col min="10759" max="11008" width="11.42578125" style="23"/>
    <col min="11009" max="11009" width="76.85546875" style="23" customWidth="1"/>
    <col min="11010" max="11014" width="15.7109375" style="23" customWidth="1"/>
    <col min="11015" max="11264" width="11.42578125" style="23"/>
    <col min="11265" max="11265" width="76.85546875" style="23" customWidth="1"/>
    <col min="11266" max="11270" width="15.7109375" style="23" customWidth="1"/>
    <col min="11271" max="11520" width="11.42578125" style="23"/>
    <col min="11521" max="11521" width="76.85546875" style="23" customWidth="1"/>
    <col min="11522" max="11526" width="15.7109375" style="23" customWidth="1"/>
    <col min="11527" max="11776" width="11.42578125" style="23"/>
    <col min="11777" max="11777" width="76.85546875" style="23" customWidth="1"/>
    <col min="11778" max="11782" width="15.7109375" style="23" customWidth="1"/>
    <col min="11783" max="12032" width="11.42578125" style="23"/>
    <col min="12033" max="12033" width="76.85546875" style="23" customWidth="1"/>
    <col min="12034" max="12038" width="15.7109375" style="23" customWidth="1"/>
    <col min="12039" max="12288" width="11.42578125" style="23"/>
    <col min="12289" max="12289" width="76.85546875" style="23" customWidth="1"/>
    <col min="12290" max="12294" width="15.7109375" style="23" customWidth="1"/>
    <col min="12295" max="12544" width="11.42578125" style="23"/>
    <col min="12545" max="12545" width="76.85546875" style="23" customWidth="1"/>
    <col min="12546" max="12550" width="15.7109375" style="23" customWidth="1"/>
    <col min="12551" max="12800" width="11.42578125" style="23"/>
    <col min="12801" max="12801" width="76.85546875" style="23" customWidth="1"/>
    <col min="12802" max="12806" width="15.7109375" style="23" customWidth="1"/>
    <col min="12807" max="13056" width="11.42578125" style="23"/>
    <col min="13057" max="13057" width="76.85546875" style="23" customWidth="1"/>
    <col min="13058" max="13062" width="15.7109375" style="23" customWidth="1"/>
    <col min="13063" max="13312" width="11.42578125" style="23"/>
    <col min="13313" max="13313" width="76.85546875" style="23" customWidth="1"/>
    <col min="13314" max="13318" width="15.7109375" style="23" customWidth="1"/>
    <col min="13319" max="13568" width="11.42578125" style="23"/>
    <col min="13569" max="13569" width="76.85546875" style="23" customWidth="1"/>
    <col min="13570" max="13574" width="15.7109375" style="23" customWidth="1"/>
    <col min="13575" max="13824" width="11.42578125" style="23"/>
    <col min="13825" max="13825" width="76.85546875" style="23" customWidth="1"/>
    <col min="13826" max="13830" width="15.7109375" style="23" customWidth="1"/>
    <col min="13831" max="14080" width="11.42578125" style="23"/>
    <col min="14081" max="14081" width="76.85546875" style="23" customWidth="1"/>
    <col min="14082" max="14086" width="15.7109375" style="23" customWidth="1"/>
    <col min="14087" max="14336" width="11.42578125" style="23"/>
    <col min="14337" max="14337" width="76.85546875" style="23" customWidth="1"/>
    <col min="14338" max="14342" width="15.7109375" style="23" customWidth="1"/>
    <col min="14343" max="14592" width="11.42578125" style="23"/>
    <col min="14593" max="14593" width="76.85546875" style="23" customWidth="1"/>
    <col min="14594" max="14598" width="15.7109375" style="23" customWidth="1"/>
    <col min="14599" max="14848" width="11.42578125" style="23"/>
    <col min="14849" max="14849" width="76.85546875" style="23" customWidth="1"/>
    <col min="14850" max="14854" width="15.7109375" style="23" customWidth="1"/>
    <col min="14855" max="15104" width="11.42578125" style="23"/>
    <col min="15105" max="15105" width="76.85546875" style="23" customWidth="1"/>
    <col min="15106" max="15110" width="15.7109375" style="23" customWidth="1"/>
    <col min="15111" max="15360" width="11.42578125" style="23"/>
    <col min="15361" max="15361" width="76.85546875" style="23" customWidth="1"/>
    <col min="15362" max="15366" width="15.7109375" style="23" customWidth="1"/>
    <col min="15367" max="15616" width="11.42578125" style="23"/>
    <col min="15617" max="15617" width="76.85546875" style="23" customWidth="1"/>
    <col min="15618" max="15622" width="15.7109375" style="23" customWidth="1"/>
    <col min="15623" max="15872" width="11.42578125" style="23"/>
    <col min="15873" max="15873" width="76.85546875" style="23" customWidth="1"/>
    <col min="15874" max="15878" width="15.7109375" style="23" customWidth="1"/>
    <col min="15879" max="16128" width="11.42578125" style="23"/>
    <col min="16129" max="16129" width="76.85546875" style="23" customWidth="1"/>
    <col min="16130" max="16134" width="15.7109375" style="23" customWidth="1"/>
    <col min="16135" max="16384" width="11.42578125" style="23"/>
  </cols>
  <sheetData>
    <row r="1" spans="1:6" s="43" customFormat="1" ht="30" customHeight="1" x14ac:dyDescent="0.3">
      <c r="A1" s="435" t="s">
        <v>270</v>
      </c>
      <c r="B1" s="435"/>
      <c r="C1" s="435"/>
      <c r="D1" s="435"/>
      <c r="E1" s="435"/>
      <c r="F1" s="435"/>
    </row>
    <row r="2" spans="1:6" s="43" customFormat="1" ht="15" customHeight="1" x14ac:dyDescent="0.3">
      <c r="A2" s="411" t="s">
        <v>278</v>
      </c>
      <c r="B2" s="411"/>
      <c r="C2" s="411"/>
      <c r="D2" s="411"/>
      <c r="E2" s="411"/>
      <c r="F2" s="411"/>
    </row>
    <row r="3" spans="1:6" s="43" customFormat="1" ht="15" customHeight="1" x14ac:dyDescent="0.3">
      <c r="A3" s="411" t="s">
        <v>35</v>
      </c>
      <c r="B3" s="411"/>
      <c r="C3" s="411"/>
      <c r="D3" s="411"/>
      <c r="E3" s="411"/>
      <c r="F3" s="411"/>
    </row>
    <row r="4" spans="1:6" s="44" customFormat="1" ht="30" customHeight="1" x14ac:dyDescent="0.25">
      <c r="A4" s="412" t="s">
        <v>2</v>
      </c>
      <c r="B4" s="412"/>
      <c r="C4" s="412"/>
      <c r="D4" s="412"/>
      <c r="E4" s="412"/>
      <c r="F4" s="412"/>
    </row>
    <row r="5" spans="1:6" ht="15" customHeight="1" x14ac:dyDescent="0.2">
      <c r="A5" s="21"/>
      <c r="B5" s="22"/>
      <c r="C5" s="29"/>
      <c r="D5" s="22"/>
      <c r="E5" s="22"/>
      <c r="F5" s="58"/>
    </row>
    <row r="6" spans="1:6" ht="30" customHeight="1" x14ac:dyDescent="0.2">
      <c r="A6" s="185" t="s">
        <v>112</v>
      </c>
      <c r="B6" s="186" t="s">
        <v>271</v>
      </c>
      <c r="C6" s="186" t="s">
        <v>272</v>
      </c>
      <c r="D6" s="186" t="s">
        <v>273</v>
      </c>
      <c r="E6" s="187" t="s">
        <v>81</v>
      </c>
      <c r="F6" s="188" t="s">
        <v>50</v>
      </c>
    </row>
    <row r="7" spans="1:6" ht="15" customHeight="1" x14ac:dyDescent="0.2">
      <c r="A7" s="28" t="s">
        <v>113</v>
      </c>
      <c r="B7" s="29">
        <v>17223.526869999998</v>
      </c>
      <c r="C7" s="29">
        <v>0</v>
      </c>
      <c r="D7" s="29">
        <v>0</v>
      </c>
      <c r="E7" s="29">
        <v>17223.526869999998</v>
      </c>
      <c r="F7" s="30">
        <v>8.1659998380908278E-3</v>
      </c>
    </row>
    <row r="8" spans="1:6" ht="15" customHeight="1" x14ac:dyDescent="0.2">
      <c r="A8" s="28" t="s">
        <v>114</v>
      </c>
      <c r="B8" s="29">
        <v>0</v>
      </c>
      <c r="C8" s="29">
        <v>0</v>
      </c>
      <c r="D8" s="29">
        <v>0</v>
      </c>
      <c r="E8" s="29">
        <v>0</v>
      </c>
      <c r="F8" s="30">
        <v>0</v>
      </c>
    </row>
    <row r="9" spans="1:6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29">
        <v>0</v>
      </c>
      <c r="F9" s="30">
        <v>0</v>
      </c>
    </row>
    <row r="10" spans="1:6" ht="15" customHeight="1" x14ac:dyDescent="0.2">
      <c r="A10" s="28" t="s">
        <v>116</v>
      </c>
      <c r="B10" s="29">
        <v>0</v>
      </c>
      <c r="C10" s="29">
        <v>0</v>
      </c>
      <c r="D10" s="29">
        <v>0</v>
      </c>
      <c r="E10" s="29">
        <v>0</v>
      </c>
      <c r="F10" s="30">
        <v>0</v>
      </c>
    </row>
    <row r="11" spans="1:6" ht="15" customHeight="1" x14ac:dyDescent="0.2">
      <c r="A11" s="28" t="s">
        <v>117</v>
      </c>
      <c r="B11" s="29">
        <v>4879.3276999999998</v>
      </c>
      <c r="C11" s="29">
        <v>0</v>
      </c>
      <c r="D11" s="29">
        <v>402.57756999999998</v>
      </c>
      <c r="E11" s="29">
        <v>5281.9052700000002</v>
      </c>
      <c r="F11" s="30">
        <v>2.5042511853224808E-3</v>
      </c>
    </row>
    <row r="12" spans="1:6" ht="15" customHeight="1" x14ac:dyDescent="0.2">
      <c r="A12" s="28" t="s">
        <v>118</v>
      </c>
      <c r="B12" s="29">
        <v>21615.35888</v>
      </c>
      <c r="C12" s="29">
        <v>38451.847327399992</v>
      </c>
      <c r="D12" s="29">
        <v>0</v>
      </c>
      <c r="E12" s="29">
        <v>60067.206207399991</v>
      </c>
      <c r="F12" s="30">
        <v>2.8478998515604065E-2</v>
      </c>
    </row>
    <row r="13" spans="1:6" ht="15" customHeight="1" x14ac:dyDescent="0.2">
      <c r="A13" s="28" t="s">
        <v>119</v>
      </c>
      <c r="B13" s="29">
        <v>0</v>
      </c>
      <c r="C13" s="29">
        <v>0</v>
      </c>
      <c r="D13" s="29">
        <v>0</v>
      </c>
      <c r="E13" s="29">
        <v>0</v>
      </c>
      <c r="F13" s="30">
        <v>0</v>
      </c>
    </row>
    <row r="14" spans="1:6" ht="15" customHeight="1" x14ac:dyDescent="0.2">
      <c r="A14" s="28" t="s">
        <v>120</v>
      </c>
      <c r="B14" s="29">
        <v>0</v>
      </c>
      <c r="C14" s="29">
        <v>0</v>
      </c>
      <c r="D14" s="29">
        <v>0</v>
      </c>
      <c r="E14" s="29">
        <v>0</v>
      </c>
      <c r="F14" s="30">
        <v>0</v>
      </c>
    </row>
    <row r="15" spans="1:6" ht="15" customHeight="1" x14ac:dyDescent="0.2">
      <c r="A15" s="28" t="s">
        <v>121</v>
      </c>
      <c r="B15" s="29">
        <v>0</v>
      </c>
      <c r="C15" s="29">
        <v>0</v>
      </c>
      <c r="D15" s="29">
        <v>0</v>
      </c>
      <c r="E15" s="29">
        <v>0</v>
      </c>
      <c r="F15" s="30">
        <v>0</v>
      </c>
    </row>
    <row r="16" spans="1:6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29">
        <v>0</v>
      </c>
      <c r="F16" s="30">
        <v>0</v>
      </c>
    </row>
    <row r="17" spans="1:6" ht="15" customHeight="1" x14ac:dyDescent="0.2">
      <c r="A17" s="28" t="s">
        <v>123</v>
      </c>
      <c r="B17" s="29">
        <v>0</v>
      </c>
      <c r="C17" s="29">
        <v>0</v>
      </c>
      <c r="D17" s="29">
        <v>0</v>
      </c>
      <c r="E17" s="29">
        <v>0</v>
      </c>
      <c r="F17" s="30">
        <v>0</v>
      </c>
    </row>
    <row r="18" spans="1:6" ht="15" customHeight="1" x14ac:dyDescent="0.2">
      <c r="A18" s="28" t="s">
        <v>124</v>
      </c>
      <c r="B18" s="29">
        <v>239.29621380000003</v>
      </c>
      <c r="C18" s="29">
        <v>0</v>
      </c>
      <c r="D18" s="29">
        <v>0</v>
      </c>
      <c r="E18" s="29">
        <v>239.29621380000003</v>
      </c>
      <c r="F18" s="30">
        <v>1.1345486077826455E-4</v>
      </c>
    </row>
    <row r="19" spans="1:6" ht="15" customHeight="1" x14ac:dyDescent="0.2">
      <c r="A19" s="28" t="s">
        <v>125</v>
      </c>
      <c r="B19" s="29">
        <v>354.71185999999994</v>
      </c>
      <c r="C19" s="29">
        <v>275.53722999999997</v>
      </c>
      <c r="D19" s="29">
        <v>5331.5411399999984</v>
      </c>
      <c r="E19" s="29">
        <v>5961.7902299999987</v>
      </c>
      <c r="F19" s="30">
        <v>2.8265975035408918E-3</v>
      </c>
    </row>
    <row r="20" spans="1:6" ht="15" customHeight="1" x14ac:dyDescent="0.2">
      <c r="A20" s="28" t="s">
        <v>126</v>
      </c>
      <c r="B20" s="29">
        <v>51129.569792000009</v>
      </c>
      <c r="C20" s="29">
        <v>11080.736835000003</v>
      </c>
      <c r="D20" s="29">
        <v>0</v>
      </c>
      <c r="E20" s="29">
        <v>62210.306627000013</v>
      </c>
      <c r="F20" s="30">
        <v>2.9495082957051926E-2</v>
      </c>
    </row>
    <row r="21" spans="1:6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29">
        <v>0</v>
      </c>
      <c r="F21" s="30">
        <v>0</v>
      </c>
    </row>
    <row r="22" spans="1:6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29">
        <v>0</v>
      </c>
      <c r="F22" s="30">
        <v>0</v>
      </c>
    </row>
    <row r="23" spans="1:6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29">
        <v>0</v>
      </c>
      <c r="F23" s="30">
        <v>0</v>
      </c>
    </row>
    <row r="24" spans="1:6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29">
        <v>0</v>
      </c>
      <c r="F24" s="30">
        <v>0</v>
      </c>
    </row>
    <row r="25" spans="1:6" ht="15" customHeight="1" x14ac:dyDescent="0.2">
      <c r="A25" s="28" t="s">
        <v>131</v>
      </c>
      <c r="B25" s="29">
        <v>0</v>
      </c>
      <c r="C25" s="29">
        <v>0</v>
      </c>
      <c r="D25" s="29">
        <v>0</v>
      </c>
      <c r="E25" s="29">
        <v>0</v>
      </c>
      <c r="F25" s="30">
        <v>0</v>
      </c>
    </row>
    <row r="26" spans="1:6" ht="15" customHeight="1" x14ac:dyDescent="0.2">
      <c r="A26" s="28" t="s">
        <v>132</v>
      </c>
      <c r="B26" s="29">
        <v>0</v>
      </c>
      <c r="C26" s="29">
        <v>0</v>
      </c>
      <c r="D26" s="29">
        <v>0</v>
      </c>
      <c r="E26" s="29">
        <v>0</v>
      </c>
      <c r="F26" s="30">
        <v>0</v>
      </c>
    </row>
    <row r="27" spans="1:6" ht="15" customHeight="1" x14ac:dyDescent="0.2">
      <c r="A27" s="28" t="s">
        <v>133</v>
      </c>
      <c r="B27" s="29">
        <v>0</v>
      </c>
      <c r="C27" s="29">
        <v>0</v>
      </c>
      <c r="D27" s="29">
        <v>0</v>
      </c>
      <c r="E27" s="29">
        <v>0</v>
      </c>
      <c r="F27" s="30">
        <v>0</v>
      </c>
    </row>
    <row r="28" spans="1:6" ht="15" customHeight="1" x14ac:dyDescent="0.2">
      <c r="A28" s="28" t="s">
        <v>134</v>
      </c>
      <c r="B28" s="29">
        <v>579161.14317860024</v>
      </c>
      <c r="C28" s="29">
        <v>80029.6249522</v>
      </c>
      <c r="D28" s="29">
        <v>121009.09955560007</v>
      </c>
      <c r="E28" s="29">
        <v>780199.86768640031</v>
      </c>
      <c r="F28" s="30">
        <v>0.36990751321106341</v>
      </c>
    </row>
    <row r="29" spans="1:6" ht="15" customHeight="1" x14ac:dyDescent="0.2">
      <c r="A29" s="28" t="s">
        <v>135</v>
      </c>
      <c r="B29" s="29">
        <v>0</v>
      </c>
      <c r="C29" s="29">
        <v>171.47112000000001</v>
      </c>
      <c r="D29" s="29">
        <v>2855.76766</v>
      </c>
      <c r="E29" s="29">
        <v>3027.2387800000001</v>
      </c>
      <c r="F29" s="30">
        <v>1.4352711598459207E-3</v>
      </c>
    </row>
    <row r="30" spans="1:6" ht="15" customHeight="1" x14ac:dyDescent="0.2">
      <c r="A30" s="28" t="s">
        <v>136</v>
      </c>
      <c r="B30" s="29">
        <v>0</v>
      </c>
      <c r="C30" s="29">
        <v>0</v>
      </c>
      <c r="D30" s="29">
        <v>0</v>
      </c>
      <c r="E30" s="29">
        <v>0</v>
      </c>
      <c r="F30" s="30">
        <v>0</v>
      </c>
    </row>
    <row r="31" spans="1:6" ht="15" customHeight="1" x14ac:dyDescent="0.2">
      <c r="A31" s="28" t="s">
        <v>137</v>
      </c>
      <c r="B31" s="29">
        <v>643376.98377719999</v>
      </c>
      <c r="C31" s="29">
        <v>284955.91142000002</v>
      </c>
      <c r="D31" s="29">
        <v>149047.44504719996</v>
      </c>
      <c r="E31" s="29">
        <v>1077380.3402443998</v>
      </c>
      <c r="F31" s="30">
        <v>0.51080639583302789</v>
      </c>
    </row>
    <row r="32" spans="1:6" ht="15" customHeight="1" x14ac:dyDescent="0.2">
      <c r="A32" s="28" t="s">
        <v>138</v>
      </c>
      <c r="B32" s="29">
        <v>0</v>
      </c>
      <c r="C32" s="29">
        <v>38.865099999999998</v>
      </c>
      <c r="D32" s="29">
        <v>209.05610999999999</v>
      </c>
      <c r="E32" s="29">
        <v>247.92120999999997</v>
      </c>
      <c r="F32" s="30">
        <v>1.1754413460146807E-4</v>
      </c>
    </row>
    <row r="33" spans="1:6" ht="15" customHeight="1" x14ac:dyDescent="0.2">
      <c r="A33" s="28" t="s">
        <v>139</v>
      </c>
      <c r="B33" s="29">
        <v>1959.5496813999996</v>
      </c>
      <c r="C33" s="29">
        <v>11282.733268799999</v>
      </c>
      <c r="D33" s="29">
        <v>996.55939000000001</v>
      </c>
      <c r="E33" s="29">
        <v>14238.842340199999</v>
      </c>
      <c r="F33" s="30">
        <v>6.7509044530943982E-3</v>
      </c>
    </row>
    <row r="34" spans="1:6" ht="15" customHeight="1" x14ac:dyDescent="0.2">
      <c r="A34" s="28" t="s">
        <v>140</v>
      </c>
      <c r="B34" s="29">
        <v>1049.4121628000003</v>
      </c>
      <c r="C34" s="29">
        <v>1819.9764997999998</v>
      </c>
      <c r="D34" s="29">
        <v>3551.2626899999987</v>
      </c>
      <c r="E34" s="29">
        <v>6420.651352599999</v>
      </c>
      <c r="F34" s="30">
        <v>3.0441522402182225E-3</v>
      </c>
    </row>
    <row r="35" spans="1:6" s="22" customFormat="1" ht="15" customHeight="1" x14ac:dyDescent="0.25">
      <c r="A35" s="28" t="s">
        <v>141</v>
      </c>
      <c r="B35" s="29">
        <v>42333.936143799983</v>
      </c>
      <c r="C35" s="29">
        <v>32766.521666799999</v>
      </c>
      <c r="D35" s="29">
        <v>1576.15877</v>
      </c>
      <c r="E35" s="29">
        <v>76676.616580599977</v>
      </c>
      <c r="F35" s="30">
        <v>3.6353834107760295E-2</v>
      </c>
    </row>
    <row r="36" spans="1:6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29">
        <v>0</v>
      </c>
      <c r="F36" s="30">
        <v>0</v>
      </c>
    </row>
    <row r="37" spans="1:6" s="22" customFormat="1" ht="15" customHeight="1" x14ac:dyDescent="0.25">
      <c r="A37" s="189" t="s">
        <v>69</v>
      </c>
      <c r="B37" s="190">
        <v>1363322.8162596002</v>
      </c>
      <c r="C37" s="190">
        <v>460873.22542000003</v>
      </c>
      <c r="D37" s="190">
        <v>284979.46793280001</v>
      </c>
      <c r="E37" s="190">
        <v>2109175.5096124001</v>
      </c>
      <c r="F37" s="191">
        <v>1.0000000000000002</v>
      </c>
    </row>
    <row r="38" spans="1:6" ht="15" customHeight="1" x14ac:dyDescent="0.2">
      <c r="A38" s="34" t="s">
        <v>70</v>
      </c>
      <c r="B38" s="30">
        <v>0.64637713174952227</v>
      </c>
      <c r="C38" s="30">
        <v>0.21850871267924687</v>
      </c>
      <c r="D38" s="30">
        <v>0.13511415557123088</v>
      </c>
      <c r="E38" s="30">
        <v>1</v>
      </c>
      <c r="F38" s="40"/>
    </row>
    <row r="39" spans="1:6" ht="15" customHeight="1" thickBot="1" x14ac:dyDescent="0.25">
      <c r="A39" s="35"/>
      <c r="B39" s="36"/>
      <c r="C39" s="37"/>
      <c r="D39" s="37"/>
      <c r="E39" s="36"/>
      <c r="F39" s="38"/>
    </row>
    <row r="40" spans="1:6" ht="15" customHeight="1" thickTop="1" x14ac:dyDescent="0.2">
      <c r="A40" s="39" t="s">
        <v>71</v>
      </c>
      <c r="B40" s="40"/>
      <c r="C40" s="30"/>
      <c r="D40" s="30"/>
      <c r="E40" s="40"/>
      <c r="F40" s="40"/>
    </row>
    <row r="41" spans="1:6" ht="15" customHeight="1" x14ac:dyDescent="0.2">
      <c r="A41" s="41"/>
      <c r="B41" s="28"/>
      <c r="C41" s="29"/>
      <c r="D41" s="29"/>
      <c r="E41" s="28"/>
      <c r="F41" s="40"/>
    </row>
  </sheetData>
  <mergeCells count="4">
    <mergeCell ref="A1:F1"/>
    <mergeCell ref="A2:F2"/>
    <mergeCell ref="A3:F3"/>
    <mergeCell ref="A4:F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56CB3-08B2-4A04-88F4-3EEEF807D706}">
  <sheetPr codeName="Hoja70">
    <pageSetUpPr fitToPage="1"/>
  </sheetPr>
  <dimension ref="A1:F51"/>
  <sheetViews>
    <sheetView zoomScaleNormal="100" workbookViewId="0">
      <selection activeCell="I11" sqref="I11"/>
    </sheetView>
  </sheetViews>
  <sheetFormatPr baseColWidth="10" defaultRowHeight="12.75" x14ac:dyDescent="0.2"/>
  <cols>
    <col min="1" max="1" width="66.85546875" style="42" customWidth="1"/>
    <col min="2" max="6" width="15.7109375" style="23" customWidth="1"/>
    <col min="7" max="256" width="11.42578125" style="23"/>
    <col min="257" max="257" width="66.85546875" style="23" customWidth="1"/>
    <col min="258" max="262" width="15.7109375" style="23" customWidth="1"/>
    <col min="263" max="512" width="11.42578125" style="23"/>
    <col min="513" max="513" width="66.85546875" style="23" customWidth="1"/>
    <col min="514" max="518" width="15.7109375" style="23" customWidth="1"/>
    <col min="519" max="768" width="11.42578125" style="23"/>
    <col min="769" max="769" width="66.85546875" style="23" customWidth="1"/>
    <col min="770" max="774" width="15.7109375" style="23" customWidth="1"/>
    <col min="775" max="1024" width="11.42578125" style="23"/>
    <col min="1025" max="1025" width="66.85546875" style="23" customWidth="1"/>
    <col min="1026" max="1030" width="15.7109375" style="23" customWidth="1"/>
    <col min="1031" max="1280" width="11.42578125" style="23"/>
    <col min="1281" max="1281" width="66.85546875" style="23" customWidth="1"/>
    <col min="1282" max="1286" width="15.7109375" style="23" customWidth="1"/>
    <col min="1287" max="1536" width="11.42578125" style="23"/>
    <col min="1537" max="1537" width="66.85546875" style="23" customWidth="1"/>
    <col min="1538" max="1542" width="15.7109375" style="23" customWidth="1"/>
    <col min="1543" max="1792" width="11.42578125" style="23"/>
    <col min="1793" max="1793" width="66.85546875" style="23" customWidth="1"/>
    <col min="1794" max="1798" width="15.7109375" style="23" customWidth="1"/>
    <col min="1799" max="2048" width="11.42578125" style="23"/>
    <col min="2049" max="2049" width="66.85546875" style="23" customWidth="1"/>
    <col min="2050" max="2054" width="15.7109375" style="23" customWidth="1"/>
    <col min="2055" max="2304" width="11.42578125" style="23"/>
    <col min="2305" max="2305" width="66.85546875" style="23" customWidth="1"/>
    <col min="2306" max="2310" width="15.7109375" style="23" customWidth="1"/>
    <col min="2311" max="2560" width="11.42578125" style="23"/>
    <col min="2561" max="2561" width="66.85546875" style="23" customWidth="1"/>
    <col min="2562" max="2566" width="15.7109375" style="23" customWidth="1"/>
    <col min="2567" max="2816" width="11.42578125" style="23"/>
    <col min="2817" max="2817" width="66.85546875" style="23" customWidth="1"/>
    <col min="2818" max="2822" width="15.7109375" style="23" customWidth="1"/>
    <col min="2823" max="3072" width="11.42578125" style="23"/>
    <col min="3073" max="3073" width="66.85546875" style="23" customWidth="1"/>
    <col min="3074" max="3078" width="15.7109375" style="23" customWidth="1"/>
    <col min="3079" max="3328" width="11.42578125" style="23"/>
    <col min="3329" max="3329" width="66.85546875" style="23" customWidth="1"/>
    <col min="3330" max="3334" width="15.7109375" style="23" customWidth="1"/>
    <col min="3335" max="3584" width="11.42578125" style="23"/>
    <col min="3585" max="3585" width="66.85546875" style="23" customWidth="1"/>
    <col min="3586" max="3590" width="15.7109375" style="23" customWidth="1"/>
    <col min="3591" max="3840" width="11.42578125" style="23"/>
    <col min="3841" max="3841" width="66.85546875" style="23" customWidth="1"/>
    <col min="3842" max="3846" width="15.7109375" style="23" customWidth="1"/>
    <col min="3847" max="4096" width="11.42578125" style="23"/>
    <col min="4097" max="4097" width="66.85546875" style="23" customWidth="1"/>
    <col min="4098" max="4102" width="15.7109375" style="23" customWidth="1"/>
    <col min="4103" max="4352" width="11.42578125" style="23"/>
    <col min="4353" max="4353" width="66.85546875" style="23" customWidth="1"/>
    <col min="4354" max="4358" width="15.7109375" style="23" customWidth="1"/>
    <col min="4359" max="4608" width="11.42578125" style="23"/>
    <col min="4609" max="4609" width="66.85546875" style="23" customWidth="1"/>
    <col min="4610" max="4614" width="15.7109375" style="23" customWidth="1"/>
    <col min="4615" max="4864" width="11.42578125" style="23"/>
    <col min="4865" max="4865" width="66.85546875" style="23" customWidth="1"/>
    <col min="4866" max="4870" width="15.7109375" style="23" customWidth="1"/>
    <col min="4871" max="5120" width="11.42578125" style="23"/>
    <col min="5121" max="5121" width="66.85546875" style="23" customWidth="1"/>
    <col min="5122" max="5126" width="15.7109375" style="23" customWidth="1"/>
    <col min="5127" max="5376" width="11.42578125" style="23"/>
    <col min="5377" max="5377" width="66.85546875" style="23" customWidth="1"/>
    <col min="5378" max="5382" width="15.7109375" style="23" customWidth="1"/>
    <col min="5383" max="5632" width="11.42578125" style="23"/>
    <col min="5633" max="5633" width="66.85546875" style="23" customWidth="1"/>
    <col min="5634" max="5638" width="15.7109375" style="23" customWidth="1"/>
    <col min="5639" max="5888" width="11.42578125" style="23"/>
    <col min="5889" max="5889" width="66.85546875" style="23" customWidth="1"/>
    <col min="5890" max="5894" width="15.7109375" style="23" customWidth="1"/>
    <col min="5895" max="6144" width="11.42578125" style="23"/>
    <col min="6145" max="6145" width="66.85546875" style="23" customWidth="1"/>
    <col min="6146" max="6150" width="15.7109375" style="23" customWidth="1"/>
    <col min="6151" max="6400" width="11.42578125" style="23"/>
    <col min="6401" max="6401" width="66.85546875" style="23" customWidth="1"/>
    <col min="6402" max="6406" width="15.7109375" style="23" customWidth="1"/>
    <col min="6407" max="6656" width="11.42578125" style="23"/>
    <col min="6657" max="6657" width="66.85546875" style="23" customWidth="1"/>
    <col min="6658" max="6662" width="15.7109375" style="23" customWidth="1"/>
    <col min="6663" max="6912" width="11.42578125" style="23"/>
    <col min="6913" max="6913" width="66.85546875" style="23" customWidth="1"/>
    <col min="6914" max="6918" width="15.7109375" style="23" customWidth="1"/>
    <col min="6919" max="7168" width="11.42578125" style="23"/>
    <col min="7169" max="7169" width="66.85546875" style="23" customWidth="1"/>
    <col min="7170" max="7174" width="15.7109375" style="23" customWidth="1"/>
    <col min="7175" max="7424" width="11.42578125" style="23"/>
    <col min="7425" max="7425" width="66.85546875" style="23" customWidth="1"/>
    <col min="7426" max="7430" width="15.7109375" style="23" customWidth="1"/>
    <col min="7431" max="7680" width="11.42578125" style="23"/>
    <col min="7681" max="7681" width="66.85546875" style="23" customWidth="1"/>
    <col min="7682" max="7686" width="15.7109375" style="23" customWidth="1"/>
    <col min="7687" max="7936" width="11.42578125" style="23"/>
    <col min="7937" max="7937" width="66.85546875" style="23" customWidth="1"/>
    <col min="7938" max="7942" width="15.7109375" style="23" customWidth="1"/>
    <col min="7943" max="8192" width="11.42578125" style="23"/>
    <col min="8193" max="8193" width="66.85546875" style="23" customWidth="1"/>
    <col min="8194" max="8198" width="15.7109375" style="23" customWidth="1"/>
    <col min="8199" max="8448" width="11.42578125" style="23"/>
    <col min="8449" max="8449" width="66.85546875" style="23" customWidth="1"/>
    <col min="8450" max="8454" width="15.7109375" style="23" customWidth="1"/>
    <col min="8455" max="8704" width="11.42578125" style="23"/>
    <col min="8705" max="8705" width="66.85546875" style="23" customWidth="1"/>
    <col min="8706" max="8710" width="15.7109375" style="23" customWidth="1"/>
    <col min="8711" max="8960" width="11.42578125" style="23"/>
    <col min="8961" max="8961" width="66.85546875" style="23" customWidth="1"/>
    <col min="8962" max="8966" width="15.7109375" style="23" customWidth="1"/>
    <col min="8967" max="9216" width="11.42578125" style="23"/>
    <col min="9217" max="9217" width="66.85546875" style="23" customWidth="1"/>
    <col min="9218" max="9222" width="15.7109375" style="23" customWidth="1"/>
    <col min="9223" max="9472" width="11.42578125" style="23"/>
    <col min="9473" max="9473" width="66.85546875" style="23" customWidth="1"/>
    <col min="9474" max="9478" width="15.7109375" style="23" customWidth="1"/>
    <col min="9479" max="9728" width="11.42578125" style="23"/>
    <col min="9729" max="9729" width="66.85546875" style="23" customWidth="1"/>
    <col min="9730" max="9734" width="15.7109375" style="23" customWidth="1"/>
    <col min="9735" max="9984" width="11.42578125" style="23"/>
    <col min="9985" max="9985" width="66.85546875" style="23" customWidth="1"/>
    <col min="9986" max="9990" width="15.7109375" style="23" customWidth="1"/>
    <col min="9991" max="10240" width="11.42578125" style="23"/>
    <col min="10241" max="10241" width="66.85546875" style="23" customWidth="1"/>
    <col min="10242" max="10246" width="15.7109375" style="23" customWidth="1"/>
    <col min="10247" max="10496" width="11.42578125" style="23"/>
    <col min="10497" max="10497" width="66.85546875" style="23" customWidth="1"/>
    <col min="10498" max="10502" width="15.7109375" style="23" customWidth="1"/>
    <col min="10503" max="10752" width="11.42578125" style="23"/>
    <col min="10753" max="10753" width="66.85546875" style="23" customWidth="1"/>
    <col min="10754" max="10758" width="15.7109375" style="23" customWidth="1"/>
    <col min="10759" max="11008" width="11.42578125" style="23"/>
    <col min="11009" max="11009" width="66.85546875" style="23" customWidth="1"/>
    <col min="11010" max="11014" width="15.7109375" style="23" customWidth="1"/>
    <col min="11015" max="11264" width="11.42578125" style="23"/>
    <col min="11265" max="11265" width="66.85546875" style="23" customWidth="1"/>
    <col min="11266" max="11270" width="15.7109375" style="23" customWidth="1"/>
    <col min="11271" max="11520" width="11.42578125" style="23"/>
    <col min="11521" max="11521" width="66.85546875" style="23" customWidth="1"/>
    <col min="11522" max="11526" width="15.7109375" style="23" customWidth="1"/>
    <col min="11527" max="11776" width="11.42578125" style="23"/>
    <col min="11777" max="11777" width="66.85546875" style="23" customWidth="1"/>
    <col min="11778" max="11782" width="15.7109375" style="23" customWidth="1"/>
    <col min="11783" max="12032" width="11.42578125" style="23"/>
    <col min="12033" max="12033" width="66.85546875" style="23" customWidth="1"/>
    <col min="12034" max="12038" width="15.7109375" style="23" customWidth="1"/>
    <col min="12039" max="12288" width="11.42578125" style="23"/>
    <col min="12289" max="12289" width="66.85546875" style="23" customWidth="1"/>
    <col min="12290" max="12294" width="15.7109375" style="23" customWidth="1"/>
    <col min="12295" max="12544" width="11.42578125" style="23"/>
    <col min="12545" max="12545" width="66.85546875" style="23" customWidth="1"/>
    <col min="12546" max="12550" width="15.7109375" style="23" customWidth="1"/>
    <col min="12551" max="12800" width="11.42578125" style="23"/>
    <col min="12801" max="12801" width="66.85546875" style="23" customWidth="1"/>
    <col min="12802" max="12806" width="15.7109375" style="23" customWidth="1"/>
    <col min="12807" max="13056" width="11.42578125" style="23"/>
    <col min="13057" max="13057" width="66.85546875" style="23" customWidth="1"/>
    <col min="13058" max="13062" width="15.7109375" style="23" customWidth="1"/>
    <col min="13063" max="13312" width="11.42578125" style="23"/>
    <col min="13313" max="13313" width="66.85546875" style="23" customWidth="1"/>
    <col min="13314" max="13318" width="15.7109375" style="23" customWidth="1"/>
    <col min="13319" max="13568" width="11.42578125" style="23"/>
    <col min="13569" max="13569" width="66.85546875" style="23" customWidth="1"/>
    <col min="13570" max="13574" width="15.7109375" style="23" customWidth="1"/>
    <col min="13575" max="13824" width="11.42578125" style="23"/>
    <col min="13825" max="13825" width="66.85546875" style="23" customWidth="1"/>
    <col min="13826" max="13830" width="15.7109375" style="23" customWidth="1"/>
    <col min="13831" max="14080" width="11.42578125" style="23"/>
    <col min="14081" max="14081" width="66.85546875" style="23" customWidth="1"/>
    <col min="14082" max="14086" width="15.7109375" style="23" customWidth="1"/>
    <col min="14087" max="14336" width="11.42578125" style="23"/>
    <col min="14337" max="14337" width="66.85546875" style="23" customWidth="1"/>
    <col min="14338" max="14342" width="15.7109375" style="23" customWidth="1"/>
    <col min="14343" max="14592" width="11.42578125" style="23"/>
    <col min="14593" max="14593" width="66.85546875" style="23" customWidth="1"/>
    <col min="14594" max="14598" width="15.7109375" style="23" customWidth="1"/>
    <col min="14599" max="14848" width="11.42578125" style="23"/>
    <col min="14849" max="14849" width="66.85546875" style="23" customWidth="1"/>
    <col min="14850" max="14854" width="15.7109375" style="23" customWidth="1"/>
    <col min="14855" max="15104" width="11.42578125" style="23"/>
    <col min="15105" max="15105" width="66.85546875" style="23" customWidth="1"/>
    <col min="15106" max="15110" width="15.7109375" style="23" customWidth="1"/>
    <col min="15111" max="15360" width="11.42578125" style="23"/>
    <col min="15361" max="15361" width="66.85546875" style="23" customWidth="1"/>
    <col min="15362" max="15366" width="15.7109375" style="23" customWidth="1"/>
    <col min="15367" max="15616" width="11.42578125" style="23"/>
    <col min="15617" max="15617" width="66.85546875" style="23" customWidth="1"/>
    <col min="15618" max="15622" width="15.7109375" style="23" customWidth="1"/>
    <col min="15623" max="15872" width="11.42578125" style="23"/>
    <col min="15873" max="15873" width="66.85546875" style="23" customWidth="1"/>
    <col min="15874" max="15878" width="15.7109375" style="23" customWidth="1"/>
    <col min="15879" max="16128" width="11.42578125" style="23"/>
    <col min="16129" max="16129" width="66.85546875" style="23" customWidth="1"/>
    <col min="16130" max="16134" width="15.7109375" style="23" customWidth="1"/>
    <col min="16135" max="16384" width="11.42578125" style="23"/>
  </cols>
  <sheetData>
    <row r="1" spans="1:6" s="19" customFormat="1" ht="30" customHeight="1" x14ac:dyDescent="0.25">
      <c r="A1" s="435" t="s">
        <v>270</v>
      </c>
      <c r="B1" s="435"/>
      <c r="C1" s="435"/>
      <c r="D1" s="435"/>
      <c r="E1" s="435"/>
      <c r="F1" s="435"/>
    </row>
    <row r="2" spans="1:6" s="19" customFormat="1" ht="18" x14ac:dyDescent="0.25">
      <c r="A2" s="411" t="s">
        <v>147</v>
      </c>
      <c r="B2" s="411"/>
      <c r="C2" s="411"/>
      <c r="D2" s="411"/>
      <c r="E2" s="411"/>
      <c r="F2" s="411"/>
    </row>
    <row r="3" spans="1:6" s="19" customFormat="1" ht="15" customHeight="1" x14ac:dyDescent="0.25">
      <c r="A3" s="411" t="s">
        <v>35</v>
      </c>
      <c r="B3" s="411"/>
      <c r="C3" s="411"/>
      <c r="D3" s="411"/>
      <c r="E3" s="411"/>
      <c r="F3" s="411"/>
    </row>
    <row r="4" spans="1:6" s="19" customFormat="1" ht="30" customHeight="1" x14ac:dyDescent="0.25">
      <c r="A4" s="412" t="s">
        <v>2</v>
      </c>
      <c r="B4" s="412"/>
      <c r="C4" s="412"/>
      <c r="D4" s="412"/>
      <c r="E4" s="412"/>
      <c r="F4" s="412"/>
    </row>
    <row r="5" spans="1:6" ht="15" customHeight="1" x14ac:dyDescent="0.2">
      <c r="A5" s="21"/>
      <c r="B5" s="22"/>
      <c r="C5" s="29"/>
      <c r="D5" s="22"/>
      <c r="E5" s="22"/>
      <c r="F5" s="58"/>
    </row>
    <row r="6" spans="1:6" ht="30" customHeight="1" x14ac:dyDescent="0.2">
      <c r="A6" s="24" t="s">
        <v>148</v>
      </c>
      <c r="B6" s="25" t="s">
        <v>271</v>
      </c>
      <c r="C6" s="25" t="s">
        <v>272</v>
      </c>
      <c r="D6" s="25" t="s">
        <v>273</v>
      </c>
      <c r="E6" s="26" t="s">
        <v>279</v>
      </c>
      <c r="F6" s="27" t="s">
        <v>50</v>
      </c>
    </row>
    <row r="7" spans="1:6" ht="15" customHeight="1" x14ac:dyDescent="0.2">
      <c r="A7" s="34" t="s">
        <v>149</v>
      </c>
      <c r="B7" s="29">
        <v>1360433.9571399998</v>
      </c>
      <c r="C7" s="29">
        <v>425626.07252000005</v>
      </c>
      <c r="D7" s="29">
        <v>277366.82207999995</v>
      </c>
      <c r="E7" s="29">
        <v>2063426.8517399998</v>
      </c>
      <c r="F7" s="30">
        <v>0.97830969602575146</v>
      </c>
    </row>
    <row r="8" spans="1:6" ht="15" customHeight="1" x14ac:dyDescent="0.2">
      <c r="A8" s="34" t="s">
        <v>150</v>
      </c>
      <c r="B8" s="29">
        <v>0</v>
      </c>
      <c r="C8" s="29">
        <v>0</v>
      </c>
      <c r="D8" s="29">
        <v>0</v>
      </c>
      <c r="E8" s="29">
        <v>0</v>
      </c>
      <c r="F8" s="30">
        <v>0</v>
      </c>
    </row>
    <row r="9" spans="1:6" ht="15" customHeight="1" x14ac:dyDescent="0.2">
      <c r="A9" s="34" t="s">
        <v>151</v>
      </c>
      <c r="B9" s="29">
        <v>0</v>
      </c>
      <c r="C9" s="29">
        <v>4635.3289299999997</v>
      </c>
      <c r="D9" s="29">
        <v>0</v>
      </c>
      <c r="E9" s="29">
        <v>4635.3289299999997</v>
      </c>
      <c r="F9" s="30">
        <v>2.1976971137424518E-3</v>
      </c>
    </row>
    <row r="10" spans="1:6" ht="15" customHeight="1" x14ac:dyDescent="0.2">
      <c r="A10" s="34" t="s">
        <v>152</v>
      </c>
      <c r="B10" s="29">
        <v>0</v>
      </c>
      <c r="C10" s="29">
        <v>0</v>
      </c>
      <c r="D10" s="29">
        <v>0</v>
      </c>
      <c r="E10" s="29">
        <v>0</v>
      </c>
      <c r="F10" s="30">
        <v>0</v>
      </c>
    </row>
    <row r="11" spans="1:6" ht="15" customHeight="1" x14ac:dyDescent="0.2">
      <c r="A11" s="34" t="s">
        <v>153</v>
      </c>
      <c r="B11" s="29">
        <v>832.46578</v>
      </c>
      <c r="C11" s="29">
        <v>3610.2462000000005</v>
      </c>
      <c r="D11" s="29">
        <v>0</v>
      </c>
      <c r="E11" s="29">
        <v>4442.71198</v>
      </c>
      <c r="F11" s="30">
        <v>2.1063737747808575E-3</v>
      </c>
    </row>
    <row r="12" spans="1:6" ht="15" customHeight="1" x14ac:dyDescent="0.2">
      <c r="A12" s="28" t="s">
        <v>154</v>
      </c>
      <c r="B12" s="29">
        <v>0</v>
      </c>
      <c r="C12" s="29">
        <v>0</v>
      </c>
      <c r="D12" s="29">
        <v>0</v>
      </c>
      <c r="E12" s="29">
        <v>0</v>
      </c>
      <c r="F12" s="30">
        <v>0</v>
      </c>
    </row>
    <row r="13" spans="1:6" ht="15" customHeight="1" x14ac:dyDescent="0.2">
      <c r="A13" s="28" t="s">
        <v>155</v>
      </c>
      <c r="B13" s="29">
        <v>267.83699999999999</v>
      </c>
      <c r="C13" s="29">
        <v>2673.2292800000005</v>
      </c>
      <c r="D13" s="29">
        <v>0</v>
      </c>
      <c r="E13" s="29">
        <v>2941.0662800000005</v>
      </c>
      <c r="F13" s="30">
        <v>1.3944151477684348E-3</v>
      </c>
    </row>
    <row r="14" spans="1:6" ht="15" customHeight="1" x14ac:dyDescent="0.2">
      <c r="A14" s="28" t="s">
        <v>156</v>
      </c>
      <c r="B14" s="29">
        <v>564.62878000000001</v>
      </c>
      <c r="C14" s="29">
        <v>937.01692000000003</v>
      </c>
      <c r="D14" s="29">
        <v>0</v>
      </c>
      <c r="E14" s="29">
        <v>1501.6457</v>
      </c>
      <c r="F14" s="30">
        <v>7.1195862701242294E-4</v>
      </c>
    </row>
    <row r="15" spans="1:6" ht="15" customHeight="1" x14ac:dyDescent="0.2">
      <c r="A15" s="34" t="s">
        <v>157</v>
      </c>
      <c r="B15" s="29">
        <v>0</v>
      </c>
      <c r="C15" s="29">
        <v>0</v>
      </c>
      <c r="D15" s="29">
        <v>0</v>
      </c>
      <c r="E15" s="29">
        <v>0</v>
      </c>
      <c r="F15" s="30">
        <v>0</v>
      </c>
    </row>
    <row r="16" spans="1:6" ht="15" customHeight="1" x14ac:dyDescent="0.2">
      <c r="A16" s="28" t="s">
        <v>158</v>
      </c>
      <c r="B16" s="29">
        <v>0</v>
      </c>
      <c r="C16" s="29">
        <v>0</v>
      </c>
      <c r="D16" s="29">
        <v>0</v>
      </c>
      <c r="E16" s="29">
        <v>0</v>
      </c>
      <c r="F16" s="30">
        <v>0</v>
      </c>
    </row>
    <row r="17" spans="1:6" ht="15" customHeight="1" x14ac:dyDescent="0.2">
      <c r="A17" s="28" t="s">
        <v>159</v>
      </c>
      <c r="B17" s="29">
        <v>0</v>
      </c>
      <c r="C17" s="29">
        <v>0</v>
      </c>
      <c r="D17" s="29">
        <v>0</v>
      </c>
      <c r="E17" s="29">
        <v>0</v>
      </c>
      <c r="F17" s="30">
        <v>0</v>
      </c>
    </row>
    <row r="18" spans="1:6" ht="15" customHeight="1" x14ac:dyDescent="0.2">
      <c r="A18" s="28" t="s">
        <v>160</v>
      </c>
      <c r="B18" s="29">
        <v>0</v>
      </c>
      <c r="C18" s="29">
        <v>0</v>
      </c>
      <c r="D18" s="29">
        <v>0</v>
      </c>
      <c r="E18" s="29">
        <v>0</v>
      </c>
      <c r="F18" s="30">
        <v>0</v>
      </c>
    </row>
    <row r="19" spans="1:6" ht="15" customHeight="1" x14ac:dyDescent="0.2">
      <c r="A19" s="28" t="s">
        <v>161</v>
      </c>
      <c r="B19" s="29">
        <v>0</v>
      </c>
      <c r="C19" s="29">
        <v>0</v>
      </c>
      <c r="D19" s="29">
        <v>0</v>
      </c>
      <c r="E19" s="29">
        <v>0</v>
      </c>
      <c r="F19" s="30">
        <v>0</v>
      </c>
    </row>
    <row r="20" spans="1:6" ht="15" customHeight="1" x14ac:dyDescent="0.2">
      <c r="A20" s="34" t="s">
        <v>162</v>
      </c>
      <c r="B20" s="29">
        <v>1987.5176200000001</v>
      </c>
      <c r="C20" s="29">
        <v>20836.266100000001</v>
      </c>
      <c r="D20" s="29">
        <v>2548.9217699999999</v>
      </c>
      <c r="E20" s="29">
        <v>25372.70549</v>
      </c>
      <c r="F20" s="30">
        <v>1.2029679547080225E-2</v>
      </c>
    </row>
    <row r="21" spans="1:6" ht="15" customHeight="1" x14ac:dyDescent="0.2">
      <c r="A21" s="28" t="s">
        <v>163</v>
      </c>
      <c r="B21" s="29">
        <v>0</v>
      </c>
      <c r="C21" s="29">
        <v>0</v>
      </c>
      <c r="D21" s="29">
        <v>0</v>
      </c>
      <c r="E21" s="29">
        <v>0</v>
      </c>
      <c r="F21" s="30">
        <v>0</v>
      </c>
    </row>
    <row r="22" spans="1:6" ht="15" customHeight="1" x14ac:dyDescent="0.2">
      <c r="A22" s="28" t="s">
        <v>164</v>
      </c>
      <c r="B22" s="29">
        <v>0</v>
      </c>
      <c r="C22" s="29">
        <v>0</v>
      </c>
      <c r="D22" s="29">
        <v>0</v>
      </c>
      <c r="E22" s="29">
        <v>0</v>
      </c>
      <c r="F22" s="30">
        <v>0</v>
      </c>
    </row>
    <row r="23" spans="1:6" ht="15" customHeight="1" x14ac:dyDescent="0.2">
      <c r="A23" s="28" t="s">
        <v>165</v>
      </c>
      <c r="B23" s="29">
        <v>0</v>
      </c>
      <c r="C23" s="29">
        <v>0</v>
      </c>
      <c r="D23" s="29">
        <v>0</v>
      </c>
      <c r="E23" s="29">
        <v>0</v>
      </c>
      <c r="F23" s="30">
        <v>0</v>
      </c>
    </row>
    <row r="24" spans="1:6" ht="15" customHeight="1" x14ac:dyDescent="0.2">
      <c r="A24" s="28" t="s">
        <v>166</v>
      </c>
      <c r="B24" s="29">
        <v>0</v>
      </c>
      <c r="C24" s="29">
        <v>0</v>
      </c>
      <c r="D24" s="29">
        <v>0</v>
      </c>
      <c r="E24" s="29">
        <v>0</v>
      </c>
      <c r="F24" s="30">
        <v>0</v>
      </c>
    </row>
    <row r="25" spans="1:6" ht="15" customHeight="1" x14ac:dyDescent="0.2">
      <c r="A25" s="28" t="s">
        <v>167</v>
      </c>
      <c r="B25" s="29">
        <v>0</v>
      </c>
      <c r="C25" s="29">
        <v>0</v>
      </c>
      <c r="D25" s="29">
        <v>0</v>
      </c>
      <c r="E25" s="29">
        <v>0</v>
      </c>
      <c r="F25" s="30">
        <v>0</v>
      </c>
    </row>
    <row r="26" spans="1:6" ht="15" customHeight="1" x14ac:dyDescent="0.2">
      <c r="A26" s="28" t="s">
        <v>168</v>
      </c>
      <c r="B26" s="29">
        <v>0</v>
      </c>
      <c r="C26" s="29">
        <v>0</v>
      </c>
      <c r="D26" s="29">
        <v>0</v>
      </c>
      <c r="E26" s="29">
        <v>0</v>
      </c>
      <c r="F26" s="30">
        <v>0</v>
      </c>
    </row>
    <row r="27" spans="1:6" ht="15" customHeight="1" x14ac:dyDescent="0.2">
      <c r="A27" s="28" t="s">
        <v>169</v>
      </c>
      <c r="B27" s="29">
        <v>0</v>
      </c>
      <c r="C27" s="29">
        <v>0</v>
      </c>
      <c r="D27" s="29">
        <v>0</v>
      </c>
      <c r="E27" s="29">
        <v>0</v>
      </c>
      <c r="F27" s="30">
        <v>0</v>
      </c>
    </row>
    <row r="28" spans="1:6" ht="15" customHeight="1" x14ac:dyDescent="0.2">
      <c r="A28" s="28" t="s">
        <v>170</v>
      </c>
      <c r="B28" s="29">
        <v>0</v>
      </c>
      <c r="C28" s="29">
        <v>0</v>
      </c>
      <c r="D28" s="29">
        <v>0</v>
      </c>
      <c r="E28" s="29">
        <v>0</v>
      </c>
      <c r="F28" s="30">
        <v>0</v>
      </c>
    </row>
    <row r="29" spans="1:6" ht="15" customHeight="1" x14ac:dyDescent="0.2">
      <c r="A29" s="28" t="s">
        <v>171</v>
      </c>
      <c r="B29" s="29">
        <v>1987.5176200000001</v>
      </c>
      <c r="C29" s="29">
        <v>20836.266100000001</v>
      </c>
      <c r="D29" s="29">
        <v>2548.9217699999999</v>
      </c>
      <c r="E29" s="29">
        <v>25372.70549</v>
      </c>
      <c r="F29" s="30">
        <v>1.2029679547080225E-2</v>
      </c>
    </row>
    <row r="30" spans="1:6" ht="15" customHeight="1" x14ac:dyDescent="0.2">
      <c r="A30" s="34" t="s">
        <v>172</v>
      </c>
      <c r="B30" s="29">
        <v>68.875760000000014</v>
      </c>
      <c r="C30" s="29">
        <v>1496.25783</v>
      </c>
      <c r="D30" s="29">
        <v>5063.72408</v>
      </c>
      <c r="E30" s="29">
        <v>6628.8576699999994</v>
      </c>
      <c r="F30" s="30">
        <v>3.1428667930084764E-3</v>
      </c>
    </row>
    <row r="31" spans="1:6" ht="15" customHeight="1" x14ac:dyDescent="0.2">
      <c r="A31" s="28" t="s">
        <v>173</v>
      </c>
      <c r="B31" s="29">
        <v>0</v>
      </c>
      <c r="C31" s="29">
        <v>0</v>
      </c>
      <c r="D31" s="29">
        <v>0</v>
      </c>
      <c r="E31" s="29">
        <v>0</v>
      </c>
      <c r="F31" s="30">
        <v>0</v>
      </c>
    </row>
    <row r="32" spans="1:6" ht="15" customHeight="1" x14ac:dyDescent="0.2">
      <c r="A32" s="28" t="s">
        <v>174</v>
      </c>
      <c r="B32" s="29">
        <v>68.875760000000014</v>
      </c>
      <c r="C32" s="29">
        <v>1496.25783</v>
      </c>
      <c r="D32" s="29">
        <v>5063.72408</v>
      </c>
      <c r="E32" s="29">
        <v>6628.8576699999994</v>
      </c>
      <c r="F32" s="30">
        <v>3.1428667930084764E-3</v>
      </c>
    </row>
    <row r="33" spans="1:6" ht="15" customHeight="1" x14ac:dyDescent="0.2">
      <c r="A33" s="34" t="s">
        <v>175</v>
      </c>
      <c r="B33" s="29">
        <v>0</v>
      </c>
      <c r="C33" s="29">
        <v>0</v>
      </c>
      <c r="D33" s="29">
        <v>0</v>
      </c>
      <c r="E33" s="29">
        <v>0</v>
      </c>
      <c r="F33" s="30">
        <v>0</v>
      </c>
    </row>
    <row r="34" spans="1:6" ht="15" customHeight="1" x14ac:dyDescent="0.2">
      <c r="A34" s="28" t="s">
        <v>176</v>
      </c>
      <c r="B34" s="29">
        <v>0</v>
      </c>
      <c r="C34" s="29">
        <v>0</v>
      </c>
      <c r="D34" s="29">
        <v>0</v>
      </c>
      <c r="E34" s="29">
        <v>0</v>
      </c>
      <c r="F34" s="30">
        <v>0</v>
      </c>
    </row>
    <row r="35" spans="1:6" ht="15" customHeight="1" x14ac:dyDescent="0.2">
      <c r="A35" s="28" t="s">
        <v>177</v>
      </c>
      <c r="B35" s="29">
        <v>0</v>
      </c>
      <c r="C35" s="29">
        <v>0</v>
      </c>
      <c r="D35" s="29">
        <v>0</v>
      </c>
      <c r="E35" s="29">
        <v>0</v>
      </c>
      <c r="F35" s="30">
        <v>0</v>
      </c>
    </row>
    <row r="36" spans="1:6" ht="15" customHeight="1" x14ac:dyDescent="0.2">
      <c r="A36" s="28" t="s">
        <v>178</v>
      </c>
      <c r="B36" s="29">
        <v>0</v>
      </c>
      <c r="C36" s="29">
        <v>0</v>
      </c>
      <c r="D36" s="29">
        <v>0</v>
      </c>
      <c r="E36" s="29">
        <v>0</v>
      </c>
      <c r="F36" s="30">
        <v>0</v>
      </c>
    </row>
    <row r="37" spans="1:6" ht="15" customHeight="1" x14ac:dyDescent="0.2">
      <c r="A37" s="28" t="s">
        <v>179</v>
      </c>
      <c r="B37" s="29">
        <v>0</v>
      </c>
      <c r="C37" s="29">
        <v>0</v>
      </c>
      <c r="D37" s="29">
        <v>0</v>
      </c>
      <c r="E37" s="29">
        <v>0</v>
      </c>
      <c r="F37" s="30">
        <v>0</v>
      </c>
    </row>
    <row r="38" spans="1:6" ht="15" customHeight="1" x14ac:dyDescent="0.2">
      <c r="A38" s="28" t="s">
        <v>180</v>
      </c>
      <c r="B38" s="29">
        <v>0</v>
      </c>
      <c r="C38" s="29">
        <v>0</v>
      </c>
      <c r="D38" s="29">
        <v>0</v>
      </c>
      <c r="E38" s="29">
        <v>0</v>
      </c>
      <c r="F38" s="30">
        <v>0</v>
      </c>
    </row>
    <row r="39" spans="1:6" ht="15" customHeight="1" x14ac:dyDescent="0.2">
      <c r="A39" s="28" t="s">
        <v>181</v>
      </c>
      <c r="B39" s="29">
        <v>0</v>
      </c>
      <c r="C39" s="29">
        <v>0</v>
      </c>
      <c r="D39" s="29">
        <v>0</v>
      </c>
      <c r="E39" s="29">
        <v>0</v>
      </c>
      <c r="F39" s="30">
        <v>0</v>
      </c>
    </row>
    <row r="40" spans="1:6" ht="15" customHeight="1" x14ac:dyDescent="0.2">
      <c r="A40" s="28" t="s">
        <v>182</v>
      </c>
      <c r="B40" s="29">
        <v>0</v>
      </c>
      <c r="C40" s="29">
        <v>0</v>
      </c>
      <c r="D40" s="29">
        <v>0</v>
      </c>
      <c r="E40" s="29">
        <v>0</v>
      </c>
      <c r="F40" s="30">
        <v>0</v>
      </c>
    </row>
    <row r="41" spans="1:6" ht="15" customHeight="1" x14ac:dyDescent="0.2">
      <c r="A41" s="28" t="s">
        <v>183</v>
      </c>
      <c r="B41" s="29">
        <v>0</v>
      </c>
      <c r="C41" s="29">
        <v>0</v>
      </c>
      <c r="D41" s="29">
        <v>0</v>
      </c>
      <c r="E41" s="29">
        <v>0</v>
      </c>
      <c r="F41" s="30">
        <v>0</v>
      </c>
    </row>
    <row r="42" spans="1:6" ht="15" customHeight="1" x14ac:dyDescent="0.2">
      <c r="A42" s="28" t="s">
        <v>184</v>
      </c>
      <c r="B42" s="29">
        <v>0</v>
      </c>
      <c r="C42" s="29">
        <v>0</v>
      </c>
      <c r="D42" s="29">
        <v>0</v>
      </c>
      <c r="E42" s="29">
        <v>0</v>
      </c>
      <c r="F42" s="30">
        <v>0</v>
      </c>
    </row>
    <row r="43" spans="1:6" ht="15" customHeight="1" x14ac:dyDescent="0.2">
      <c r="A43" s="76" t="s">
        <v>185</v>
      </c>
      <c r="B43" s="29">
        <v>1363322.8162999998</v>
      </c>
      <c r="C43" s="29">
        <v>456204.17158000008</v>
      </c>
      <c r="D43" s="29">
        <v>284979.46792999998</v>
      </c>
      <c r="E43" s="29">
        <v>2104506.4558099997</v>
      </c>
      <c r="F43" s="30">
        <v>0.9977863132543634</v>
      </c>
    </row>
    <row r="44" spans="1:6" s="22" customFormat="1" ht="15" customHeight="1" x14ac:dyDescent="0.25">
      <c r="A44" s="22" t="s">
        <v>186</v>
      </c>
      <c r="B44" s="29">
        <v>0</v>
      </c>
      <c r="C44" s="29">
        <v>4669.0538699999988</v>
      </c>
      <c r="D44" s="29">
        <v>0</v>
      </c>
      <c r="E44" s="29">
        <v>4669.0538699999988</v>
      </c>
      <c r="F44" s="30">
        <v>2.21368674563663E-3</v>
      </c>
    </row>
    <row r="45" spans="1:6" s="22" customFormat="1" ht="15" customHeight="1" x14ac:dyDescent="0.25">
      <c r="A45" s="45" t="s">
        <v>69</v>
      </c>
      <c r="B45" s="32">
        <v>1363322.8162999998</v>
      </c>
      <c r="C45" s="32">
        <v>460873.22545000009</v>
      </c>
      <c r="D45" s="32">
        <v>284979.46792999998</v>
      </c>
      <c r="E45" s="32">
        <v>2109175.5096799997</v>
      </c>
      <c r="F45" s="83">
        <v>1</v>
      </c>
    </row>
    <row r="46" spans="1:6" ht="15" customHeight="1" x14ac:dyDescent="0.2">
      <c r="A46" s="76" t="s">
        <v>187</v>
      </c>
      <c r="B46" s="30">
        <v>0.64637713174795997</v>
      </c>
      <c r="C46" s="30">
        <v>0.21850871268646721</v>
      </c>
      <c r="D46" s="30">
        <v>0.13511415556557291</v>
      </c>
      <c r="E46" s="30">
        <v>1</v>
      </c>
      <c r="F46" s="30"/>
    </row>
    <row r="47" spans="1:6" ht="15" customHeight="1" thickBot="1" x14ac:dyDescent="0.25">
      <c r="A47" s="85"/>
      <c r="B47" s="36"/>
      <c r="C47" s="37"/>
      <c r="D47" s="36"/>
      <c r="E47" s="36"/>
      <c r="F47" s="38"/>
    </row>
    <row r="48" spans="1:6" ht="15" customHeight="1" thickTop="1" x14ac:dyDescent="0.2">
      <c r="A48" s="86" t="s">
        <v>71</v>
      </c>
      <c r="B48" s="22"/>
      <c r="C48" s="29"/>
      <c r="D48" s="22"/>
      <c r="E48" s="22"/>
      <c r="F48" s="40"/>
    </row>
    <row r="49" spans="1:6" ht="15" customHeight="1" x14ac:dyDescent="0.2">
      <c r="A49" s="86" t="s">
        <v>188</v>
      </c>
      <c r="B49" s="22"/>
      <c r="C49" s="29"/>
      <c r="D49" s="22"/>
      <c r="E49" s="22"/>
      <c r="F49" s="40"/>
    </row>
    <row r="50" spans="1:6" ht="15" customHeight="1" x14ac:dyDescent="0.2">
      <c r="A50" s="86" t="s">
        <v>189</v>
      </c>
      <c r="B50" s="22"/>
      <c r="C50" s="29"/>
      <c r="D50" s="22"/>
      <c r="E50" s="22"/>
      <c r="F50" s="40"/>
    </row>
    <row r="51" spans="1:6" ht="15" customHeight="1" x14ac:dyDescent="0.2">
      <c r="A51" s="21"/>
      <c r="B51" s="22"/>
      <c r="C51" s="29"/>
      <c r="D51" s="22"/>
      <c r="E51" s="22"/>
      <c r="F51" s="4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3D2F0-2DEE-4E82-A381-6ACFB0DAE43D}">
  <sheetPr codeName="Hoja71">
    <pageSetUpPr fitToPage="1"/>
  </sheetPr>
  <dimension ref="A1:E59"/>
  <sheetViews>
    <sheetView zoomScaleNormal="100" workbookViewId="0">
      <selection activeCell="G9" sqref="G9"/>
    </sheetView>
  </sheetViews>
  <sheetFormatPr baseColWidth="10" defaultRowHeight="12.75" x14ac:dyDescent="0.2"/>
  <cols>
    <col min="1" max="1" width="63" style="42" customWidth="1"/>
    <col min="2" max="5" width="15.7109375" style="23" customWidth="1"/>
    <col min="6" max="256" width="11.42578125" style="23"/>
    <col min="257" max="257" width="63" style="23" customWidth="1"/>
    <col min="258" max="261" width="15.7109375" style="23" customWidth="1"/>
    <col min="262" max="512" width="11.42578125" style="23"/>
    <col min="513" max="513" width="63" style="23" customWidth="1"/>
    <col min="514" max="517" width="15.7109375" style="23" customWidth="1"/>
    <col min="518" max="768" width="11.42578125" style="23"/>
    <col min="769" max="769" width="63" style="23" customWidth="1"/>
    <col min="770" max="773" width="15.7109375" style="23" customWidth="1"/>
    <col min="774" max="1024" width="11.42578125" style="23"/>
    <col min="1025" max="1025" width="63" style="23" customWidth="1"/>
    <col min="1026" max="1029" width="15.7109375" style="23" customWidth="1"/>
    <col min="1030" max="1280" width="11.42578125" style="23"/>
    <col min="1281" max="1281" width="63" style="23" customWidth="1"/>
    <col min="1282" max="1285" width="15.7109375" style="23" customWidth="1"/>
    <col min="1286" max="1536" width="11.42578125" style="23"/>
    <col min="1537" max="1537" width="63" style="23" customWidth="1"/>
    <col min="1538" max="1541" width="15.7109375" style="23" customWidth="1"/>
    <col min="1542" max="1792" width="11.42578125" style="23"/>
    <col min="1793" max="1793" width="63" style="23" customWidth="1"/>
    <col min="1794" max="1797" width="15.7109375" style="23" customWidth="1"/>
    <col min="1798" max="2048" width="11.42578125" style="23"/>
    <col min="2049" max="2049" width="63" style="23" customWidth="1"/>
    <col min="2050" max="2053" width="15.7109375" style="23" customWidth="1"/>
    <col min="2054" max="2304" width="11.42578125" style="23"/>
    <col min="2305" max="2305" width="63" style="23" customWidth="1"/>
    <col min="2306" max="2309" width="15.7109375" style="23" customWidth="1"/>
    <col min="2310" max="2560" width="11.42578125" style="23"/>
    <col min="2561" max="2561" width="63" style="23" customWidth="1"/>
    <col min="2562" max="2565" width="15.7109375" style="23" customWidth="1"/>
    <col min="2566" max="2816" width="11.42578125" style="23"/>
    <col min="2817" max="2817" width="63" style="23" customWidth="1"/>
    <col min="2818" max="2821" width="15.7109375" style="23" customWidth="1"/>
    <col min="2822" max="3072" width="11.42578125" style="23"/>
    <col min="3073" max="3073" width="63" style="23" customWidth="1"/>
    <col min="3074" max="3077" width="15.7109375" style="23" customWidth="1"/>
    <col min="3078" max="3328" width="11.42578125" style="23"/>
    <col min="3329" max="3329" width="63" style="23" customWidth="1"/>
    <col min="3330" max="3333" width="15.7109375" style="23" customWidth="1"/>
    <col min="3334" max="3584" width="11.42578125" style="23"/>
    <col min="3585" max="3585" width="63" style="23" customWidth="1"/>
    <col min="3586" max="3589" width="15.7109375" style="23" customWidth="1"/>
    <col min="3590" max="3840" width="11.42578125" style="23"/>
    <col min="3841" max="3841" width="63" style="23" customWidth="1"/>
    <col min="3842" max="3845" width="15.7109375" style="23" customWidth="1"/>
    <col min="3846" max="4096" width="11.42578125" style="23"/>
    <col min="4097" max="4097" width="63" style="23" customWidth="1"/>
    <col min="4098" max="4101" width="15.7109375" style="23" customWidth="1"/>
    <col min="4102" max="4352" width="11.42578125" style="23"/>
    <col min="4353" max="4353" width="63" style="23" customWidth="1"/>
    <col min="4354" max="4357" width="15.7109375" style="23" customWidth="1"/>
    <col min="4358" max="4608" width="11.42578125" style="23"/>
    <col min="4609" max="4609" width="63" style="23" customWidth="1"/>
    <col min="4610" max="4613" width="15.7109375" style="23" customWidth="1"/>
    <col min="4614" max="4864" width="11.42578125" style="23"/>
    <col min="4865" max="4865" width="63" style="23" customWidth="1"/>
    <col min="4866" max="4869" width="15.7109375" style="23" customWidth="1"/>
    <col min="4870" max="5120" width="11.42578125" style="23"/>
    <col min="5121" max="5121" width="63" style="23" customWidth="1"/>
    <col min="5122" max="5125" width="15.7109375" style="23" customWidth="1"/>
    <col min="5126" max="5376" width="11.42578125" style="23"/>
    <col min="5377" max="5377" width="63" style="23" customWidth="1"/>
    <col min="5378" max="5381" width="15.7109375" style="23" customWidth="1"/>
    <col min="5382" max="5632" width="11.42578125" style="23"/>
    <col min="5633" max="5633" width="63" style="23" customWidth="1"/>
    <col min="5634" max="5637" width="15.7109375" style="23" customWidth="1"/>
    <col min="5638" max="5888" width="11.42578125" style="23"/>
    <col min="5889" max="5889" width="63" style="23" customWidth="1"/>
    <col min="5890" max="5893" width="15.7109375" style="23" customWidth="1"/>
    <col min="5894" max="6144" width="11.42578125" style="23"/>
    <col min="6145" max="6145" width="63" style="23" customWidth="1"/>
    <col min="6146" max="6149" width="15.7109375" style="23" customWidth="1"/>
    <col min="6150" max="6400" width="11.42578125" style="23"/>
    <col min="6401" max="6401" width="63" style="23" customWidth="1"/>
    <col min="6402" max="6405" width="15.7109375" style="23" customWidth="1"/>
    <col min="6406" max="6656" width="11.42578125" style="23"/>
    <col min="6657" max="6657" width="63" style="23" customWidth="1"/>
    <col min="6658" max="6661" width="15.7109375" style="23" customWidth="1"/>
    <col min="6662" max="6912" width="11.42578125" style="23"/>
    <col min="6913" max="6913" width="63" style="23" customWidth="1"/>
    <col min="6914" max="6917" width="15.7109375" style="23" customWidth="1"/>
    <col min="6918" max="7168" width="11.42578125" style="23"/>
    <col min="7169" max="7169" width="63" style="23" customWidth="1"/>
    <col min="7170" max="7173" width="15.7109375" style="23" customWidth="1"/>
    <col min="7174" max="7424" width="11.42578125" style="23"/>
    <col min="7425" max="7425" width="63" style="23" customWidth="1"/>
    <col min="7426" max="7429" width="15.7109375" style="23" customWidth="1"/>
    <col min="7430" max="7680" width="11.42578125" style="23"/>
    <col min="7681" max="7681" width="63" style="23" customWidth="1"/>
    <col min="7682" max="7685" width="15.7109375" style="23" customWidth="1"/>
    <col min="7686" max="7936" width="11.42578125" style="23"/>
    <col min="7937" max="7937" width="63" style="23" customWidth="1"/>
    <col min="7938" max="7941" width="15.7109375" style="23" customWidth="1"/>
    <col min="7942" max="8192" width="11.42578125" style="23"/>
    <col min="8193" max="8193" width="63" style="23" customWidth="1"/>
    <col min="8194" max="8197" width="15.7109375" style="23" customWidth="1"/>
    <col min="8198" max="8448" width="11.42578125" style="23"/>
    <col min="8449" max="8449" width="63" style="23" customWidth="1"/>
    <col min="8450" max="8453" width="15.7109375" style="23" customWidth="1"/>
    <col min="8454" max="8704" width="11.42578125" style="23"/>
    <col min="8705" max="8705" width="63" style="23" customWidth="1"/>
    <col min="8706" max="8709" width="15.7109375" style="23" customWidth="1"/>
    <col min="8710" max="8960" width="11.42578125" style="23"/>
    <col min="8961" max="8961" width="63" style="23" customWidth="1"/>
    <col min="8962" max="8965" width="15.7109375" style="23" customWidth="1"/>
    <col min="8966" max="9216" width="11.42578125" style="23"/>
    <col min="9217" max="9217" width="63" style="23" customWidth="1"/>
    <col min="9218" max="9221" width="15.7109375" style="23" customWidth="1"/>
    <col min="9222" max="9472" width="11.42578125" style="23"/>
    <col min="9473" max="9473" width="63" style="23" customWidth="1"/>
    <col min="9474" max="9477" width="15.7109375" style="23" customWidth="1"/>
    <col min="9478" max="9728" width="11.42578125" style="23"/>
    <col min="9729" max="9729" width="63" style="23" customWidth="1"/>
    <col min="9730" max="9733" width="15.7109375" style="23" customWidth="1"/>
    <col min="9734" max="9984" width="11.42578125" style="23"/>
    <col min="9985" max="9985" width="63" style="23" customWidth="1"/>
    <col min="9986" max="9989" width="15.7109375" style="23" customWidth="1"/>
    <col min="9990" max="10240" width="11.42578125" style="23"/>
    <col min="10241" max="10241" width="63" style="23" customWidth="1"/>
    <col min="10242" max="10245" width="15.7109375" style="23" customWidth="1"/>
    <col min="10246" max="10496" width="11.42578125" style="23"/>
    <col min="10497" max="10497" width="63" style="23" customWidth="1"/>
    <col min="10498" max="10501" width="15.7109375" style="23" customWidth="1"/>
    <col min="10502" max="10752" width="11.42578125" style="23"/>
    <col min="10753" max="10753" width="63" style="23" customWidth="1"/>
    <col min="10754" max="10757" width="15.7109375" style="23" customWidth="1"/>
    <col min="10758" max="11008" width="11.42578125" style="23"/>
    <col min="11009" max="11009" width="63" style="23" customWidth="1"/>
    <col min="11010" max="11013" width="15.7109375" style="23" customWidth="1"/>
    <col min="11014" max="11264" width="11.42578125" style="23"/>
    <col min="11265" max="11265" width="63" style="23" customWidth="1"/>
    <col min="11266" max="11269" width="15.7109375" style="23" customWidth="1"/>
    <col min="11270" max="11520" width="11.42578125" style="23"/>
    <col min="11521" max="11521" width="63" style="23" customWidth="1"/>
    <col min="11522" max="11525" width="15.7109375" style="23" customWidth="1"/>
    <col min="11526" max="11776" width="11.42578125" style="23"/>
    <col min="11777" max="11777" width="63" style="23" customWidth="1"/>
    <col min="11778" max="11781" width="15.7109375" style="23" customWidth="1"/>
    <col min="11782" max="12032" width="11.42578125" style="23"/>
    <col min="12033" max="12033" width="63" style="23" customWidth="1"/>
    <col min="12034" max="12037" width="15.7109375" style="23" customWidth="1"/>
    <col min="12038" max="12288" width="11.42578125" style="23"/>
    <col min="12289" max="12289" width="63" style="23" customWidth="1"/>
    <col min="12290" max="12293" width="15.7109375" style="23" customWidth="1"/>
    <col min="12294" max="12544" width="11.42578125" style="23"/>
    <col min="12545" max="12545" width="63" style="23" customWidth="1"/>
    <col min="12546" max="12549" width="15.7109375" style="23" customWidth="1"/>
    <col min="12550" max="12800" width="11.42578125" style="23"/>
    <col min="12801" max="12801" width="63" style="23" customWidth="1"/>
    <col min="12802" max="12805" width="15.7109375" style="23" customWidth="1"/>
    <col min="12806" max="13056" width="11.42578125" style="23"/>
    <col min="13057" max="13057" width="63" style="23" customWidth="1"/>
    <col min="13058" max="13061" width="15.7109375" style="23" customWidth="1"/>
    <col min="13062" max="13312" width="11.42578125" style="23"/>
    <col min="13313" max="13313" width="63" style="23" customWidth="1"/>
    <col min="13314" max="13317" width="15.7109375" style="23" customWidth="1"/>
    <col min="13318" max="13568" width="11.42578125" style="23"/>
    <col min="13569" max="13569" width="63" style="23" customWidth="1"/>
    <col min="13570" max="13573" width="15.7109375" style="23" customWidth="1"/>
    <col min="13574" max="13824" width="11.42578125" style="23"/>
    <col min="13825" max="13825" width="63" style="23" customWidth="1"/>
    <col min="13826" max="13829" width="15.7109375" style="23" customWidth="1"/>
    <col min="13830" max="14080" width="11.42578125" style="23"/>
    <col min="14081" max="14081" width="63" style="23" customWidth="1"/>
    <col min="14082" max="14085" width="15.7109375" style="23" customWidth="1"/>
    <col min="14086" max="14336" width="11.42578125" style="23"/>
    <col min="14337" max="14337" width="63" style="23" customWidth="1"/>
    <col min="14338" max="14341" width="15.7109375" style="23" customWidth="1"/>
    <col min="14342" max="14592" width="11.42578125" style="23"/>
    <col min="14593" max="14593" width="63" style="23" customWidth="1"/>
    <col min="14594" max="14597" width="15.7109375" style="23" customWidth="1"/>
    <col min="14598" max="14848" width="11.42578125" style="23"/>
    <col min="14849" max="14849" width="63" style="23" customWidth="1"/>
    <col min="14850" max="14853" width="15.7109375" style="23" customWidth="1"/>
    <col min="14854" max="15104" width="11.42578125" style="23"/>
    <col min="15105" max="15105" width="63" style="23" customWidth="1"/>
    <col min="15106" max="15109" width="15.7109375" style="23" customWidth="1"/>
    <col min="15110" max="15360" width="11.42578125" style="23"/>
    <col min="15361" max="15361" width="63" style="23" customWidth="1"/>
    <col min="15362" max="15365" width="15.7109375" style="23" customWidth="1"/>
    <col min="15366" max="15616" width="11.42578125" style="23"/>
    <col min="15617" max="15617" width="63" style="23" customWidth="1"/>
    <col min="15618" max="15621" width="15.7109375" style="23" customWidth="1"/>
    <col min="15622" max="15872" width="11.42578125" style="23"/>
    <col min="15873" max="15873" width="63" style="23" customWidth="1"/>
    <col min="15874" max="15877" width="15.7109375" style="23" customWidth="1"/>
    <col min="15878" max="16128" width="11.42578125" style="23"/>
    <col min="16129" max="16129" width="63" style="23" customWidth="1"/>
    <col min="16130" max="16133" width="15.7109375" style="23" customWidth="1"/>
    <col min="16134" max="16384" width="11.42578125" style="23"/>
  </cols>
  <sheetData>
    <row r="1" spans="1:5" s="19" customFormat="1" ht="30" customHeight="1" x14ac:dyDescent="0.25">
      <c r="A1" s="435" t="s">
        <v>270</v>
      </c>
      <c r="B1" s="435"/>
      <c r="C1" s="435"/>
      <c r="D1" s="435"/>
      <c r="E1" s="435"/>
    </row>
    <row r="2" spans="1:5" s="19" customFormat="1" ht="15" customHeight="1" x14ac:dyDescent="0.25">
      <c r="A2" s="411" t="s">
        <v>190</v>
      </c>
      <c r="B2" s="411"/>
      <c r="C2" s="411"/>
      <c r="D2" s="411"/>
      <c r="E2" s="411"/>
    </row>
    <row r="3" spans="1:5" s="19" customFormat="1" ht="15" customHeight="1" x14ac:dyDescent="0.25">
      <c r="A3" s="411" t="s">
        <v>35</v>
      </c>
      <c r="B3" s="411"/>
      <c r="C3" s="411"/>
      <c r="D3" s="411"/>
      <c r="E3" s="411"/>
    </row>
    <row r="4" spans="1:5" s="20" customFormat="1" ht="30" customHeight="1" x14ac:dyDescent="0.25">
      <c r="A4" s="412" t="s">
        <v>2</v>
      </c>
      <c r="B4" s="412"/>
      <c r="C4" s="412"/>
      <c r="D4" s="412"/>
      <c r="E4" s="412"/>
    </row>
    <row r="5" spans="1:5" ht="15" customHeight="1" x14ac:dyDescent="0.2">
      <c r="A5" s="21"/>
      <c r="B5" s="22"/>
      <c r="C5" s="29"/>
      <c r="D5" s="22"/>
      <c r="E5" s="22"/>
    </row>
    <row r="6" spans="1:5" ht="30" customHeight="1" x14ac:dyDescent="0.2">
      <c r="A6" s="185" t="s">
        <v>112</v>
      </c>
      <c r="B6" s="186" t="s">
        <v>271</v>
      </c>
      <c r="C6" s="186" t="s">
        <v>272</v>
      </c>
      <c r="D6" s="186" t="s">
        <v>273</v>
      </c>
      <c r="E6" s="187" t="s">
        <v>81</v>
      </c>
    </row>
    <row r="7" spans="1:5" ht="15" customHeight="1" x14ac:dyDescent="0.2">
      <c r="A7" s="90" t="s">
        <v>191</v>
      </c>
      <c r="B7" s="91">
        <v>17223.526869999998</v>
      </c>
      <c r="C7" s="91">
        <v>0</v>
      </c>
      <c r="D7" s="91">
        <v>0</v>
      </c>
      <c r="E7" s="90">
        <v>17223.526869999998</v>
      </c>
    </row>
    <row r="8" spans="1:5" ht="15" customHeight="1" x14ac:dyDescent="0.2">
      <c r="A8" s="28" t="s">
        <v>192</v>
      </c>
      <c r="B8" s="29">
        <v>17223.526869999998</v>
      </c>
      <c r="C8" s="29">
        <v>0</v>
      </c>
      <c r="D8" s="29">
        <v>0</v>
      </c>
      <c r="E8" s="28">
        <v>17223.526869999998</v>
      </c>
    </row>
    <row r="9" spans="1:5" ht="15" customHeight="1" x14ac:dyDescent="0.2">
      <c r="A9" s="28" t="s">
        <v>193</v>
      </c>
      <c r="B9" s="29">
        <v>17223.526869999998</v>
      </c>
      <c r="C9" s="29">
        <v>0</v>
      </c>
      <c r="D9" s="29">
        <v>0</v>
      </c>
      <c r="E9" s="28">
        <v>17223.526869999998</v>
      </c>
    </row>
    <row r="10" spans="1:5" ht="15" customHeight="1" x14ac:dyDescent="0.2">
      <c r="A10" s="28" t="s">
        <v>194</v>
      </c>
      <c r="B10" s="29">
        <v>0</v>
      </c>
      <c r="C10" s="29">
        <v>0</v>
      </c>
      <c r="D10" s="29">
        <v>0</v>
      </c>
      <c r="E10" s="28">
        <v>0</v>
      </c>
    </row>
    <row r="11" spans="1:5" ht="15" customHeight="1" x14ac:dyDescent="0.2">
      <c r="A11" s="28" t="s">
        <v>195</v>
      </c>
      <c r="B11" s="29">
        <v>0</v>
      </c>
      <c r="C11" s="29">
        <v>0</v>
      </c>
      <c r="D11" s="29">
        <v>0</v>
      </c>
      <c r="E11" s="28">
        <v>0</v>
      </c>
    </row>
    <row r="12" spans="1:5" ht="15" customHeight="1" x14ac:dyDescent="0.2">
      <c r="A12" s="28" t="s">
        <v>193</v>
      </c>
      <c r="B12" s="29">
        <v>0</v>
      </c>
      <c r="C12" s="29">
        <v>0</v>
      </c>
      <c r="D12" s="29">
        <v>0</v>
      </c>
      <c r="E12" s="28">
        <v>0</v>
      </c>
    </row>
    <row r="13" spans="1:5" ht="15" customHeight="1" x14ac:dyDescent="0.2">
      <c r="A13" s="28" t="s">
        <v>194</v>
      </c>
      <c r="B13" s="29">
        <v>0</v>
      </c>
      <c r="C13" s="29">
        <v>0</v>
      </c>
      <c r="D13" s="29">
        <v>0</v>
      </c>
      <c r="E13" s="28">
        <v>0</v>
      </c>
    </row>
    <row r="14" spans="1:5" ht="15" customHeight="1" x14ac:dyDescent="0.2">
      <c r="A14" s="90" t="s">
        <v>196</v>
      </c>
      <c r="B14" s="91">
        <v>26494.686580000001</v>
      </c>
      <c r="C14" s="91">
        <v>38451.847327400006</v>
      </c>
      <c r="D14" s="91">
        <v>402.57756999999998</v>
      </c>
      <c r="E14" s="90">
        <v>65349.111477400009</v>
      </c>
    </row>
    <row r="15" spans="1:5" ht="15" customHeight="1" x14ac:dyDescent="0.2">
      <c r="A15" s="28" t="s">
        <v>192</v>
      </c>
      <c r="B15" s="29">
        <v>6259.8979799999997</v>
      </c>
      <c r="C15" s="29">
        <v>28222.961147400005</v>
      </c>
      <c r="D15" s="29">
        <v>0</v>
      </c>
      <c r="E15" s="28">
        <v>34482.859127400006</v>
      </c>
    </row>
    <row r="16" spans="1:5" ht="15" customHeight="1" x14ac:dyDescent="0.2">
      <c r="A16" s="28" t="s">
        <v>193</v>
      </c>
      <c r="B16" s="29">
        <v>6190.6750099999999</v>
      </c>
      <c r="C16" s="29">
        <v>6742.3519604000003</v>
      </c>
      <c r="D16" s="29">
        <v>0</v>
      </c>
      <c r="E16" s="28">
        <v>12933.0269704</v>
      </c>
    </row>
    <row r="17" spans="1:5" ht="15" customHeight="1" x14ac:dyDescent="0.2">
      <c r="A17" s="28" t="s">
        <v>194</v>
      </c>
      <c r="B17" s="29">
        <v>69.222970000000004</v>
      </c>
      <c r="C17" s="29">
        <v>21480.609187000005</v>
      </c>
      <c r="D17" s="29">
        <v>0</v>
      </c>
      <c r="E17" s="28">
        <v>21549.832157000004</v>
      </c>
    </row>
    <row r="18" spans="1:5" ht="15" customHeight="1" x14ac:dyDescent="0.2">
      <c r="A18" s="28" t="s">
        <v>195</v>
      </c>
      <c r="B18" s="29">
        <v>20234.7886</v>
      </c>
      <c r="C18" s="29">
        <v>10228.886180000001</v>
      </c>
      <c r="D18" s="29">
        <v>402.57756999999998</v>
      </c>
      <c r="E18" s="28">
        <v>30866.252350000002</v>
      </c>
    </row>
    <row r="19" spans="1:5" ht="15" customHeight="1" x14ac:dyDescent="0.2">
      <c r="A19" s="28" t="s">
        <v>193</v>
      </c>
      <c r="B19" s="29">
        <v>20234.7886</v>
      </c>
      <c r="C19" s="29">
        <v>9964.0565500000012</v>
      </c>
      <c r="D19" s="29">
        <v>0</v>
      </c>
      <c r="E19" s="28">
        <v>30198.845150000001</v>
      </c>
    </row>
    <row r="20" spans="1:5" ht="15" customHeight="1" x14ac:dyDescent="0.2">
      <c r="A20" s="28" t="s">
        <v>194</v>
      </c>
      <c r="B20" s="29">
        <v>0</v>
      </c>
      <c r="C20" s="29">
        <v>264.82963000000001</v>
      </c>
      <c r="D20" s="29">
        <v>402.57756999999998</v>
      </c>
      <c r="E20" s="28">
        <v>667.40719999999999</v>
      </c>
    </row>
    <row r="21" spans="1:5" ht="15" customHeight="1" x14ac:dyDescent="0.2">
      <c r="A21" s="90" t="s">
        <v>197</v>
      </c>
      <c r="B21" s="91">
        <v>51723.577865800005</v>
      </c>
      <c r="C21" s="91">
        <v>11356.274065</v>
      </c>
      <c r="D21" s="91">
        <v>5331.5411400000003</v>
      </c>
      <c r="E21" s="90">
        <v>68411.393070799997</v>
      </c>
    </row>
    <row r="22" spans="1:5" ht="15" customHeight="1" x14ac:dyDescent="0.2">
      <c r="A22" s="28" t="s">
        <v>192</v>
      </c>
      <c r="B22" s="29">
        <v>6387.7834138000017</v>
      </c>
      <c r="C22" s="29">
        <v>6870.6923599999991</v>
      </c>
      <c r="D22" s="29">
        <v>1735.1228299999998</v>
      </c>
      <c r="E22" s="28">
        <v>14993.598603800001</v>
      </c>
    </row>
    <row r="23" spans="1:5" ht="15" customHeight="1" x14ac:dyDescent="0.2">
      <c r="A23" s="28" t="s">
        <v>193</v>
      </c>
      <c r="B23" s="29">
        <v>6136.7152338000014</v>
      </c>
      <c r="C23" s="29">
        <v>2858.6670600000002</v>
      </c>
      <c r="D23" s="29">
        <v>1579.7350399999998</v>
      </c>
      <c r="E23" s="28">
        <v>10575.117333800001</v>
      </c>
    </row>
    <row r="24" spans="1:5" ht="15" customHeight="1" x14ac:dyDescent="0.2">
      <c r="A24" s="28" t="s">
        <v>194</v>
      </c>
      <c r="B24" s="29">
        <v>251.06818000000001</v>
      </c>
      <c r="C24" s="29">
        <v>4012.0252999999993</v>
      </c>
      <c r="D24" s="29">
        <v>155.38778999999997</v>
      </c>
      <c r="E24" s="28">
        <v>4418.4812699999993</v>
      </c>
    </row>
    <row r="25" spans="1:5" ht="15" customHeight="1" x14ac:dyDescent="0.2">
      <c r="A25" s="28" t="s">
        <v>195</v>
      </c>
      <c r="B25" s="29">
        <v>45335.794452000002</v>
      </c>
      <c r="C25" s="29">
        <v>4485.5817050000005</v>
      </c>
      <c r="D25" s="29">
        <v>3596.4183100000005</v>
      </c>
      <c r="E25" s="28">
        <v>53417.794467000007</v>
      </c>
    </row>
    <row r="26" spans="1:5" ht="15" customHeight="1" x14ac:dyDescent="0.2">
      <c r="A26" s="28" t="s">
        <v>193</v>
      </c>
      <c r="B26" s="29">
        <v>45314.121272000004</v>
      </c>
      <c r="C26" s="29">
        <v>3228.5322068000005</v>
      </c>
      <c r="D26" s="29">
        <v>2693.2893200000003</v>
      </c>
      <c r="E26" s="28">
        <v>51235.94279880001</v>
      </c>
    </row>
    <row r="27" spans="1:5" ht="15" customHeight="1" x14ac:dyDescent="0.2">
      <c r="A27" s="28" t="s">
        <v>194</v>
      </c>
      <c r="B27" s="29">
        <v>21.673179999999999</v>
      </c>
      <c r="C27" s="29">
        <v>1257.0494982</v>
      </c>
      <c r="D27" s="29">
        <v>903.12899000000004</v>
      </c>
      <c r="E27" s="28">
        <v>2181.8516681999999</v>
      </c>
    </row>
    <row r="28" spans="1:5" ht="15" customHeight="1" x14ac:dyDescent="0.2">
      <c r="A28" s="90" t="s">
        <v>198</v>
      </c>
      <c r="B28" s="91">
        <v>1222538.1269557998</v>
      </c>
      <c r="C28" s="91">
        <v>365195.8725922</v>
      </c>
      <c r="D28" s="91">
        <v>273121.3683728</v>
      </c>
      <c r="E28" s="90">
        <v>1860855.3679207999</v>
      </c>
    </row>
    <row r="29" spans="1:5" ht="15" customHeight="1" x14ac:dyDescent="0.2">
      <c r="A29" s="28" t="s">
        <v>199</v>
      </c>
      <c r="B29" s="29">
        <v>579161.1431786</v>
      </c>
      <c r="C29" s="29">
        <v>80029.624952200014</v>
      </c>
      <c r="D29" s="29">
        <v>121009.09955559998</v>
      </c>
      <c r="E29" s="28">
        <v>780199.86768639996</v>
      </c>
    </row>
    <row r="30" spans="1:5" ht="15" customHeight="1" x14ac:dyDescent="0.2">
      <c r="A30" s="28" t="s">
        <v>200</v>
      </c>
      <c r="B30" s="29">
        <v>9443.8969804000008</v>
      </c>
      <c r="C30" s="29">
        <v>6971.7660228000004</v>
      </c>
      <c r="D30" s="29">
        <v>188.38559000000001</v>
      </c>
      <c r="E30" s="28">
        <v>16604.048593200005</v>
      </c>
    </row>
    <row r="31" spans="1:5" ht="15" customHeight="1" x14ac:dyDescent="0.2">
      <c r="A31" s="28" t="s">
        <v>201</v>
      </c>
      <c r="B31" s="29">
        <v>193595.55795840002</v>
      </c>
      <c r="C31" s="29">
        <v>13027.439324599996</v>
      </c>
      <c r="D31" s="29">
        <v>84235.891700799984</v>
      </c>
      <c r="E31" s="28">
        <v>290858.88898380002</v>
      </c>
    </row>
    <row r="32" spans="1:5" ht="15" customHeight="1" x14ac:dyDescent="0.2">
      <c r="A32" s="28" t="s">
        <v>202</v>
      </c>
      <c r="B32" s="29">
        <v>353498.4677484</v>
      </c>
      <c r="C32" s="29">
        <v>41793.609347000012</v>
      </c>
      <c r="D32" s="29">
        <v>34110.479974799993</v>
      </c>
      <c r="E32" s="28">
        <v>429402.55707019998</v>
      </c>
    </row>
    <row r="33" spans="1:5" ht="15" customHeight="1" x14ac:dyDescent="0.2">
      <c r="A33" s="28" t="s">
        <v>203</v>
      </c>
      <c r="B33" s="29">
        <v>22623.220491399992</v>
      </c>
      <c r="C33" s="29">
        <v>18236.810257800007</v>
      </c>
      <c r="D33" s="29">
        <v>2474.3422899999987</v>
      </c>
      <c r="E33" s="28">
        <v>43334.3730392</v>
      </c>
    </row>
    <row r="34" spans="1:5" ht="15" customHeight="1" x14ac:dyDescent="0.2">
      <c r="A34" s="28" t="s">
        <v>135</v>
      </c>
      <c r="B34" s="29">
        <v>0</v>
      </c>
      <c r="C34" s="29">
        <v>171.47112000000001</v>
      </c>
      <c r="D34" s="29">
        <v>2855.76766</v>
      </c>
      <c r="E34" s="28">
        <v>3027.2387800000001</v>
      </c>
    </row>
    <row r="35" spans="1:5" ht="15" customHeight="1" x14ac:dyDescent="0.2">
      <c r="A35" s="28" t="s">
        <v>201</v>
      </c>
      <c r="B35" s="29">
        <v>0</v>
      </c>
      <c r="C35" s="29">
        <v>0</v>
      </c>
      <c r="D35" s="29">
        <v>554.45660999999996</v>
      </c>
      <c r="E35" s="28">
        <v>554.45660999999996</v>
      </c>
    </row>
    <row r="36" spans="1:5" ht="15" customHeight="1" x14ac:dyDescent="0.2">
      <c r="A36" s="28" t="s">
        <v>203</v>
      </c>
      <c r="B36" s="29">
        <v>0</v>
      </c>
      <c r="C36" s="29">
        <v>171.47112000000001</v>
      </c>
      <c r="D36" s="29">
        <v>1205.10724</v>
      </c>
      <c r="E36" s="28">
        <v>1376.57836</v>
      </c>
    </row>
    <row r="37" spans="1:5" ht="15" customHeight="1" x14ac:dyDescent="0.2">
      <c r="A37" s="28" t="s">
        <v>204</v>
      </c>
      <c r="B37" s="29">
        <v>0</v>
      </c>
      <c r="C37" s="29">
        <v>0</v>
      </c>
      <c r="D37" s="29">
        <v>1096.20381</v>
      </c>
      <c r="E37" s="28">
        <v>1096.20381</v>
      </c>
    </row>
    <row r="38" spans="1:5" ht="15" customHeight="1" x14ac:dyDescent="0.2">
      <c r="A38" s="78" t="s">
        <v>205</v>
      </c>
      <c r="B38" s="29">
        <v>0</v>
      </c>
      <c r="C38" s="29">
        <v>0</v>
      </c>
      <c r="D38" s="29">
        <v>0</v>
      </c>
      <c r="E38" s="28">
        <v>0</v>
      </c>
    </row>
    <row r="39" spans="1:5" ht="15" customHeight="1" x14ac:dyDescent="0.2">
      <c r="A39" s="28" t="s">
        <v>201</v>
      </c>
      <c r="B39" s="29">
        <v>0</v>
      </c>
      <c r="C39" s="29">
        <v>0</v>
      </c>
      <c r="D39" s="29">
        <v>0</v>
      </c>
      <c r="E39" s="28">
        <v>0</v>
      </c>
    </row>
    <row r="40" spans="1:5" ht="15" customHeight="1" x14ac:dyDescent="0.2">
      <c r="A40" s="28" t="s">
        <v>203</v>
      </c>
      <c r="B40" s="29">
        <v>0</v>
      </c>
      <c r="C40" s="29">
        <v>0</v>
      </c>
      <c r="D40" s="29">
        <v>0</v>
      </c>
      <c r="E40" s="28">
        <v>0</v>
      </c>
    </row>
    <row r="41" spans="1:5" ht="15" customHeight="1" x14ac:dyDescent="0.2">
      <c r="A41" s="28" t="s">
        <v>137</v>
      </c>
      <c r="B41" s="29">
        <v>643376.98377719987</v>
      </c>
      <c r="C41" s="29">
        <v>284955.91142000002</v>
      </c>
      <c r="D41" s="29">
        <v>149047.44504720002</v>
      </c>
      <c r="E41" s="28">
        <v>1077380.3402443998</v>
      </c>
    </row>
    <row r="42" spans="1:5" ht="15" customHeight="1" x14ac:dyDescent="0.2">
      <c r="A42" s="28" t="s">
        <v>200</v>
      </c>
      <c r="B42" s="29">
        <v>14545.227750000004</v>
      </c>
      <c r="C42" s="29">
        <v>19454.372250000008</v>
      </c>
      <c r="D42" s="29">
        <v>1665.3850472000001</v>
      </c>
      <c r="E42" s="28">
        <v>35664.985047200011</v>
      </c>
    </row>
    <row r="43" spans="1:5" ht="15" customHeight="1" x14ac:dyDescent="0.2">
      <c r="A43" s="28" t="s">
        <v>201</v>
      </c>
      <c r="B43" s="29">
        <v>123065.94898000002</v>
      </c>
      <c r="C43" s="29">
        <v>44281.345809999984</v>
      </c>
      <c r="D43" s="29">
        <v>44818.961920000002</v>
      </c>
      <c r="E43" s="28">
        <v>212166.25671000002</v>
      </c>
    </row>
    <row r="44" spans="1:5" ht="15" customHeight="1" x14ac:dyDescent="0.2">
      <c r="A44" s="28" t="s">
        <v>202</v>
      </c>
      <c r="B44" s="29">
        <v>476650.07625719998</v>
      </c>
      <c r="C44" s="29">
        <v>193880.49420000002</v>
      </c>
      <c r="D44" s="29">
        <v>99152.827520000006</v>
      </c>
      <c r="E44" s="28">
        <v>769683.3979772001</v>
      </c>
    </row>
    <row r="45" spans="1:5" ht="15" customHeight="1" x14ac:dyDescent="0.2">
      <c r="A45" s="28" t="s">
        <v>203</v>
      </c>
      <c r="B45" s="29">
        <v>29115.730789999987</v>
      </c>
      <c r="C45" s="29">
        <v>27339.699160000015</v>
      </c>
      <c r="D45" s="29">
        <v>3410.2705599999986</v>
      </c>
      <c r="E45" s="28">
        <v>59865.700510000002</v>
      </c>
    </row>
    <row r="46" spans="1:5" ht="15" customHeight="1" x14ac:dyDescent="0.2">
      <c r="A46" s="28" t="s">
        <v>138</v>
      </c>
      <c r="B46" s="29">
        <v>0</v>
      </c>
      <c r="C46" s="29">
        <v>38.865099999999998</v>
      </c>
      <c r="D46" s="29">
        <v>209.05610999999999</v>
      </c>
      <c r="E46" s="28">
        <v>247.92120999999997</v>
      </c>
    </row>
    <row r="47" spans="1:5" ht="15" customHeight="1" x14ac:dyDescent="0.2">
      <c r="A47" s="28" t="s">
        <v>201</v>
      </c>
      <c r="B47" s="29">
        <v>0</v>
      </c>
      <c r="C47" s="29">
        <v>0</v>
      </c>
      <c r="D47" s="29">
        <v>96.973439999999997</v>
      </c>
      <c r="E47" s="28">
        <v>96.973439999999997</v>
      </c>
    </row>
    <row r="48" spans="1:5" ht="15" customHeight="1" x14ac:dyDescent="0.2">
      <c r="A48" s="28" t="s">
        <v>203</v>
      </c>
      <c r="B48" s="29">
        <v>0</v>
      </c>
      <c r="C48" s="29">
        <v>38.865099999999998</v>
      </c>
      <c r="D48" s="29">
        <v>112.08266999999999</v>
      </c>
      <c r="E48" s="28">
        <v>150.94776999999999</v>
      </c>
    </row>
    <row r="49" spans="1:5" ht="15" customHeight="1" x14ac:dyDescent="0.2">
      <c r="A49" s="28" t="s">
        <v>204</v>
      </c>
      <c r="B49" s="29">
        <v>0</v>
      </c>
      <c r="C49" s="29">
        <v>0</v>
      </c>
      <c r="D49" s="29">
        <v>0</v>
      </c>
      <c r="E49" s="28">
        <v>0</v>
      </c>
    </row>
    <row r="50" spans="1:5" ht="15" customHeight="1" x14ac:dyDescent="0.2">
      <c r="A50" s="90" t="s">
        <v>206</v>
      </c>
      <c r="B50" s="91">
        <v>45342.897988000012</v>
      </c>
      <c r="C50" s="91">
        <v>45869.231435400005</v>
      </c>
      <c r="D50" s="91">
        <v>6123.9808499999999</v>
      </c>
      <c r="E50" s="90">
        <v>97336.110273400001</v>
      </c>
    </row>
    <row r="51" spans="1:5" ht="15" customHeight="1" x14ac:dyDescent="0.2">
      <c r="A51" s="28" t="s">
        <v>207</v>
      </c>
      <c r="B51" s="29">
        <v>2751.0611400000003</v>
      </c>
      <c r="C51" s="29">
        <v>0</v>
      </c>
      <c r="D51" s="29">
        <v>0</v>
      </c>
      <c r="E51" s="28">
        <v>2751.0611400000003</v>
      </c>
    </row>
    <row r="52" spans="1:5" ht="15" customHeight="1" x14ac:dyDescent="0.2">
      <c r="A52" s="28" t="s">
        <v>208</v>
      </c>
      <c r="B52" s="29">
        <v>18086.060463600003</v>
      </c>
      <c r="C52" s="29">
        <v>7235.3841522000021</v>
      </c>
      <c r="D52" s="29">
        <v>253.22071000000003</v>
      </c>
      <c r="E52" s="28">
        <v>25574.665325800008</v>
      </c>
    </row>
    <row r="53" spans="1:5" s="22" customFormat="1" ht="15" customHeight="1" x14ac:dyDescent="0.25">
      <c r="A53" s="28" t="s">
        <v>209</v>
      </c>
      <c r="B53" s="29">
        <v>24505.776384400007</v>
      </c>
      <c r="C53" s="29">
        <v>38633.847283200004</v>
      </c>
      <c r="D53" s="29">
        <v>5870.7601400000003</v>
      </c>
      <c r="E53" s="28">
        <v>69010.38380760001</v>
      </c>
    </row>
    <row r="54" spans="1:5" s="22" customFormat="1" ht="15" customHeight="1" x14ac:dyDescent="0.25">
      <c r="A54" s="28" t="s">
        <v>210</v>
      </c>
      <c r="B54" s="29">
        <v>0</v>
      </c>
      <c r="C54" s="29">
        <v>0</v>
      </c>
      <c r="D54" s="29">
        <v>0</v>
      </c>
      <c r="E54" s="28">
        <v>0</v>
      </c>
    </row>
    <row r="55" spans="1:5" ht="15" customHeight="1" x14ac:dyDescent="0.2">
      <c r="A55" s="192" t="s">
        <v>82</v>
      </c>
      <c r="B55" s="32">
        <v>1363322.8162595998</v>
      </c>
      <c r="C55" s="32">
        <v>460873.22542000003</v>
      </c>
      <c r="D55" s="32">
        <v>284979.46793280001</v>
      </c>
      <c r="E55" s="159">
        <v>2109175.5096123996</v>
      </c>
    </row>
    <row r="56" spans="1:5" ht="15" customHeight="1" thickBot="1" x14ac:dyDescent="0.25">
      <c r="A56" s="35"/>
      <c r="B56" s="36"/>
      <c r="C56" s="37"/>
      <c r="D56" s="36"/>
      <c r="E56" s="36"/>
    </row>
    <row r="57" spans="1:5" ht="15" customHeight="1" thickTop="1" x14ac:dyDescent="0.2">
      <c r="A57" s="39" t="s">
        <v>71</v>
      </c>
      <c r="B57" s="55"/>
      <c r="C57" s="30"/>
      <c r="D57" s="40"/>
      <c r="E57" s="40"/>
    </row>
    <row r="58" spans="1:5" ht="15" customHeight="1" x14ac:dyDescent="0.2">
      <c r="A58" s="39" t="s">
        <v>280</v>
      </c>
      <c r="B58" s="39"/>
      <c r="C58" s="29"/>
      <c r="D58" s="22"/>
      <c r="E58" s="22"/>
    </row>
    <row r="59" spans="1:5" ht="15" customHeight="1" x14ac:dyDescent="0.2">
      <c r="A59" s="21"/>
      <c r="B59" s="22"/>
      <c r="C59" s="29"/>
      <c r="D59" s="22"/>
      <c r="E59" s="22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59AFD-5E9A-4985-A310-E9AC316EF60E}">
  <sheetPr codeName="Hoja72">
    <pageSetUpPr fitToPage="1"/>
  </sheetPr>
  <dimension ref="A1:F43"/>
  <sheetViews>
    <sheetView topLeftCell="A10" zoomScaleNormal="100" workbookViewId="0">
      <selection activeCell="B11" sqref="B11"/>
    </sheetView>
  </sheetViews>
  <sheetFormatPr baseColWidth="10" defaultRowHeight="12.75" x14ac:dyDescent="0.2"/>
  <cols>
    <col min="1" max="1" width="58.28515625" style="42" customWidth="1"/>
    <col min="2" max="4" width="15.7109375" style="23" customWidth="1"/>
    <col min="5" max="5" width="14.7109375" style="23" customWidth="1"/>
    <col min="6" max="6" width="15.7109375" style="23" customWidth="1"/>
    <col min="7" max="256" width="11.42578125" style="23"/>
    <col min="257" max="257" width="58.28515625" style="23" customWidth="1"/>
    <col min="258" max="260" width="15.7109375" style="23" customWidth="1"/>
    <col min="261" max="261" width="14.7109375" style="23" customWidth="1"/>
    <col min="262" max="262" width="15.7109375" style="23" customWidth="1"/>
    <col min="263" max="512" width="11.42578125" style="23"/>
    <col min="513" max="513" width="58.28515625" style="23" customWidth="1"/>
    <col min="514" max="516" width="15.7109375" style="23" customWidth="1"/>
    <col min="517" max="517" width="14.7109375" style="23" customWidth="1"/>
    <col min="518" max="518" width="15.7109375" style="23" customWidth="1"/>
    <col min="519" max="768" width="11.42578125" style="23"/>
    <col min="769" max="769" width="58.28515625" style="23" customWidth="1"/>
    <col min="770" max="772" width="15.7109375" style="23" customWidth="1"/>
    <col min="773" max="773" width="14.7109375" style="23" customWidth="1"/>
    <col min="774" max="774" width="15.7109375" style="23" customWidth="1"/>
    <col min="775" max="1024" width="11.42578125" style="23"/>
    <col min="1025" max="1025" width="58.28515625" style="23" customWidth="1"/>
    <col min="1026" max="1028" width="15.7109375" style="23" customWidth="1"/>
    <col min="1029" max="1029" width="14.7109375" style="23" customWidth="1"/>
    <col min="1030" max="1030" width="15.7109375" style="23" customWidth="1"/>
    <col min="1031" max="1280" width="11.42578125" style="23"/>
    <col min="1281" max="1281" width="58.28515625" style="23" customWidth="1"/>
    <col min="1282" max="1284" width="15.7109375" style="23" customWidth="1"/>
    <col min="1285" max="1285" width="14.7109375" style="23" customWidth="1"/>
    <col min="1286" max="1286" width="15.7109375" style="23" customWidth="1"/>
    <col min="1287" max="1536" width="11.42578125" style="23"/>
    <col min="1537" max="1537" width="58.28515625" style="23" customWidth="1"/>
    <col min="1538" max="1540" width="15.7109375" style="23" customWidth="1"/>
    <col min="1541" max="1541" width="14.7109375" style="23" customWidth="1"/>
    <col min="1542" max="1542" width="15.7109375" style="23" customWidth="1"/>
    <col min="1543" max="1792" width="11.42578125" style="23"/>
    <col min="1793" max="1793" width="58.28515625" style="23" customWidth="1"/>
    <col min="1794" max="1796" width="15.7109375" style="23" customWidth="1"/>
    <col min="1797" max="1797" width="14.7109375" style="23" customWidth="1"/>
    <col min="1798" max="1798" width="15.7109375" style="23" customWidth="1"/>
    <col min="1799" max="2048" width="11.42578125" style="23"/>
    <col min="2049" max="2049" width="58.28515625" style="23" customWidth="1"/>
    <col min="2050" max="2052" width="15.7109375" style="23" customWidth="1"/>
    <col min="2053" max="2053" width="14.7109375" style="23" customWidth="1"/>
    <col min="2054" max="2054" width="15.7109375" style="23" customWidth="1"/>
    <col min="2055" max="2304" width="11.42578125" style="23"/>
    <col min="2305" max="2305" width="58.28515625" style="23" customWidth="1"/>
    <col min="2306" max="2308" width="15.7109375" style="23" customWidth="1"/>
    <col min="2309" max="2309" width="14.7109375" style="23" customWidth="1"/>
    <col min="2310" max="2310" width="15.7109375" style="23" customWidth="1"/>
    <col min="2311" max="2560" width="11.42578125" style="23"/>
    <col min="2561" max="2561" width="58.28515625" style="23" customWidth="1"/>
    <col min="2562" max="2564" width="15.7109375" style="23" customWidth="1"/>
    <col min="2565" max="2565" width="14.7109375" style="23" customWidth="1"/>
    <col min="2566" max="2566" width="15.7109375" style="23" customWidth="1"/>
    <col min="2567" max="2816" width="11.42578125" style="23"/>
    <col min="2817" max="2817" width="58.28515625" style="23" customWidth="1"/>
    <col min="2818" max="2820" width="15.7109375" style="23" customWidth="1"/>
    <col min="2821" max="2821" width="14.7109375" style="23" customWidth="1"/>
    <col min="2822" max="2822" width="15.7109375" style="23" customWidth="1"/>
    <col min="2823" max="3072" width="11.42578125" style="23"/>
    <col min="3073" max="3073" width="58.28515625" style="23" customWidth="1"/>
    <col min="3074" max="3076" width="15.7109375" style="23" customWidth="1"/>
    <col min="3077" max="3077" width="14.7109375" style="23" customWidth="1"/>
    <col min="3078" max="3078" width="15.7109375" style="23" customWidth="1"/>
    <col min="3079" max="3328" width="11.42578125" style="23"/>
    <col min="3329" max="3329" width="58.28515625" style="23" customWidth="1"/>
    <col min="3330" max="3332" width="15.7109375" style="23" customWidth="1"/>
    <col min="3333" max="3333" width="14.7109375" style="23" customWidth="1"/>
    <col min="3334" max="3334" width="15.7109375" style="23" customWidth="1"/>
    <col min="3335" max="3584" width="11.42578125" style="23"/>
    <col min="3585" max="3585" width="58.28515625" style="23" customWidth="1"/>
    <col min="3586" max="3588" width="15.7109375" style="23" customWidth="1"/>
    <col min="3589" max="3589" width="14.7109375" style="23" customWidth="1"/>
    <col min="3590" max="3590" width="15.7109375" style="23" customWidth="1"/>
    <col min="3591" max="3840" width="11.42578125" style="23"/>
    <col min="3841" max="3841" width="58.28515625" style="23" customWidth="1"/>
    <col min="3842" max="3844" width="15.7109375" style="23" customWidth="1"/>
    <col min="3845" max="3845" width="14.7109375" style="23" customWidth="1"/>
    <col min="3846" max="3846" width="15.7109375" style="23" customWidth="1"/>
    <col min="3847" max="4096" width="11.42578125" style="23"/>
    <col min="4097" max="4097" width="58.28515625" style="23" customWidth="1"/>
    <col min="4098" max="4100" width="15.7109375" style="23" customWidth="1"/>
    <col min="4101" max="4101" width="14.7109375" style="23" customWidth="1"/>
    <col min="4102" max="4102" width="15.7109375" style="23" customWidth="1"/>
    <col min="4103" max="4352" width="11.42578125" style="23"/>
    <col min="4353" max="4353" width="58.28515625" style="23" customWidth="1"/>
    <col min="4354" max="4356" width="15.7109375" style="23" customWidth="1"/>
    <col min="4357" max="4357" width="14.7109375" style="23" customWidth="1"/>
    <col min="4358" max="4358" width="15.7109375" style="23" customWidth="1"/>
    <col min="4359" max="4608" width="11.42578125" style="23"/>
    <col min="4609" max="4609" width="58.28515625" style="23" customWidth="1"/>
    <col min="4610" max="4612" width="15.7109375" style="23" customWidth="1"/>
    <col min="4613" max="4613" width="14.7109375" style="23" customWidth="1"/>
    <col min="4614" max="4614" width="15.7109375" style="23" customWidth="1"/>
    <col min="4615" max="4864" width="11.42578125" style="23"/>
    <col min="4865" max="4865" width="58.28515625" style="23" customWidth="1"/>
    <col min="4866" max="4868" width="15.7109375" style="23" customWidth="1"/>
    <col min="4869" max="4869" width="14.7109375" style="23" customWidth="1"/>
    <col min="4870" max="4870" width="15.7109375" style="23" customWidth="1"/>
    <col min="4871" max="5120" width="11.42578125" style="23"/>
    <col min="5121" max="5121" width="58.28515625" style="23" customWidth="1"/>
    <col min="5122" max="5124" width="15.7109375" style="23" customWidth="1"/>
    <col min="5125" max="5125" width="14.7109375" style="23" customWidth="1"/>
    <col min="5126" max="5126" width="15.7109375" style="23" customWidth="1"/>
    <col min="5127" max="5376" width="11.42578125" style="23"/>
    <col min="5377" max="5377" width="58.28515625" style="23" customWidth="1"/>
    <col min="5378" max="5380" width="15.7109375" style="23" customWidth="1"/>
    <col min="5381" max="5381" width="14.7109375" style="23" customWidth="1"/>
    <col min="5382" max="5382" width="15.7109375" style="23" customWidth="1"/>
    <col min="5383" max="5632" width="11.42578125" style="23"/>
    <col min="5633" max="5633" width="58.28515625" style="23" customWidth="1"/>
    <col min="5634" max="5636" width="15.7109375" style="23" customWidth="1"/>
    <col min="5637" max="5637" width="14.7109375" style="23" customWidth="1"/>
    <col min="5638" max="5638" width="15.7109375" style="23" customWidth="1"/>
    <col min="5639" max="5888" width="11.42578125" style="23"/>
    <col min="5889" max="5889" width="58.28515625" style="23" customWidth="1"/>
    <col min="5890" max="5892" width="15.7109375" style="23" customWidth="1"/>
    <col min="5893" max="5893" width="14.7109375" style="23" customWidth="1"/>
    <col min="5894" max="5894" width="15.7109375" style="23" customWidth="1"/>
    <col min="5895" max="6144" width="11.42578125" style="23"/>
    <col min="6145" max="6145" width="58.28515625" style="23" customWidth="1"/>
    <col min="6146" max="6148" width="15.7109375" style="23" customWidth="1"/>
    <col min="6149" max="6149" width="14.7109375" style="23" customWidth="1"/>
    <col min="6150" max="6150" width="15.7109375" style="23" customWidth="1"/>
    <col min="6151" max="6400" width="11.42578125" style="23"/>
    <col min="6401" max="6401" width="58.28515625" style="23" customWidth="1"/>
    <col min="6402" max="6404" width="15.7109375" style="23" customWidth="1"/>
    <col min="6405" max="6405" width="14.7109375" style="23" customWidth="1"/>
    <col min="6406" max="6406" width="15.7109375" style="23" customWidth="1"/>
    <col min="6407" max="6656" width="11.42578125" style="23"/>
    <col min="6657" max="6657" width="58.28515625" style="23" customWidth="1"/>
    <col min="6658" max="6660" width="15.7109375" style="23" customWidth="1"/>
    <col min="6661" max="6661" width="14.7109375" style="23" customWidth="1"/>
    <col min="6662" max="6662" width="15.7109375" style="23" customWidth="1"/>
    <col min="6663" max="6912" width="11.42578125" style="23"/>
    <col min="6913" max="6913" width="58.28515625" style="23" customWidth="1"/>
    <col min="6914" max="6916" width="15.7109375" style="23" customWidth="1"/>
    <col min="6917" max="6917" width="14.7109375" style="23" customWidth="1"/>
    <col min="6918" max="6918" width="15.7109375" style="23" customWidth="1"/>
    <col min="6919" max="7168" width="11.42578125" style="23"/>
    <col min="7169" max="7169" width="58.28515625" style="23" customWidth="1"/>
    <col min="7170" max="7172" width="15.7109375" style="23" customWidth="1"/>
    <col min="7173" max="7173" width="14.7109375" style="23" customWidth="1"/>
    <col min="7174" max="7174" width="15.7109375" style="23" customWidth="1"/>
    <col min="7175" max="7424" width="11.42578125" style="23"/>
    <col min="7425" max="7425" width="58.28515625" style="23" customWidth="1"/>
    <col min="7426" max="7428" width="15.7109375" style="23" customWidth="1"/>
    <col min="7429" max="7429" width="14.7109375" style="23" customWidth="1"/>
    <col min="7430" max="7430" width="15.7109375" style="23" customWidth="1"/>
    <col min="7431" max="7680" width="11.42578125" style="23"/>
    <col min="7681" max="7681" width="58.28515625" style="23" customWidth="1"/>
    <col min="7682" max="7684" width="15.7109375" style="23" customWidth="1"/>
    <col min="7685" max="7685" width="14.7109375" style="23" customWidth="1"/>
    <col min="7686" max="7686" width="15.7109375" style="23" customWidth="1"/>
    <col min="7687" max="7936" width="11.42578125" style="23"/>
    <col min="7937" max="7937" width="58.28515625" style="23" customWidth="1"/>
    <col min="7938" max="7940" width="15.7109375" style="23" customWidth="1"/>
    <col min="7941" max="7941" width="14.7109375" style="23" customWidth="1"/>
    <col min="7942" max="7942" width="15.7109375" style="23" customWidth="1"/>
    <col min="7943" max="8192" width="11.42578125" style="23"/>
    <col min="8193" max="8193" width="58.28515625" style="23" customWidth="1"/>
    <col min="8194" max="8196" width="15.7109375" style="23" customWidth="1"/>
    <col min="8197" max="8197" width="14.7109375" style="23" customWidth="1"/>
    <col min="8198" max="8198" width="15.7109375" style="23" customWidth="1"/>
    <col min="8199" max="8448" width="11.42578125" style="23"/>
    <col min="8449" max="8449" width="58.28515625" style="23" customWidth="1"/>
    <col min="8450" max="8452" width="15.7109375" style="23" customWidth="1"/>
    <col min="8453" max="8453" width="14.7109375" style="23" customWidth="1"/>
    <col min="8454" max="8454" width="15.7109375" style="23" customWidth="1"/>
    <col min="8455" max="8704" width="11.42578125" style="23"/>
    <col min="8705" max="8705" width="58.28515625" style="23" customWidth="1"/>
    <col min="8706" max="8708" width="15.7109375" style="23" customWidth="1"/>
    <col min="8709" max="8709" width="14.7109375" style="23" customWidth="1"/>
    <col min="8710" max="8710" width="15.7109375" style="23" customWidth="1"/>
    <col min="8711" max="8960" width="11.42578125" style="23"/>
    <col min="8961" max="8961" width="58.28515625" style="23" customWidth="1"/>
    <col min="8962" max="8964" width="15.7109375" style="23" customWidth="1"/>
    <col min="8965" max="8965" width="14.7109375" style="23" customWidth="1"/>
    <col min="8966" max="8966" width="15.7109375" style="23" customWidth="1"/>
    <col min="8967" max="9216" width="11.42578125" style="23"/>
    <col min="9217" max="9217" width="58.28515625" style="23" customWidth="1"/>
    <col min="9218" max="9220" width="15.7109375" style="23" customWidth="1"/>
    <col min="9221" max="9221" width="14.7109375" style="23" customWidth="1"/>
    <col min="9222" max="9222" width="15.7109375" style="23" customWidth="1"/>
    <col min="9223" max="9472" width="11.42578125" style="23"/>
    <col min="9473" max="9473" width="58.28515625" style="23" customWidth="1"/>
    <col min="9474" max="9476" width="15.7109375" style="23" customWidth="1"/>
    <col min="9477" max="9477" width="14.7109375" style="23" customWidth="1"/>
    <col min="9478" max="9478" width="15.7109375" style="23" customWidth="1"/>
    <col min="9479" max="9728" width="11.42578125" style="23"/>
    <col min="9729" max="9729" width="58.28515625" style="23" customWidth="1"/>
    <col min="9730" max="9732" width="15.7109375" style="23" customWidth="1"/>
    <col min="9733" max="9733" width="14.7109375" style="23" customWidth="1"/>
    <col min="9734" max="9734" width="15.7109375" style="23" customWidth="1"/>
    <col min="9735" max="9984" width="11.42578125" style="23"/>
    <col min="9985" max="9985" width="58.28515625" style="23" customWidth="1"/>
    <col min="9986" max="9988" width="15.7109375" style="23" customWidth="1"/>
    <col min="9989" max="9989" width="14.7109375" style="23" customWidth="1"/>
    <col min="9990" max="9990" width="15.7109375" style="23" customWidth="1"/>
    <col min="9991" max="10240" width="11.42578125" style="23"/>
    <col min="10241" max="10241" width="58.28515625" style="23" customWidth="1"/>
    <col min="10242" max="10244" width="15.7109375" style="23" customWidth="1"/>
    <col min="10245" max="10245" width="14.7109375" style="23" customWidth="1"/>
    <col min="10246" max="10246" width="15.7109375" style="23" customWidth="1"/>
    <col min="10247" max="10496" width="11.42578125" style="23"/>
    <col min="10497" max="10497" width="58.28515625" style="23" customWidth="1"/>
    <col min="10498" max="10500" width="15.7109375" style="23" customWidth="1"/>
    <col min="10501" max="10501" width="14.7109375" style="23" customWidth="1"/>
    <col min="10502" max="10502" width="15.7109375" style="23" customWidth="1"/>
    <col min="10503" max="10752" width="11.42578125" style="23"/>
    <col min="10753" max="10753" width="58.28515625" style="23" customWidth="1"/>
    <col min="10754" max="10756" width="15.7109375" style="23" customWidth="1"/>
    <col min="10757" max="10757" width="14.7109375" style="23" customWidth="1"/>
    <col min="10758" max="10758" width="15.7109375" style="23" customWidth="1"/>
    <col min="10759" max="11008" width="11.42578125" style="23"/>
    <col min="11009" max="11009" width="58.28515625" style="23" customWidth="1"/>
    <col min="11010" max="11012" width="15.7109375" style="23" customWidth="1"/>
    <col min="11013" max="11013" width="14.7109375" style="23" customWidth="1"/>
    <col min="11014" max="11014" width="15.7109375" style="23" customWidth="1"/>
    <col min="11015" max="11264" width="11.42578125" style="23"/>
    <col min="11265" max="11265" width="58.28515625" style="23" customWidth="1"/>
    <col min="11266" max="11268" width="15.7109375" style="23" customWidth="1"/>
    <col min="11269" max="11269" width="14.7109375" style="23" customWidth="1"/>
    <col min="11270" max="11270" width="15.7109375" style="23" customWidth="1"/>
    <col min="11271" max="11520" width="11.42578125" style="23"/>
    <col min="11521" max="11521" width="58.28515625" style="23" customWidth="1"/>
    <col min="11522" max="11524" width="15.7109375" style="23" customWidth="1"/>
    <col min="11525" max="11525" width="14.7109375" style="23" customWidth="1"/>
    <col min="11526" max="11526" width="15.7109375" style="23" customWidth="1"/>
    <col min="11527" max="11776" width="11.42578125" style="23"/>
    <col min="11777" max="11777" width="58.28515625" style="23" customWidth="1"/>
    <col min="11778" max="11780" width="15.7109375" style="23" customWidth="1"/>
    <col min="11781" max="11781" width="14.7109375" style="23" customWidth="1"/>
    <col min="11782" max="11782" width="15.7109375" style="23" customWidth="1"/>
    <col min="11783" max="12032" width="11.42578125" style="23"/>
    <col min="12033" max="12033" width="58.28515625" style="23" customWidth="1"/>
    <col min="12034" max="12036" width="15.7109375" style="23" customWidth="1"/>
    <col min="12037" max="12037" width="14.7109375" style="23" customWidth="1"/>
    <col min="12038" max="12038" width="15.7109375" style="23" customWidth="1"/>
    <col min="12039" max="12288" width="11.42578125" style="23"/>
    <col min="12289" max="12289" width="58.28515625" style="23" customWidth="1"/>
    <col min="12290" max="12292" width="15.7109375" style="23" customWidth="1"/>
    <col min="12293" max="12293" width="14.7109375" style="23" customWidth="1"/>
    <col min="12294" max="12294" width="15.7109375" style="23" customWidth="1"/>
    <col min="12295" max="12544" width="11.42578125" style="23"/>
    <col min="12545" max="12545" width="58.28515625" style="23" customWidth="1"/>
    <col min="12546" max="12548" width="15.7109375" style="23" customWidth="1"/>
    <col min="12549" max="12549" width="14.7109375" style="23" customWidth="1"/>
    <col min="12550" max="12550" width="15.7109375" style="23" customWidth="1"/>
    <col min="12551" max="12800" width="11.42578125" style="23"/>
    <col min="12801" max="12801" width="58.28515625" style="23" customWidth="1"/>
    <col min="12802" max="12804" width="15.7109375" style="23" customWidth="1"/>
    <col min="12805" max="12805" width="14.7109375" style="23" customWidth="1"/>
    <col min="12806" max="12806" width="15.7109375" style="23" customWidth="1"/>
    <col min="12807" max="13056" width="11.42578125" style="23"/>
    <col min="13057" max="13057" width="58.28515625" style="23" customWidth="1"/>
    <col min="13058" max="13060" width="15.7109375" style="23" customWidth="1"/>
    <col min="13061" max="13061" width="14.7109375" style="23" customWidth="1"/>
    <col min="13062" max="13062" width="15.7109375" style="23" customWidth="1"/>
    <col min="13063" max="13312" width="11.42578125" style="23"/>
    <col min="13313" max="13313" width="58.28515625" style="23" customWidth="1"/>
    <col min="13314" max="13316" width="15.7109375" style="23" customWidth="1"/>
    <col min="13317" max="13317" width="14.7109375" style="23" customWidth="1"/>
    <col min="13318" max="13318" width="15.7109375" style="23" customWidth="1"/>
    <col min="13319" max="13568" width="11.42578125" style="23"/>
    <col min="13569" max="13569" width="58.28515625" style="23" customWidth="1"/>
    <col min="13570" max="13572" width="15.7109375" style="23" customWidth="1"/>
    <col min="13573" max="13573" width="14.7109375" style="23" customWidth="1"/>
    <col min="13574" max="13574" width="15.7109375" style="23" customWidth="1"/>
    <col min="13575" max="13824" width="11.42578125" style="23"/>
    <col min="13825" max="13825" width="58.28515625" style="23" customWidth="1"/>
    <col min="13826" max="13828" width="15.7109375" style="23" customWidth="1"/>
    <col min="13829" max="13829" width="14.7109375" style="23" customWidth="1"/>
    <col min="13830" max="13830" width="15.7109375" style="23" customWidth="1"/>
    <col min="13831" max="14080" width="11.42578125" style="23"/>
    <col min="14081" max="14081" width="58.28515625" style="23" customWidth="1"/>
    <col min="14082" max="14084" width="15.7109375" style="23" customWidth="1"/>
    <col min="14085" max="14085" width="14.7109375" style="23" customWidth="1"/>
    <col min="14086" max="14086" width="15.7109375" style="23" customWidth="1"/>
    <col min="14087" max="14336" width="11.42578125" style="23"/>
    <col min="14337" max="14337" width="58.28515625" style="23" customWidth="1"/>
    <col min="14338" max="14340" width="15.7109375" style="23" customWidth="1"/>
    <col min="14341" max="14341" width="14.7109375" style="23" customWidth="1"/>
    <col min="14342" max="14342" width="15.7109375" style="23" customWidth="1"/>
    <col min="14343" max="14592" width="11.42578125" style="23"/>
    <col min="14593" max="14593" width="58.28515625" style="23" customWidth="1"/>
    <col min="14594" max="14596" width="15.7109375" style="23" customWidth="1"/>
    <col min="14597" max="14597" width="14.7109375" style="23" customWidth="1"/>
    <col min="14598" max="14598" width="15.7109375" style="23" customWidth="1"/>
    <col min="14599" max="14848" width="11.42578125" style="23"/>
    <col min="14849" max="14849" width="58.28515625" style="23" customWidth="1"/>
    <col min="14850" max="14852" width="15.7109375" style="23" customWidth="1"/>
    <col min="14853" max="14853" width="14.7109375" style="23" customWidth="1"/>
    <col min="14854" max="14854" width="15.7109375" style="23" customWidth="1"/>
    <col min="14855" max="15104" width="11.42578125" style="23"/>
    <col min="15105" max="15105" width="58.28515625" style="23" customWidth="1"/>
    <col min="15106" max="15108" width="15.7109375" style="23" customWidth="1"/>
    <col min="15109" max="15109" width="14.7109375" style="23" customWidth="1"/>
    <col min="15110" max="15110" width="15.7109375" style="23" customWidth="1"/>
    <col min="15111" max="15360" width="11.42578125" style="23"/>
    <col min="15361" max="15361" width="58.28515625" style="23" customWidth="1"/>
    <col min="15362" max="15364" width="15.7109375" style="23" customWidth="1"/>
    <col min="15365" max="15365" width="14.7109375" style="23" customWidth="1"/>
    <col min="15366" max="15366" width="15.7109375" style="23" customWidth="1"/>
    <col min="15367" max="15616" width="11.42578125" style="23"/>
    <col min="15617" max="15617" width="58.28515625" style="23" customWidth="1"/>
    <col min="15618" max="15620" width="15.7109375" style="23" customWidth="1"/>
    <col min="15621" max="15621" width="14.7109375" style="23" customWidth="1"/>
    <col min="15622" max="15622" width="15.7109375" style="23" customWidth="1"/>
    <col min="15623" max="15872" width="11.42578125" style="23"/>
    <col min="15873" max="15873" width="58.28515625" style="23" customWidth="1"/>
    <col min="15874" max="15876" width="15.7109375" style="23" customWidth="1"/>
    <col min="15877" max="15877" width="14.7109375" style="23" customWidth="1"/>
    <col min="15878" max="15878" width="15.7109375" style="23" customWidth="1"/>
    <col min="15879" max="16128" width="11.42578125" style="23"/>
    <col min="16129" max="16129" width="58.28515625" style="23" customWidth="1"/>
    <col min="16130" max="16132" width="15.7109375" style="23" customWidth="1"/>
    <col min="16133" max="16133" width="14.7109375" style="23" customWidth="1"/>
    <col min="16134" max="16134" width="15.7109375" style="23" customWidth="1"/>
    <col min="16135" max="16384" width="11.42578125" style="23"/>
  </cols>
  <sheetData>
    <row r="1" spans="1:6" s="19" customFormat="1" ht="30" customHeight="1" x14ac:dyDescent="0.25">
      <c r="A1" s="435" t="s">
        <v>270</v>
      </c>
      <c r="B1" s="435"/>
      <c r="C1" s="435"/>
      <c r="D1" s="435"/>
      <c r="E1" s="435"/>
      <c r="F1" s="435"/>
    </row>
    <row r="2" spans="1:6" s="19" customFormat="1" ht="15" customHeight="1" x14ac:dyDescent="0.25">
      <c r="A2" s="411" t="s">
        <v>212</v>
      </c>
      <c r="B2" s="411"/>
      <c r="C2" s="411"/>
      <c r="D2" s="411"/>
      <c r="E2" s="411"/>
      <c r="F2" s="411"/>
    </row>
    <row r="3" spans="1:6" s="19" customFormat="1" ht="15" customHeight="1" x14ac:dyDescent="0.25">
      <c r="A3" s="411" t="s">
        <v>35</v>
      </c>
      <c r="B3" s="411"/>
      <c r="C3" s="411"/>
      <c r="D3" s="411"/>
      <c r="E3" s="411"/>
      <c r="F3" s="411"/>
    </row>
    <row r="4" spans="1:6" s="20" customFormat="1" ht="30" customHeight="1" x14ac:dyDescent="0.25">
      <c r="A4" s="412" t="s">
        <v>2</v>
      </c>
      <c r="B4" s="412"/>
      <c r="C4" s="412"/>
      <c r="D4" s="412"/>
      <c r="E4" s="412"/>
      <c r="F4" s="412"/>
    </row>
    <row r="5" spans="1:6" ht="15" customHeight="1" x14ac:dyDescent="0.2">
      <c r="A5" s="21"/>
      <c r="B5" s="22"/>
      <c r="C5" s="22"/>
      <c r="D5" s="22"/>
      <c r="E5" s="22"/>
      <c r="F5" s="22"/>
    </row>
    <row r="6" spans="1:6" ht="30" customHeight="1" x14ac:dyDescent="0.2">
      <c r="A6" s="24" t="s">
        <v>281</v>
      </c>
      <c r="B6" s="25" t="s">
        <v>271</v>
      </c>
      <c r="C6" s="25" t="s">
        <v>272</v>
      </c>
      <c r="D6" s="25" t="s">
        <v>273</v>
      </c>
      <c r="E6" s="26" t="s">
        <v>49</v>
      </c>
      <c r="F6" s="25" t="s">
        <v>50</v>
      </c>
    </row>
    <row r="7" spans="1:6" s="22" customFormat="1" ht="15" customHeight="1" x14ac:dyDescent="0.25">
      <c r="A7" s="51" t="s">
        <v>215</v>
      </c>
      <c r="B7" s="29">
        <v>17223.526850000002</v>
      </c>
      <c r="C7" s="29">
        <v>0</v>
      </c>
      <c r="D7" s="29">
        <v>0</v>
      </c>
      <c r="E7" s="29">
        <v>17223.526850000002</v>
      </c>
      <c r="F7" s="193">
        <v>8.1659998321409518E-3</v>
      </c>
    </row>
    <row r="8" spans="1:6" s="22" customFormat="1" ht="15" customHeight="1" x14ac:dyDescent="0.25">
      <c r="A8" s="51" t="s">
        <v>216</v>
      </c>
      <c r="B8" s="29">
        <v>0</v>
      </c>
      <c r="C8" s="29">
        <v>16219.123449999999</v>
      </c>
      <c r="D8" s="29">
        <v>0</v>
      </c>
      <c r="E8" s="29">
        <v>16219.123449999999</v>
      </c>
      <c r="F8" s="193">
        <v>7.6897931836866114E-3</v>
      </c>
    </row>
    <row r="9" spans="1:6" s="22" customFormat="1" ht="15" customHeight="1" x14ac:dyDescent="0.25">
      <c r="A9" s="51" t="s">
        <v>217</v>
      </c>
      <c r="B9" s="29">
        <v>14177.948289999998</v>
      </c>
      <c r="C9" s="29">
        <v>11221.17283</v>
      </c>
      <c r="D9" s="29">
        <v>0</v>
      </c>
      <c r="E9" s="29">
        <v>25399.121119999996</v>
      </c>
      <c r="F9" s="193">
        <v>1.2042203702457585E-2</v>
      </c>
    </row>
    <row r="10" spans="1:6" s="22" customFormat="1" ht="15" customHeight="1" x14ac:dyDescent="0.25">
      <c r="A10" s="51" t="s">
        <v>218</v>
      </c>
      <c r="B10" s="29">
        <v>49665.944499999998</v>
      </c>
      <c r="C10" s="29">
        <v>30719.292040000004</v>
      </c>
      <c r="D10" s="29">
        <v>14882.9308</v>
      </c>
      <c r="E10" s="29">
        <v>95268.16734</v>
      </c>
      <c r="F10" s="193">
        <v>4.5168439964827292E-2</v>
      </c>
    </row>
    <row r="11" spans="1:6" s="22" customFormat="1" ht="15" customHeight="1" x14ac:dyDescent="0.25">
      <c r="A11" s="51" t="s">
        <v>219</v>
      </c>
      <c r="B11" s="29">
        <v>170269.69645999998</v>
      </c>
      <c r="C11" s="29">
        <v>52231.582299999987</v>
      </c>
      <c r="D11" s="29">
        <v>43740.139359999994</v>
      </c>
      <c r="E11" s="29">
        <v>266241.41811999993</v>
      </c>
      <c r="F11" s="193">
        <v>0.12623009181635106</v>
      </c>
    </row>
    <row r="12" spans="1:6" s="22" customFormat="1" ht="15" customHeight="1" x14ac:dyDescent="0.25">
      <c r="A12" s="51" t="s">
        <v>220</v>
      </c>
      <c r="B12" s="29">
        <v>514569.60299999994</v>
      </c>
      <c r="C12" s="29">
        <v>188840.01871</v>
      </c>
      <c r="D12" s="29">
        <v>104633.38981000001</v>
      </c>
      <c r="E12" s="29">
        <v>808043.01151999994</v>
      </c>
      <c r="F12" s="193">
        <v>0.38310847446642365</v>
      </c>
    </row>
    <row r="13" spans="1:6" s="22" customFormat="1" ht="15" customHeight="1" x14ac:dyDescent="0.25">
      <c r="A13" s="51" t="s">
        <v>221</v>
      </c>
      <c r="B13" s="29">
        <v>347981.35251</v>
      </c>
      <c r="C13" s="29">
        <v>98247.41568000002</v>
      </c>
      <c r="D13" s="29">
        <v>59356.287690000005</v>
      </c>
      <c r="E13" s="29">
        <v>505585.05588000006</v>
      </c>
      <c r="F13" s="193">
        <v>0.23970743724007104</v>
      </c>
    </row>
    <row r="14" spans="1:6" s="22" customFormat="1" ht="15" customHeight="1" x14ac:dyDescent="0.25">
      <c r="A14" s="51" t="s">
        <v>222</v>
      </c>
      <c r="B14" s="29">
        <v>140207.59028999999</v>
      </c>
      <c r="C14" s="29">
        <v>33694.09592</v>
      </c>
      <c r="D14" s="29">
        <v>30236.87887</v>
      </c>
      <c r="E14" s="29">
        <v>204138.56507999997</v>
      </c>
      <c r="F14" s="193">
        <v>9.6785954624431306E-2</v>
      </c>
    </row>
    <row r="15" spans="1:6" s="22" customFormat="1" ht="15" customHeight="1" x14ac:dyDescent="0.25">
      <c r="A15" s="51" t="s">
        <v>223</v>
      </c>
      <c r="B15" s="29">
        <v>51792.762920000001</v>
      </c>
      <c r="C15" s="29">
        <v>11776.71643</v>
      </c>
      <c r="D15" s="29">
        <v>12072.039769999999</v>
      </c>
      <c r="E15" s="29">
        <v>75641.519119999997</v>
      </c>
      <c r="F15" s="193">
        <v>3.5863074840377797E-2</v>
      </c>
    </row>
    <row r="16" spans="1:6" s="22" customFormat="1" ht="15" customHeight="1" x14ac:dyDescent="0.25">
      <c r="A16" s="51" t="s">
        <v>224</v>
      </c>
      <c r="B16" s="29">
        <v>30590.1378</v>
      </c>
      <c r="C16" s="29">
        <v>9102.6196099999997</v>
      </c>
      <c r="D16" s="29">
        <v>8324.7394499999991</v>
      </c>
      <c r="E16" s="29">
        <v>48017.496859999999</v>
      </c>
      <c r="F16" s="193">
        <v>2.2766003427375187E-2</v>
      </c>
    </row>
    <row r="17" spans="1:6" s="22" customFormat="1" ht="15" customHeight="1" x14ac:dyDescent="0.25">
      <c r="A17" s="51" t="s">
        <v>225</v>
      </c>
      <c r="B17" s="29">
        <v>19281.169859999998</v>
      </c>
      <c r="C17" s="29">
        <v>6373.0974399999996</v>
      </c>
      <c r="D17" s="29">
        <v>8994.4045500000011</v>
      </c>
      <c r="E17" s="29">
        <v>34648.671849999999</v>
      </c>
      <c r="F17" s="193">
        <v>1.6427590642447708E-2</v>
      </c>
    </row>
    <row r="18" spans="1:6" s="22" customFormat="1" ht="15" customHeight="1" x14ac:dyDescent="0.25">
      <c r="A18" s="51" t="s">
        <v>226</v>
      </c>
      <c r="B18" s="29">
        <v>7160.9368800000002</v>
      </c>
      <c r="C18" s="29">
        <v>2324.4080400000003</v>
      </c>
      <c r="D18" s="29">
        <v>2660.9915899999996</v>
      </c>
      <c r="E18" s="29">
        <v>12146.336509999999</v>
      </c>
      <c r="F18" s="193">
        <v>5.7588078658690912E-3</v>
      </c>
    </row>
    <row r="19" spans="1:6" s="22" customFormat="1" ht="15" customHeight="1" x14ac:dyDescent="0.25">
      <c r="A19" s="51" t="s">
        <v>227</v>
      </c>
      <c r="B19" s="29">
        <v>302.00717000000003</v>
      </c>
      <c r="C19" s="29">
        <v>94.160569999999993</v>
      </c>
      <c r="D19" s="29">
        <v>63.113790000000002</v>
      </c>
      <c r="E19" s="29">
        <v>459.28153000000003</v>
      </c>
      <c r="F19" s="193">
        <v>2.1775405987104428E-4</v>
      </c>
    </row>
    <row r="20" spans="1:6" s="22" customFormat="1" ht="15" customHeight="1" x14ac:dyDescent="0.25">
      <c r="A20" s="51" t="s">
        <v>228</v>
      </c>
      <c r="B20" s="29">
        <v>100.13803</v>
      </c>
      <c r="C20" s="29">
        <v>29.522770000000001</v>
      </c>
      <c r="D20" s="29">
        <v>14.552670000000001</v>
      </c>
      <c r="E20" s="29">
        <v>144.21347</v>
      </c>
      <c r="F20" s="193">
        <v>6.8374333669788651E-5</v>
      </c>
    </row>
    <row r="21" spans="1:6" s="22" customFormat="1" ht="15" customHeight="1" x14ac:dyDescent="0.25">
      <c r="A21" s="194" t="s">
        <v>69</v>
      </c>
      <c r="B21" s="195">
        <v>1363322.8145599999</v>
      </c>
      <c r="C21" s="195">
        <v>460873.22578999994</v>
      </c>
      <c r="D21" s="195">
        <v>284979.46834999992</v>
      </c>
      <c r="E21" s="195">
        <v>2109175.5086999997</v>
      </c>
      <c r="F21" s="196">
        <v>1</v>
      </c>
    </row>
    <row r="22" spans="1:6" s="146" customFormat="1" ht="15" customHeight="1" x14ac:dyDescent="0.25">
      <c r="A22" s="51" t="s">
        <v>187</v>
      </c>
      <c r="B22" s="30">
        <v>0.64637713122332352</v>
      </c>
      <c r="C22" s="30">
        <v>0.21850871294919469</v>
      </c>
      <c r="D22" s="30">
        <v>0.13511415582748179</v>
      </c>
      <c r="E22" s="30">
        <v>1</v>
      </c>
      <c r="F22" s="30"/>
    </row>
    <row r="23" spans="1:6" ht="30" customHeight="1" x14ac:dyDescent="0.2">
      <c r="A23" s="24" t="s">
        <v>229</v>
      </c>
      <c r="B23" s="25" t="s">
        <v>271</v>
      </c>
      <c r="C23" s="25" t="s">
        <v>272</v>
      </c>
      <c r="D23" s="25" t="s">
        <v>273</v>
      </c>
      <c r="E23" s="26" t="s">
        <v>96</v>
      </c>
      <c r="F23" s="25" t="s">
        <v>50</v>
      </c>
    </row>
    <row r="24" spans="1:6" s="22" customFormat="1" ht="15" customHeight="1" x14ac:dyDescent="0.25">
      <c r="A24" s="51" t="s">
        <v>215</v>
      </c>
      <c r="B24" s="29">
        <v>1</v>
      </c>
      <c r="C24" s="29">
        <v>0</v>
      </c>
      <c r="D24" s="29">
        <v>0</v>
      </c>
      <c r="E24" s="29">
        <v>1</v>
      </c>
      <c r="F24" s="193">
        <v>1.2787723785166239E-4</v>
      </c>
    </row>
    <row r="25" spans="1:6" s="22" customFormat="1" ht="15" customHeight="1" x14ac:dyDescent="0.25">
      <c r="A25" s="51" t="s">
        <v>216</v>
      </c>
      <c r="B25" s="29">
        <v>0</v>
      </c>
      <c r="C25" s="29">
        <v>2</v>
      </c>
      <c r="D25" s="29">
        <v>0</v>
      </c>
      <c r="E25" s="29">
        <v>2</v>
      </c>
      <c r="F25" s="193">
        <v>2.5575447570332479E-4</v>
      </c>
    </row>
    <row r="26" spans="1:6" s="22" customFormat="1" ht="15" customHeight="1" x14ac:dyDescent="0.25">
      <c r="A26" s="51" t="s">
        <v>217</v>
      </c>
      <c r="B26" s="29">
        <v>3</v>
      </c>
      <c r="C26" s="29">
        <v>2</v>
      </c>
      <c r="D26" s="29">
        <v>0</v>
      </c>
      <c r="E26" s="29">
        <v>5</v>
      </c>
      <c r="F26" s="193">
        <v>6.3938618925831207E-4</v>
      </c>
    </row>
    <row r="27" spans="1:6" s="22" customFormat="1" ht="15" customHeight="1" x14ac:dyDescent="0.25">
      <c r="A27" s="51" t="s">
        <v>218</v>
      </c>
      <c r="B27" s="29">
        <v>28</v>
      </c>
      <c r="C27" s="29">
        <v>16</v>
      </c>
      <c r="D27" s="29">
        <v>8</v>
      </c>
      <c r="E27" s="29">
        <v>52</v>
      </c>
      <c r="F27" s="193">
        <v>6.6496163682864453E-3</v>
      </c>
    </row>
    <row r="28" spans="1:6" s="22" customFormat="1" ht="15" customHeight="1" x14ac:dyDescent="0.25">
      <c r="A28" s="51" t="s">
        <v>219</v>
      </c>
      <c r="B28" s="29">
        <v>190</v>
      </c>
      <c r="C28" s="29">
        <v>61</v>
      </c>
      <c r="D28" s="29">
        <v>51</v>
      </c>
      <c r="E28" s="29">
        <v>302</v>
      </c>
      <c r="F28" s="193">
        <v>3.8618925831202043E-2</v>
      </c>
    </row>
    <row r="29" spans="1:6" s="22" customFormat="1" ht="15" customHeight="1" x14ac:dyDescent="0.25">
      <c r="A29" s="51" t="s">
        <v>220</v>
      </c>
      <c r="B29" s="29">
        <v>1113</v>
      </c>
      <c r="C29" s="29">
        <v>403</v>
      </c>
      <c r="D29" s="29">
        <v>217</v>
      </c>
      <c r="E29" s="29">
        <v>1733</v>
      </c>
      <c r="F29" s="193">
        <v>0.22161125319693095</v>
      </c>
    </row>
    <row r="30" spans="1:6" s="22" customFormat="1" ht="15" customHeight="1" x14ac:dyDescent="0.25">
      <c r="A30" s="51" t="s">
        <v>221</v>
      </c>
      <c r="B30" s="29">
        <v>1292</v>
      </c>
      <c r="C30" s="29">
        <v>358</v>
      </c>
      <c r="D30" s="29">
        <v>220</v>
      </c>
      <c r="E30" s="29">
        <v>1870</v>
      </c>
      <c r="F30" s="193">
        <v>0.2391304347826087</v>
      </c>
    </row>
    <row r="31" spans="1:6" s="22" customFormat="1" ht="15" customHeight="1" x14ac:dyDescent="0.25">
      <c r="A31" s="51" t="s">
        <v>222</v>
      </c>
      <c r="B31" s="29">
        <v>818</v>
      </c>
      <c r="C31" s="29">
        <v>196</v>
      </c>
      <c r="D31" s="29">
        <v>176</v>
      </c>
      <c r="E31" s="29">
        <v>1190</v>
      </c>
      <c r="F31" s="193">
        <v>0.15217391304347827</v>
      </c>
    </row>
    <row r="32" spans="1:6" s="22" customFormat="1" ht="15" customHeight="1" x14ac:dyDescent="0.25">
      <c r="A32" s="51" t="s">
        <v>223</v>
      </c>
      <c r="B32" s="29">
        <v>428</v>
      </c>
      <c r="C32" s="29">
        <v>98</v>
      </c>
      <c r="D32" s="29">
        <v>101</v>
      </c>
      <c r="E32" s="29">
        <v>627</v>
      </c>
      <c r="F32" s="193">
        <v>8.0179028132992325E-2</v>
      </c>
    </row>
    <row r="33" spans="1:6" s="22" customFormat="1" ht="15" customHeight="1" x14ac:dyDescent="0.25">
      <c r="A33" s="51" t="s">
        <v>224</v>
      </c>
      <c r="B33" s="29">
        <v>356</v>
      </c>
      <c r="C33" s="29">
        <v>106</v>
      </c>
      <c r="D33" s="29">
        <v>99</v>
      </c>
      <c r="E33" s="29">
        <v>561</v>
      </c>
      <c r="F33" s="193">
        <v>7.1739130434782611E-2</v>
      </c>
    </row>
    <row r="34" spans="1:6" s="22" customFormat="1" ht="15" customHeight="1" x14ac:dyDescent="0.25">
      <c r="A34" s="51" t="s">
        <v>225</v>
      </c>
      <c r="B34" s="29">
        <v>384</v>
      </c>
      <c r="C34" s="29">
        <v>128</v>
      </c>
      <c r="D34" s="29">
        <v>179</v>
      </c>
      <c r="E34" s="29">
        <v>691</v>
      </c>
      <c r="F34" s="193">
        <v>8.8363171355498718E-2</v>
      </c>
    </row>
    <row r="35" spans="1:6" s="22" customFormat="1" ht="15" customHeight="1" x14ac:dyDescent="0.25">
      <c r="A35" s="51" t="s">
        <v>226</v>
      </c>
      <c r="B35" s="29">
        <v>375</v>
      </c>
      <c r="C35" s="29">
        <v>123</v>
      </c>
      <c r="D35" s="29">
        <v>119</v>
      </c>
      <c r="E35" s="29">
        <v>617</v>
      </c>
      <c r="F35" s="193">
        <v>7.8900255754475707E-2</v>
      </c>
    </row>
    <row r="36" spans="1:6" s="22" customFormat="1" ht="15" customHeight="1" x14ac:dyDescent="0.25">
      <c r="A36" s="51" t="s">
        <v>227</v>
      </c>
      <c r="B36" s="29">
        <v>59</v>
      </c>
      <c r="C36" s="29">
        <v>18</v>
      </c>
      <c r="D36" s="29">
        <v>12</v>
      </c>
      <c r="E36" s="29">
        <v>89</v>
      </c>
      <c r="F36" s="193">
        <v>1.1381074168797954E-2</v>
      </c>
    </row>
    <row r="37" spans="1:6" s="22" customFormat="1" ht="15" customHeight="1" x14ac:dyDescent="0.25">
      <c r="A37" s="51" t="s">
        <v>228</v>
      </c>
      <c r="B37" s="29">
        <v>55</v>
      </c>
      <c r="C37" s="29">
        <v>14</v>
      </c>
      <c r="D37" s="29">
        <v>11</v>
      </c>
      <c r="E37" s="29">
        <v>80</v>
      </c>
      <c r="F37" s="193">
        <v>1.0230179028132993E-2</v>
      </c>
    </row>
    <row r="38" spans="1:6" s="22" customFormat="1" ht="15" customHeight="1" x14ac:dyDescent="0.25">
      <c r="A38" s="194" t="s">
        <v>267</v>
      </c>
      <c r="B38" s="195">
        <v>5102</v>
      </c>
      <c r="C38" s="195">
        <v>1525</v>
      </c>
      <c r="D38" s="195">
        <v>1193</v>
      </c>
      <c r="E38" s="195">
        <v>7820</v>
      </c>
      <c r="F38" s="196">
        <v>1</v>
      </c>
    </row>
    <row r="39" spans="1:6" ht="15" customHeight="1" x14ac:dyDescent="0.2">
      <c r="A39" s="51" t="s">
        <v>187</v>
      </c>
      <c r="B39" s="30">
        <v>0.65242966751918163</v>
      </c>
      <c r="C39" s="30">
        <v>0.19501278772378516</v>
      </c>
      <c r="D39" s="30">
        <v>0.15255754475703326</v>
      </c>
      <c r="E39" s="30">
        <v>1</v>
      </c>
      <c r="F39" s="30"/>
    </row>
    <row r="40" spans="1:6" ht="15" customHeight="1" thickBot="1" x14ac:dyDescent="0.25">
      <c r="A40" s="35"/>
      <c r="B40" s="36"/>
      <c r="C40" s="37"/>
      <c r="D40" s="37"/>
      <c r="E40" s="37"/>
      <c r="F40" s="37"/>
    </row>
    <row r="41" spans="1:6" ht="15" customHeight="1" thickTop="1" x14ac:dyDescent="0.2">
      <c r="A41" s="39" t="s">
        <v>71</v>
      </c>
      <c r="B41" s="40"/>
      <c r="C41" s="30"/>
      <c r="D41" s="30"/>
      <c r="E41" s="40"/>
      <c r="F41" s="40"/>
    </row>
    <row r="42" spans="1:6" ht="15" customHeight="1" x14ac:dyDescent="0.2">
      <c r="A42" s="22"/>
      <c r="B42" s="22"/>
      <c r="C42" s="29"/>
      <c r="D42" s="29"/>
      <c r="E42" s="22"/>
      <c r="F42" s="40"/>
    </row>
    <row r="43" spans="1:6" ht="15" customHeight="1" x14ac:dyDescent="0.2">
      <c r="A43" s="21"/>
      <c r="B43" s="22"/>
      <c r="C43" s="29"/>
      <c r="D43" s="29"/>
      <c r="E43" s="22"/>
      <c r="F43" s="40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E4541-7DB6-4207-81DD-7DD92AF0417C}">
  <sheetPr codeName="Sheet5">
    <pageSetUpPr fitToPage="1"/>
  </sheetPr>
  <dimension ref="A1:Y28"/>
  <sheetViews>
    <sheetView zoomScale="115" zoomScaleNormal="115" workbookViewId="0">
      <selection activeCell="E11" sqref="E11"/>
    </sheetView>
  </sheetViews>
  <sheetFormatPr baseColWidth="10" defaultRowHeight="12.75" x14ac:dyDescent="0.2"/>
  <cols>
    <col min="1" max="1" width="36.7109375" style="18" customWidth="1"/>
    <col min="2" max="2" width="9.5703125" style="17" bestFit="1" customWidth="1"/>
    <col min="3" max="4" width="7.85546875" style="17" bestFit="1" customWidth="1"/>
    <col min="5" max="5" width="6.85546875" style="17" bestFit="1" customWidth="1"/>
    <col min="6" max="11" width="7.85546875" style="17" bestFit="1" customWidth="1"/>
    <col min="12" max="12" width="7.5703125" style="17" bestFit="1" customWidth="1"/>
    <col min="13" max="13" width="6.5703125" style="17" bestFit="1" customWidth="1"/>
    <col min="14" max="15" width="7.85546875" style="17" bestFit="1" customWidth="1"/>
    <col min="16" max="18" width="6.5703125" style="17" bestFit="1" customWidth="1"/>
    <col min="19" max="19" width="7.85546875" style="202" bestFit="1" customWidth="1"/>
    <col min="20" max="20" width="6.5703125" style="17" bestFit="1" customWidth="1"/>
    <col min="21" max="21" width="7.85546875" style="17" bestFit="1" customWidth="1"/>
    <col min="22" max="24" width="11.42578125" style="17" customWidth="1"/>
    <col min="25" max="25" width="12.7109375" style="17" bestFit="1" customWidth="1"/>
    <col min="26" max="256" width="9.140625" style="17" customWidth="1"/>
    <col min="257" max="257" width="36.7109375" style="17" customWidth="1"/>
    <col min="258" max="258" width="9.5703125" style="17" bestFit="1" customWidth="1"/>
    <col min="259" max="260" width="7.85546875" style="17" bestFit="1" customWidth="1"/>
    <col min="261" max="261" width="6.85546875" style="17" bestFit="1" customWidth="1"/>
    <col min="262" max="267" width="7.85546875" style="17" bestFit="1" customWidth="1"/>
    <col min="268" max="268" width="7.5703125" style="17" bestFit="1" customWidth="1"/>
    <col min="269" max="269" width="6.5703125" style="17" bestFit="1" customWidth="1"/>
    <col min="270" max="271" width="7.85546875" style="17" bestFit="1" customWidth="1"/>
    <col min="272" max="274" width="6.5703125" style="17" bestFit="1" customWidth="1"/>
    <col min="275" max="275" width="7.85546875" style="17" bestFit="1" customWidth="1"/>
    <col min="276" max="276" width="6.5703125" style="17" bestFit="1" customWidth="1"/>
    <col min="277" max="277" width="7.85546875" style="17" bestFit="1" customWidth="1"/>
    <col min="278" max="280" width="11.42578125" style="17"/>
    <col min="281" max="281" width="12.7109375" style="17" bestFit="1" customWidth="1"/>
    <col min="282" max="512" width="9.140625" style="17" customWidth="1"/>
    <col min="513" max="513" width="36.7109375" style="17" customWidth="1"/>
    <col min="514" max="514" width="9.5703125" style="17" bestFit="1" customWidth="1"/>
    <col min="515" max="516" width="7.85546875" style="17" bestFit="1" customWidth="1"/>
    <col min="517" max="517" width="6.85546875" style="17" bestFit="1" customWidth="1"/>
    <col min="518" max="523" width="7.85546875" style="17" bestFit="1" customWidth="1"/>
    <col min="524" max="524" width="7.5703125" style="17" bestFit="1" customWidth="1"/>
    <col min="525" max="525" width="6.5703125" style="17" bestFit="1" customWidth="1"/>
    <col min="526" max="527" width="7.85546875" style="17" bestFit="1" customWidth="1"/>
    <col min="528" max="530" width="6.5703125" style="17" bestFit="1" customWidth="1"/>
    <col min="531" max="531" width="7.85546875" style="17" bestFit="1" customWidth="1"/>
    <col min="532" max="532" width="6.5703125" style="17" bestFit="1" customWidth="1"/>
    <col min="533" max="533" width="7.85546875" style="17" bestFit="1" customWidth="1"/>
    <col min="534" max="536" width="11.42578125" style="17"/>
    <col min="537" max="537" width="12.7109375" style="17" bestFit="1" customWidth="1"/>
    <col min="538" max="768" width="9.140625" style="17" customWidth="1"/>
    <col min="769" max="769" width="36.7109375" style="17" customWidth="1"/>
    <col min="770" max="770" width="9.5703125" style="17" bestFit="1" customWidth="1"/>
    <col min="771" max="772" width="7.85546875" style="17" bestFit="1" customWidth="1"/>
    <col min="773" max="773" width="6.85546875" style="17" bestFit="1" customWidth="1"/>
    <col min="774" max="779" width="7.85546875" style="17" bestFit="1" customWidth="1"/>
    <col min="780" max="780" width="7.5703125" style="17" bestFit="1" customWidth="1"/>
    <col min="781" max="781" width="6.5703125" style="17" bestFit="1" customWidth="1"/>
    <col min="782" max="783" width="7.85546875" style="17" bestFit="1" customWidth="1"/>
    <col min="784" max="786" width="6.5703125" style="17" bestFit="1" customWidth="1"/>
    <col min="787" max="787" width="7.85546875" style="17" bestFit="1" customWidth="1"/>
    <col min="788" max="788" width="6.5703125" style="17" bestFit="1" customWidth="1"/>
    <col min="789" max="789" width="7.85546875" style="17" bestFit="1" customWidth="1"/>
    <col min="790" max="792" width="11.42578125" style="17"/>
    <col min="793" max="793" width="12.7109375" style="17" bestFit="1" customWidth="1"/>
    <col min="794" max="1024" width="9.140625" style="17" customWidth="1"/>
    <col min="1025" max="1025" width="36.7109375" style="17" customWidth="1"/>
    <col min="1026" max="1026" width="9.5703125" style="17" bestFit="1" customWidth="1"/>
    <col min="1027" max="1028" width="7.85546875" style="17" bestFit="1" customWidth="1"/>
    <col min="1029" max="1029" width="6.85546875" style="17" bestFit="1" customWidth="1"/>
    <col min="1030" max="1035" width="7.85546875" style="17" bestFit="1" customWidth="1"/>
    <col min="1036" max="1036" width="7.5703125" style="17" bestFit="1" customWidth="1"/>
    <col min="1037" max="1037" width="6.5703125" style="17" bestFit="1" customWidth="1"/>
    <col min="1038" max="1039" width="7.85546875" style="17" bestFit="1" customWidth="1"/>
    <col min="1040" max="1042" width="6.5703125" style="17" bestFit="1" customWidth="1"/>
    <col min="1043" max="1043" width="7.85546875" style="17" bestFit="1" customWidth="1"/>
    <col min="1044" max="1044" width="6.5703125" style="17" bestFit="1" customWidth="1"/>
    <col min="1045" max="1045" width="7.85546875" style="17" bestFit="1" customWidth="1"/>
    <col min="1046" max="1048" width="11.42578125" style="17"/>
    <col min="1049" max="1049" width="12.7109375" style="17" bestFit="1" customWidth="1"/>
    <col min="1050" max="1280" width="9.140625" style="17" customWidth="1"/>
    <col min="1281" max="1281" width="36.7109375" style="17" customWidth="1"/>
    <col min="1282" max="1282" width="9.5703125" style="17" bestFit="1" customWidth="1"/>
    <col min="1283" max="1284" width="7.85546875" style="17" bestFit="1" customWidth="1"/>
    <col min="1285" max="1285" width="6.85546875" style="17" bestFit="1" customWidth="1"/>
    <col min="1286" max="1291" width="7.85546875" style="17" bestFit="1" customWidth="1"/>
    <col min="1292" max="1292" width="7.5703125" style="17" bestFit="1" customWidth="1"/>
    <col min="1293" max="1293" width="6.5703125" style="17" bestFit="1" customWidth="1"/>
    <col min="1294" max="1295" width="7.85546875" style="17" bestFit="1" customWidth="1"/>
    <col min="1296" max="1298" width="6.5703125" style="17" bestFit="1" customWidth="1"/>
    <col min="1299" max="1299" width="7.85546875" style="17" bestFit="1" customWidth="1"/>
    <col min="1300" max="1300" width="6.5703125" style="17" bestFit="1" customWidth="1"/>
    <col min="1301" max="1301" width="7.85546875" style="17" bestFit="1" customWidth="1"/>
    <col min="1302" max="1304" width="11.42578125" style="17"/>
    <col min="1305" max="1305" width="12.7109375" style="17" bestFit="1" customWidth="1"/>
    <col min="1306" max="1536" width="9.140625" style="17" customWidth="1"/>
    <col min="1537" max="1537" width="36.7109375" style="17" customWidth="1"/>
    <col min="1538" max="1538" width="9.5703125" style="17" bestFit="1" customWidth="1"/>
    <col min="1539" max="1540" width="7.85546875" style="17" bestFit="1" customWidth="1"/>
    <col min="1541" max="1541" width="6.85546875" style="17" bestFit="1" customWidth="1"/>
    <col min="1542" max="1547" width="7.85546875" style="17" bestFit="1" customWidth="1"/>
    <col min="1548" max="1548" width="7.5703125" style="17" bestFit="1" customWidth="1"/>
    <col min="1549" max="1549" width="6.5703125" style="17" bestFit="1" customWidth="1"/>
    <col min="1550" max="1551" width="7.85546875" style="17" bestFit="1" customWidth="1"/>
    <col min="1552" max="1554" width="6.5703125" style="17" bestFit="1" customWidth="1"/>
    <col min="1555" max="1555" width="7.85546875" style="17" bestFit="1" customWidth="1"/>
    <col min="1556" max="1556" width="6.5703125" style="17" bestFit="1" customWidth="1"/>
    <col min="1557" max="1557" width="7.85546875" style="17" bestFit="1" customWidth="1"/>
    <col min="1558" max="1560" width="11.42578125" style="17"/>
    <col min="1561" max="1561" width="12.7109375" style="17" bestFit="1" customWidth="1"/>
    <col min="1562" max="1792" width="9.140625" style="17" customWidth="1"/>
    <col min="1793" max="1793" width="36.7109375" style="17" customWidth="1"/>
    <col min="1794" max="1794" width="9.5703125" style="17" bestFit="1" customWidth="1"/>
    <col min="1795" max="1796" width="7.85546875" style="17" bestFit="1" customWidth="1"/>
    <col min="1797" max="1797" width="6.85546875" style="17" bestFit="1" customWidth="1"/>
    <col min="1798" max="1803" width="7.85546875" style="17" bestFit="1" customWidth="1"/>
    <col min="1804" max="1804" width="7.5703125" style="17" bestFit="1" customWidth="1"/>
    <col min="1805" max="1805" width="6.5703125" style="17" bestFit="1" customWidth="1"/>
    <col min="1806" max="1807" width="7.85546875" style="17" bestFit="1" customWidth="1"/>
    <col min="1808" max="1810" width="6.5703125" style="17" bestFit="1" customWidth="1"/>
    <col min="1811" max="1811" width="7.85546875" style="17" bestFit="1" customWidth="1"/>
    <col min="1812" max="1812" width="6.5703125" style="17" bestFit="1" customWidth="1"/>
    <col min="1813" max="1813" width="7.85546875" style="17" bestFit="1" customWidth="1"/>
    <col min="1814" max="1816" width="11.42578125" style="17"/>
    <col min="1817" max="1817" width="12.7109375" style="17" bestFit="1" customWidth="1"/>
    <col min="1818" max="2048" width="9.140625" style="17" customWidth="1"/>
    <col min="2049" max="2049" width="36.7109375" style="17" customWidth="1"/>
    <col min="2050" max="2050" width="9.5703125" style="17" bestFit="1" customWidth="1"/>
    <col min="2051" max="2052" width="7.85546875" style="17" bestFit="1" customWidth="1"/>
    <col min="2053" max="2053" width="6.85546875" style="17" bestFit="1" customWidth="1"/>
    <col min="2054" max="2059" width="7.85546875" style="17" bestFit="1" customWidth="1"/>
    <col min="2060" max="2060" width="7.5703125" style="17" bestFit="1" customWidth="1"/>
    <col min="2061" max="2061" width="6.5703125" style="17" bestFit="1" customWidth="1"/>
    <col min="2062" max="2063" width="7.85546875" style="17" bestFit="1" customWidth="1"/>
    <col min="2064" max="2066" width="6.5703125" style="17" bestFit="1" customWidth="1"/>
    <col min="2067" max="2067" width="7.85546875" style="17" bestFit="1" customWidth="1"/>
    <col min="2068" max="2068" width="6.5703125" style="17" bestFit="1" customWidth="1"/>
    <col min="2069" max="2069" width="7.85546875" style="17" bestFit="1" customWidth="1"/>
    <col min="2070" max="2072" width="11.42578125" style="17"/>
    <col min="2073" max="2073" width="12.7109375" style="17" bestFit="1" customWidth="1"/>
    <col min="2074" max="2304" width="9.140625" style="17" customWidth="1"/>
    <col min="2305" max="2305" width="36.7109375" style="17" customWidth="1"/>
    <col min="2306" max="2306" width="9.5703125" style="17" bestFit="1" customWidth="1"/>
    <col min="2307" max="2308" width="7.85546875" style="17" bestFit="1" customWidth="1"/>
    <col min="2309" max="2309" width="6.85546875" style="17" bestFit="1" customWidth="1"/>
    <col min="2310" max="2315" width="7.85546875" style="17" bestFit="1" customWidth="1"/>
    <col min="2316" max="2316" width="7.5703125" style="17" bestFit="1" customWidth="1"/>
    <col min="2317" max="2317" width="6.5703125" style="17" bestFit="1" customWidth="1"/>
    <col min="2318" max="2319" width="7.85546875" style="17" bestFit="1" customWidth="1"/>
    <col min="2320" max="2322" width="6.5703125" style="17" bestFit="1" customWidth="1"/>
    <col min="2323" max="2323" width="7.85546875" style="17" bestFit="1" customWidth="1"/>
    <col min="2324" max="2324" width="6.5703125" style="17" bestFit="1" customWidth="1"/>
    <col min="2325" max="2325" width="7.85546875" style="17" bestFit="1" customWidth="1"/>
    <col min="2326" max="2328" width="11.42578125" style="17"/>
    <col min="2329" max="2329" width="12.7109375" style="17" bestFit="1" customWidth="1"/>
    <col min="2330" max="2560" width="9.140625" style="17" customWidth="1"/>
    <col min="2561" max="2561" width="36.7109375" style="17" customWidth="1"/>
    <col min="2562" max="2562" width="9.5703125" style="17" bestFit="1" customWidth="1"/>
    <col min="2563" max="2564" width="7.85546875" style="17" bestFit="1" customWidth="1"/>
    <col min="2565" max="2565" width="6.85546875" style="17" bestFit="1" customWidth="1"/>
    <col min="2566" max="2571" width="7.85546875" style="17" bestFit="1" customWidth="1"/>
    <col min="2572" max="2572" width="7.5703125" style="17" bestFit="1" customWidth="1"/>
    <col min="2573" max="2573" width="6.5703125" style="17" bestFit="1" customWidth="1"/>
    <col min="2574" max="2575" width="7.85546875" style="17" bestFit="1" customWidth="1"/>
    <col min="2576" max="2578" width="6.5703125" style="17" bestFit="1" customWidth="1"/>
    <col min="2579" max="2579" width="7.85546875" style="17" bestFit="1" customWidth="1"/>
    <col min="2580" max="2580" width="6.5703125" style="17" bestFit="1" customWidth="1"/>
    <col min="2581" max="2581" width="7.85546875" style="17" bestFit="1" customWidth="1"/>
    <col min="2582" max="2584" width="11.42578125" style="17"/>
    <col min="2585" max="2585" width="12.7109375" style="17" bestFit="1" customWidth="1"/>
    <col min="2586" max="2816" width="9.140625" style="17" customWidth="1"/>
    <col min="2817" max="2817" width="36.7109375" style="17" customWidth="1"/>
    <col min="2818" max="2818" width="9.5703125" style="17" bestFit="1" customWidth="1"/>
    <col min="2819" max="2820" width="7.85546875" style="17" bestFit="1" customWidth="1"/>
    <col min="2821" max="2821" width="6.85546875" style="17" bestFit="1" customWidth="1"/>
    <col min="2822" max="2827" width="7.85546875" style="17" bestFit="1" customWidth="1"/>
    <col min="2828" max="2828" width="7.5703125" style="17" bestFit="1" customWidth="1"/>
    <col min="2829" max="2829" width="6.5703125" style="17" bestFit="1" customWidth="1"/>
    <col min="2830" max="2831" width="7.85546875" style="17" bestFit="1" customWidth="1"/>
    <col min="2832" max="2834" width="6.5703125" style="17" bestFit="1" customWidth="1"/>
    <col min="2835" max="2835" width="7.85546875" style="17" bestFit="1" customWidth="1"/>
    <col min="2836" max="2836" width="6.5703125" style="17" bestFit="1" customWidth="1"/>
    <col min="2837" max="2837" width="7.85546875" style="17" bestFit="1" customWidth="1"/>
    <col min="2838" max="2840" width="11.42578125" style="17"/>
    <col min="2841" max="2841" width="12.7109375" style="17" bestFit="1" customWidth="1"/>
    <col min="2842" max="3072" width="9.140625" style="17" customWidth="1"/>
    <col min="3073" max="3073" width="36.7109375" style="17" customWidth="1"/>
    <col min="3074" max="3074" width="9.5703125" style="17" bestFit="1" customWidth="1"/>
    <col min="3075" max="3076" width="7.85546875" style="17" bestFit="1" customWidth="1"/>
    <col min="3077" max="3077" width="6.85546875" style="17" bestFit="1" customWidth="1"/>
    <col min="3078" max="3083" width="7.85546875" style="17" bestFit="1" customWidth="1"/>
    <col min="3084" max="3084" width="7.5703125" style="17" bestFit="1" customWidth="1"/>
    <col min="3085" max="3085" width="6.5703125" style="17" bestFit="1" customWidth="1"/>
    <col min="3086" max="3087" width="7.85546875" style="17" bestFit="1" customWidth="1"/>
    <col min="3088" max="3090" width="6.5703125" style="17" bestFit="1" customWidth="1"/>
    <col min="3091" max="3091" width="7.85546875" style="17" bestFit="1" customWidth="1"/>
    <col min="3092" max="3092" width="6.5703125" style="17" bestFit="1" customWidth="1"/>
    <col min="3093" max="3093" width="7.85546875" style="17" bestFit="1" customWidth="1"/>
    <col min="3094" max="3096" width="11.42578125" style="17"/>
    <col min="3097" max="3097" width="12.7109375" style="17" bestFit="1" customWidth="1"/>
    <col min="3098" max="3328" width="9.140625" style="17" customWidth="1"/>
    <col min="3329" max="3329" width="36.7109375" style="17" customWidth="1"/>
    <col min="3330" max="3330" width="9.5703125" style="17" bestFit="1" customWidth="1"/>
    <col min="3331" max="3332" width="7.85546875" style="17" bestFit="1" customWidth="1"/>
    <col min="3333" max="3333" width="6.85546875" style="17" bestFit="1" customWidth="1"/>
    <col min="3334" max="3339" width="7.85546875" style="17" bestFit="1" customWidth="1"/>
    <col min="3340" max="3340" width="7.5703125" style="17" bestFit="1" customWidth="1"/>
    <col min="3341" max="3341" width="6.5703125" style="17" bestFit="1" customWidth="1"/>
    <col min="3342" max="3343" width="7.85546875" style="17" bestFit="1" customWidth="1"/>
    <col min="3344" max="3346" width="6.5703125" style="17" bestFit="1" customWidth="1"/>
    <col min="3347" max="3347" width="7.85546875" style="17" bestFit="1" customWidth="1"/>
    <col min="3348" max="3348" width="6.5703125" style="17" bestFit="1" customWidth="1"/>
    <col min="3349" max="3349" width="7.85546875" style="17" bestFit="1" customWidth="1"/>
    <col min="3350" max="3352" width="11.42578125" style="17"/>
    <col min="3353" max="3353" width="12.7109375" style="17" bestFit="1" customWidth="1"/>
    <col min="3354" max="3584" width="9.140625" style="17" customWidth="1"/>
    <col min="3585" max="3585" width="36.7109375" style="17" customWidth="1"/>
    <col min="3586" max="3586" width="9.5703125" style="17" bestFit="1" customWidth="1"/>
    <col min="3587" max="3588" width="7.85546875" style="17" bestFit="1" customWidth="1"/>
    <col min="3589" max="3589" width="6.85546875" style="17" bestFit="1" customWidth="1"/>
    <col min="3590" max="3595" width="7.85546875" style="17" bestFit="1" customWidth="1"/>
    <col min="3596" max="3596" width="7.5703125" style="17" bestFit="1" customWidth="1"/>
    <col min="3597" max="3597" width="6.5703125" style="17" bestFit="1" customWidth="1"/>
    <col min="3598" max="3599" width="7.85546875" style="17" bestFit="1" customWidth="1"/>
    <col min="3600" max="3602" width="6.5703125" style="17" bestFit="1" customWidth="1"/>
    <col min="3603" max="3603" width="7.85546875" style="17" bestFit="1" customWidth="1"/>
    <col min="3604" max="3604" width="6.5703125" style="17" bestFit="1" customWidth="1"/>
    <col min="3605" max="3605" width="7.85546875" style="17" bestFit="1" customWidth="1"/>
    <col min="3606" max="3608" width="11.42578125" style="17"/>
    <col min="3609" max="3609" width="12.7109375" style="17" bestFit="1" customWidth="1"/>
    <col min="3610" max="3840" width="9.140625" style="17" customWidth="1"/>
    <col min="3841" max="3841" width="36.7109375" style="17" customWidth="1"/>
    <col min="3842" max="3842" width="9.5703125" style="17" bestFit="1" customWidth="1"/>
    <col min="3843" max="3844" width="7.85546875" style="17" bestFit="1" customWidth="1"/>
    <col min="3845" max="3845" width="6.85546875" style="17" bestFit="1" customWidth="1"/>
    <col min="3846" max="3851" width="7.85546875" style="17" bestFit="1" customWidth="1"/>
    <col min="3852" max="3852" width="7.5703125" style="17" bestFit="1" customWidth="1"/>
    <col min="3853" max="3853" width="6.5703125" style="17" bestFit="1" customWidth="1"/>
    <col min="3854" max="3855" width="7.85546875" style="17" bestFit="1" customWidth="1"/>
    <col min="3856" max="3858" width="6.5703125" style="17" bestFit="1" customWidth="1"/>
    <col min="3859" max="3859" width="7.85546875" style="17" bestFit="1" customWidth="1"/>
    <col min="3860" max="3860" width="6.5703125" style="17" bestFit="1" customWidth="1"/>
    <col min="3861" max="3861" width="7.85546875" style="17" bestFit="1" customWidth="1"/>
    <col min="3862" max="3864" width="11.42578125" style="17"/>
    <col min="3865" max="3865" width="12.7109375" style="17" bestFit="1" customWidth="1"/>
    <col min="3866" max="4096" width="9.140625" style="17" customWidth="1"/>
    <col min="4097" max="4097" width="36.7109375" style="17" customWidth="1"/>
    <col min="4098" max="4098" width="9.5703125" style="17" bestFit="1" customWidth="1"/>
    <col min="4099" max="4100" width="7.85546875" style="17" bestFit="1" customWidth="1"/>
    <col min="4101" max="4101" width="6.85546875" style="17" bestFit="1" customWidth="1"/>
    <col min="4102" max="4107" width="7.85546875" style="17" bestFit="1" customWidth="1"/>
    <col min="4108" max="4108" width="7.5703125" style="17" bestFit="1" customWidth="1"/>
    <col min="4109" max="4109" width="6.5703125" style="17" bestFit="1" customWidth="1"/>
    <col min="4110" max="4111" width="7.85546875" style="17" bestFit="1" customWidth="1"/>
    <col min="4112" max="4114" width="6.5703125" style="17" bestFit="1" customWidth="1"/>
    <col min="4115" max="4115" width="7.85546875" style="17" bestFit="1" customWidth="1"/>
    <col min="4116" max="4116" width="6.5703125" style="17" bestFit="1" customWidth="1"/>
    <col min="4117" max="4117" width="7.85546875" style="17" bestFit="1" customWidth="1"/>
    <col min="4118" max="4120" width="11.42578125" style="17"/>
    <col min="4121" max="4121" width="12.7109375" style="17" bestFit="1" customWidth="1"/>
    <col min="4122" max="4352" width="9.140625" style="17" customWidth="1"/>
    <col min="4353" max="4353" width="36.7109375" style="17" customWidth="1"/>
    <col min="4354" max="4354" width="9.5703125" style="17" bestFit="1" customWidth="1"/>
    <col min="4355" max="4356" width="7.85546875" style="17" bestFit="1" customWidth="1"/>
    <col min="4357" max="4357" width="6.85546875" style="17" bestFit="1" customWidth="1"/>
    <col min="4358" max="4363" width="7.85546875" style="17" bestFit="1" customWidth="1"/>
    <col min="4364" max="4364" width="7.5703125" style="17" bestFit="1" customWidth="1"/>
    <col min="4365" max="4365" width="6.5703125" style="17" bestFit="1" customWidth="1"/>
    <col min="4366" max="4367" width="7.85546875" style="17" bestFit="1" customWidth="1"/>
    <col min="4368" max="4370" width="6.5703125" style="17" bestFit="1" customWidth="1"/>
    <col min="4371" max="4371" width="7.85546875" style="17" bestFit="1" customWidth="1"/>
    <col min="4372" max="4372" width="6.5703125" style="17" bestFit="1" customWidth="1"/>
    <col min="4373" max="4373" width="7.85546875" style="17" bestFit="1" customWidth="1"/>
    <col min="4374" max="4376" width="11.42578125" style="17"/>
    <col min="4377" max="4377" width="12.7109375" style="17" bestFit="1" customWidth="1"/>
    <col min="4378" max="4608" width="9.140625" style="17" customWidth="1"/>
    <col min="4609" max="4609" width="36.7109375" style="17" customWidth="1"/>
    <col min="4610" max="4610" width="9.5703125" style="17" bestFit="1" customWidth="1"/>
    <col min="4611" max="4612" width="7.85546875" style="17" bestFit="1" customWidth="1"/>
    <col min="4613" max="4613" width="6.85546875" style="17" bestFit="1" customWidth="1"/>
    <col min="4614" max="4619" width="7.85546875" style="17" bestFit="1" customWidth="1"/>
    <col min="4620" max="4620" width="7.5703125" style="17" bestFit="1" customWidth="1"/>
    <col min="4621" max="4621" width="6.5703125" style="17" bestFit="1" customWidth="1"/>
    <col min="4622" max="4623" width="7.85546875" style="17" bestFit="1" customWidth="1"/>
    <col min="4624" max="4626" width="6.5703125" style="17" bestFit="1" customWidth="1"/>
    <col min="4627" max="4627" width="7.85546875" style="17" bestFit="1" customWidth="1"/>
    <col min="4628" max="4628" width="6.5703125" style="17" bestFit="1" customWidth="1"/>
    <col min="4629" max="4629" width="7.85546875" style="17" bestFit="1" customWidth="1"/>
    <col min="4630" max="4632" width="11.42578125" style="17"/>
    <col min="4633" max="4633" width="12.7109375" style="17" bestFit="1" customWidth="1"/>
    <col min="4634" max="4864" width="9.140625" style="17" customWidth="1"/>
    <col min="4865" max="4865" width="36.7109375" style="17" customWidth="1"/>
    <col min="4866" max="4866" width="9.5703125" style="17" bestFit="1" customWidth="1"/>
    <col min="4867" max="4868" width="7.85546875" style="17" bestFit="1" customWidth="1"/>
    <col min="4869" max="4869" width="6.85546875" style="17" bestFit="1" customWidth="1"/>
    <col min="4870" max="4875" width="7.85546875" style="17" bestFit="1" customWidth="1"/>
    <col min="4876" max="4876" width="7.5703125" style="17" bestFit="1" customWidth="1"/>
    <col min="4877" max="4877" width="6.5703125" style="17" bestFit="1" customWidth="1"/>
    <col min="4878" max="4879" width="7.85546875" style="17" bestFit="1" customWidth="1"/>
    <col min="4880" max="4882" width="6.5703125" style="17" bestFit="1" customWidth="1"/>
    <col min="4883" max="4883" width="7.85546875" style="17" bestFit="1" customWidth="1"/>
    <col min="4884" max="4884" width="6.5703125" style="17" bestFit="1" customWidth="1"/>
    <col min="4885" max="4885" width="7.85546875" style="17" bestFit="1" customWidth="1"/>
    <col min="4886" max="4888" width="11.42578125" style="17"/>
    <col min="4889" max="4889" width="12.7109375" style="17" bestFit="1" customWidth="1"/>
    <col min="4890" max="5120" width="9.140625" style="17" customWidth="1"/>
    <col min="5121" max="5121" width="36.7109375" style="17" customWidth="1"/>
    <col min="5122" max="5122" width="9.5703125" style="17" bestFit="1" customWidth="1"/>
    <col min="5123" max="5124" width="7.85546875" style="17" bestFit="1" customWidth="1"/>
    <col min="5125" max="5125" width="6.85546875" style="17" bestFit="1" customWidth="1"/>
    <col min="5126" max="5131" width="7.85546875" style="17" bestFit="1" customWidth="1"/>
    <col min="5132" max="5132" width="7.5703125" style="17" bestFit="1" customWidth="1"/>
    <col min="5133" max="5133" width="6.5703125" style="17" bestFit="1" customWidth="1"/>
    <col min="5134" max="5135" width="7.85546875" style="17" bestFit="1" customWidth="1"/>
    <col min="5136" max="5138" width="6.5703125" style="17" bestFit="1" customWidth="1"/>
    <col min="5139" max="5139" width="7.85546875" style="17" bestFit="1" customWidth="1"/>
    <col min="5140" max="5140" width="6.5703125" style="17" bestFit="1" customWidth="1"/>
    <col min="5141" max="5141" width="7.85546875" style="17" bestFit="1" customWidth="1"/>
    <col min="5142" max="5144" width="11.42578125" style="17"/>
    <col min="5145" max="5145" width="12.7109375" style="17" bestFit="1" customWidth="1"/>
    <col min="5146" max="5376" width="9.140625" style="17" customWidth="1"/>
    <col min="5377" max="5377" width="36.7109375" style="17" customWidth="1"/>
    <col min="5378" max="5378" width="9.5703125" style="17" bestFit="1" customWidth="1"/>
    <col min="5379" max="5380" width="7.85546875" style="17" bestFit="1" customWidth="1"/>
    <col min="5381" max="5381" width="6.85546875" style="17" bestFit="1" customWidth="1"/>
    <col min="5382" max="5387" width="7.85546875" style="17" bestFit="1" customWidth="1"/>
    <col min="5388" max="5388" width="7.5703125" style="17" bestFit="1" customWidth="1"/>
    <col min="5389" max="5389" width="6.5703125" style="17" bestFit="1" customWidth="1"/>
    <col min="5390" max="5391" width="7.85546875" style="17" bestFit="1" customWidth="1"/>
    <col min="5392" max="5394" width="6.5703125" style="17" bestFit="1" customWidth="1"/>
    <col min="5395" max="5395" width="7.85546875" style="17" bestFit="1" customWidth="1"/>
    <col min="5396" max="5396" width="6.5703125" style="17" bestFit="1" customWidth="1"/>
    <col min="5397" max="5397" width="7.85546875" style="17" bestFit="1" customWidth="1"/>
    <col min="5398" max="5400" width="11.42578125" style="17"/>
    <col min="5401" max="5401" width="12.7109375" style="17" bestFit="1" customWidth="1"/>
    <col min="5402" max="5632" width="9.140625" style="17" customWidth="1"/>
    <col min="5633" max="5633" width="36.7109375" style="17" customWidth="1"/>
    <col min="5634" max="5634" width="9.5703125" style="17" bestFit="1" customWidth="1"/>
    <col min="5635" max="5636" width="7.85546875" style="17" bestFit="1" customWidth="1"/>
    <col min="5637" max="5637" width="6.85546875" style="17" bestFit="1" customWidth="1"/>
    <col min="5638" max="5643" width="7.85546875" style="17" bestFit="1" customWidth="1"/>
    <col min="5644" max="5644" width="7.5703125" style="17" bestFit="1" customWidth="1"/>
    <col min="5645" max="5645" width="6.5703125" style="17" bestFit="1" customWidth="1"/>
    <col min="5646" max="5647" width="7.85546875" style="17" bestFit="1" customWidth="1"/>
    <col min="5648" max="5650" width="6.5703125" style="17" bestFit="1" customWidth="1"/>
    <col min="5651" max="5651" width="7.85546875" style="17" bestFit="1" customWidth="1"/>
    <col min="5652" max="5652" width="6.5703125" style="17" bestFit="1" customWidth="1"/>
    <col min="5653" max="5653" width="7.85546875" style="17" bestFit="1" customWidth="1"/>
    <col min="5654" max="5656" width="11.42578125" style="17"/>
    <col min="5657" max="5657" width="12.7109375" style="17" bestFit="1" customWidth="1"/>
    <col min="5658" max="5888" width="9.140625" style="17" customWidth="1"/>
    <col min="5889" max="5889" width="36.7109375" style="17" customWidth="1"/>
    <col min="5890" max="5890" width="9.5703125" style="17" bestFit="1" customWidth="1"/>
    <col min="5891" max="5892" width="7.85546875" style="17" bestFit="1" customWidth="1"/>
    <col min="5893" max="5893" width="6.85546875" style="17" bestFit="1" customWidth="1"/>
    <col min="5894" max="5899" width="7.85546875" style="17" bestFit="1" customWidth="1"/>
    <col min="5900" max="5900" width="7.5703125" style="17" bestFit="1" customWidth="1"/>
    <col min="5901" max="5901" width="6.5703125" style="17" bestFit="1" customWidth="1"/>
    <col min="5902" max="5903" width="7.85546875" style="17" bestFit="1" customWidth="1"/>
    <col min="5904" max="5906" width="6.5703125" style="17" bestFit="1" customWidth="1"/>
    <col min="5907" max="5907" width="7.85546875" style="17" bestFit="1" customWidth="1"/>
    <col min="5908" max="5908" width="6.5703125" style="17" bestFit="1" customWidth="1"/>
    <col min="5909" max="5909" width="7.85546875" style="17" bestFit="1" customWidth="1"/>
    <col min="5910" max="5912" width="11.42578125" style="17"/>
    <col min="5913" max="5913" width="12.7109375" style="17" bestFit="1" customWidth="1"/>
    <col min="5914" max="6144" width="9.140625" style="17" customWidth="1"/>
    <col min="6145" max="6145" width="36.7109375" style="17" customWidth="1"/>
    <col min="6146" max="6146" width="9.5703125" style="17" bestFit="1" customWidth="1"/>
    <col min="6147" max="6148" width="7.85546875" style="17" bestFit="1" customWidth="1"/>
    <col min="6149" max="6149" width="6.85546875" style="17" bestFit="1" customWidth="1"/>
    <col min="6150" max="6155" width="7.85546875" style="17" bestFit="1" customWidth="1"/>
    <col min="6156" max="6156" width="7.5703125" style="17" bestFit="1" customWidth="1"/>
    <col min="6157" max="6157" width="6.5703125" style="17" bestFit="1" customWidth="1"/>
    <col min="6158" max="6159" width="7.85546875" style="17" bestFit="1" customWidth="1"/>
    <col min="6160" max="6162" width="6.5703125" style="17" bestFit="1" customWidth="1"/>
    <col min="6163" max="6163" width="7.85546875" style="17" bestFit="1" customWidth="1"/>
    <col min="6164" max="6164" width="6.5703125" style="17" bestFit="1" customWidth="1"/>
    <col min="6165" max="6165" width="7.85546875" style="17" bestFit="1" customWidth="1"/>
    <col min="6166" max="6168" width="11.42578125" style="17"/>
    <col min="6169" max="6169" width="12.7109375" style="17" bestFit="1" customWidth="1"/>
    <col min="6170" max="6400" width="9.140625" style="17" customWidth="1"/>
    <col min="6401" max="6401" width="36.7109375" style="17" customWidth="1"/>
    <col min="6402" max="6402" width="9.5703125" style="17" bestFit="1" customWidth="1"/>
    <col min="6403" max="6404" width="7.85546875" style="17" bestFit="1" customWidth="1"/>
    <col min="6405" max="6405" width="6.85546875" style="17" bestFit="1" customWidth="1"/>
    <col min="6406" max="6411" width="7.85546875" style="17" bestFit="1" customWidth="1"/>
    <col min="6412" max="6412" width="7.5703125" style="17" bestFit="1" customWidth="1"/>
    <col min="6413" max="6413" width="6.5703125" style="17" bestFit="1" customWidth="1"/>
    <col min="6414" max="6415" width="7.85546875" style="17" bestFit="1" customWidth="1"/>
    <col min="6416" max="6418" width="6.5703125" style="17" bestFit="1" customWidth="1"/>
    <col min="6419" max="6419" width="7.85546875" style="17" bestFit="1" customWidth="1"/>
    <col min="6420" max="6420" width="6.5703125" style="17" bestFit="1" customWidth="1"/>
    <col min="6421" max="6421" width="7.85546875" style="17" bestFit="1" customWidth="1"/>
    <col min="6422" max="6424" width="11.42578125" style="17"/>
    <col min="6425" max="6425" width="12.7109375" style="17" bestFit="1" customWidth="1"/>
    <col min="6426" max="6656" width="9.140625" style="17" customWidth="1"/>
    <col min="6657" max="6657" width="36.7109375" style="17" customWidth="1"/>
    <col min="6658" max="6658" width="9.5703125" style="17" bestFit="1" customWidth="1"/>
    <col min="6659" max="6660" width="7.85546875" style="17" bestFit="1" customWidth="1"/>
    <col min="6661" max="6661" width="6.85546875" style="17" bestFit="1" customWidth="1"/>
    <col min="6662" max="6667" width="7.85546875" style="17" bestFit="1" customWidth="1"/>
    <col min="6668" max="6668" width="7.5703125" style="17" bestFit="1" customWidth="1"/>
    <col min="6669" max="6669" width="6.5703125" style="17" bestFit="1" customWidth="1"/>
    <col min="6670" max="6671" width="7.85546875" style="17" bestFit="1" customWidth="1"/>
    <col min="6672" max="6674" width="6.5703125" style="17" bestFit="1" customWidth="1"/>
    <col min="6675" max="6675" width="7.85546875" style="17" bestFit="1" customWidth="1"/>
    <col min="6676" max="6676" width="6.5703125" style="17" bestFit="1" customWidth="1"/>
    <col min="6677" max="6677" width="7.85546875" style="17" bestFit="1" customWidth="1"/>
    <col min="6678" max="6680" width="11.42578125" style="17"/>
    <col min="6681" max="6681" width="12.7109375" style="17" bestFit="1" customWidth="1"/>
    <col min="6682" max="6912" width="9.140625" style="17" customWidth="1"/>
    <col min="6913" max="6913" width="36.7109375" style="17" customWidth="1"/>
    <col min="6914" max="6914" width="9.5703125" style="17" bestFit="1" customWidth="1"/>
    <col min="6915" max="6916" width="7.85546875" style="17" bestFit="1" customWidth="1"/>
    <col min="6917" max="6917" width="6.85546875" style="17" bestFit="1" customWidth="1"/>
    <col min="6918" max="6923" width="7.85546875" style="17" bestFit="1" customWidth="1"/>
    <col min="6924" max="6924" width="7.5703125" style="17" bestFit="1" customWidth="1"/>
    <col min="6925" max="6925" width="6.5703125" style="17" bestFit="1" customWidth="1"/>
    <col min="6926" max="6927" width="7.85546875" style="17" bestFit="1" customWidth="1"/>
    <col min="6928" max="6930" width="6.5703125" style="17" bestFit="1" customWidth="1"/>
    <col min="6931" max="6931" width="7.85546875" style="17" bestFit="1" customWidth="1"/>
    <col min="6932" max="6932" width="6.5703125" style="17" bestFit="1" customWidth="1"/>
    <col min="6933" max="6933" width="7.85546875" style="17" bestFit="1" customWidth="1"/>
    <col min="6934" max="6936" width="11.42578125" style="17"/>
    <col min="6937" max="6937" width="12.7109375" style="17" bestFit="1" customWidth="1"/>
    <col min="6938" max="7168" width="9.140625" style="17" customWidth="1"/>
    <col min="7169" max="7169" width="36.7109375" style="17" customWidth="1"/>
    <col min="7170" max="7170" width="9.5703125" style="17" bestFit="1" customWidth="1"/>
    <col min="7171" max="7172" width="7.85546875" style="17" bestFit="1" customWidth="1"/>
    <col min="7173" max="7173" width="6.85546875" style="17" bestFit="1" customWidth="1"/>
    <col min="7174" max="7179" width="7.85546875" style="17" bestFit="1" customWidth="1"/>
    <col min="7180" max="7180" width="7.5703125" style="17" bestFit="1" customWidth="1"/>
    <col min="7181" max="7181" width="6.5703125" style="17" bestFit="1" customWidth="1"/>
    <col min="7182" max="7183" width="7.85546875" style="17" bestFit="1" customWidth="1"/>
    <col min="7184" max="7186" width="6.5703125" style="17" bestFit="1" customWidth="1"/>
    <col min="7187" max="7187" width="7.85546875" style="17" bestFit="1" customWidth="1"/>
    <col min="7188" max="7188" width="6.5703125" style="17" bestFit="1" customWidth="1"/>
    <col min="7189" max="7189" width="7.85546875" style="17" bestFit="1" customWidth="1"/>
    <col min="7190" max="7192" width="11.42578125" style="17"/>
    <col min="7193" max="7193" width="12.7109375" style="17" bestFit="1" customWidth="1"/>
    <col min="7194" max="7424" width="9.140625" style="17" customWidth="1"/>
    <col min="7425" max="7425" width="36.7109375" style="17" customWidth="1"/>
    <col min="7426" max="7426" width="9.5703125" style="17" bestFit="1" customWidth="1"/>
    <col min="7427" max="7428" width="7.85546875" style="17" bestFit="1" customWidth="1"/>
    <col min="7429" max="7429" width="6.85546875" style="17" bestFit="1" customWidth="1"/>
    <col min="7430" max="7435" width="7.85546875" style="17" bestFit="1" customWidth="1"/>
    <col min="7436" max="7436" width="7.5703125" style="17" bestFit="1" customWidth="1"/>
    <col min="7437" max="7437" width="6.5703125" style="17" bestFit="1" customWidth="1"/>
    <col min="7438" max="7439" width="7.85546875" style="17" bestFit="1" customWidth="1"/>
    <col min="7440" max="7442" width="6.5703125" style="17" bestFit="1" customWidth="1"/>
    <col min="7443" max="7443" width="7.85546875" style="17" bestFit="1" customWidth="1"/>
    <col min="7444" max="7444" width="6.5703125" style="17" bestFit="1" customWidth="1"/>
    <col min="7445" max="7445" width="7.85546875" style="17" bestFit="1" customWidth="1"/>
    <col min="7446" max="7448" width="11.42578125" style="17"/>
    <col min="7449" max="7449" width="12.7109375" style="17" bestFit="1" customWidth="1"/>
    <col min="7450" max="7680" width="9.140625" style="17" customWidth="1"/>
    <col min="7681" max="7681" width="36.7109375" style="17" customWidth="1"/>
    <col min="7682" max="7682" width="9.5703125" style="17" bestFit="1" customWidth="1"/>
    <col min="7683" max="7684" width="7.85546875" style="17" bestFit="1" customWidth="1"/>
    <col min="7685" max="7685" width="6.85546875" style="17" bestFit="1" customWidth="1"/>
    <col min="7686" max="7691" width="7.85546875" style="17" bestFit="1" customWidth="1"/>
    <col min="7692" max="7692" width="7.5703125" style="17" bestFit="1" customWidth="1"/>
    <col min="7693" max="7693" width="6.5703125" style="17" bestFit="1" customWidth="1"/>
    <col min="7694" max="7695" width="7.85546875" style="17" bestFit="1" customWidth="1"/>
    <col min="7696" max="7698" width="6.5703125" style="17" bestFit="1" customWidth="1"/>
    <col min="7699" max="7699" width="7.85546875" style="17" bestFit="1" customWidth="1"/>
    <col min="7700" max="7700" width="6.5703125" style="17" bestFit="1" customWidth="1"/>
    <col min="7701" max="7701" width="7.85546875" style="17" bestFit="1" customWidth="1"/>
    <col min="7702" max="7704" width="11.42578125" style="17"/>
    <col min="7705" max="7705" width="12.7109375" style="17" bestFit="1" customWidth="1"/>
    <col min="7706" max="7936" width="9.140625" style="17" customWidth="1"/>
    <col min="7937" max="7937" width="36.7109375" style="17" customWidth="1"/>
    <col min="7938" max="7938" width="9.5703125" style="17" bestFit="1" customWidth="1"/>
    <col min="7939" max="7940" width="7.85546875" style="17" bestFit="1" customWidth="1"/>
    <col min="7941" max="7941" width="6.85546875" style="17" bestFit="1" customWidth="1"/>
    <col min="7942" max="7947" width="7.85546875" style="17" bestFit="1" customWidth="1"/>
    <col min="7948" max="7948" width="7.5703125" style="17" bestFit="1" customWidth="1"/>
    <col min="7949" max="7949" width="6.5703125" style="17" bestFit="1" customWidth="1"/>
    <col min="7950" max="7951" width="7.85546875" style="17" bestFit="1" customWidth="1"/>
    <col min="7952" max="7954" width="6.5703125" style="17" bestFit="1" customWidth="1"/>
    <col min="7955" max="7955" width="7.85546875" style="17" bestFit="1" customWidth="1"/>
    <col min="7956" max="7956" width="6.5703125" style="17" bestFit="1" customWidth="1"/>
    <col min="7957" max="7957" width="7.85546875" style="17" bestFit="1" customWidth="1"/>
    <col min="7958" max="7960" width="11.42578125" style="17"/>
    <col min="7961" max="7961" width="12.7109375" style="17" bestFit="1" customWidth="1"/>
    <col min="7962" max="8192" width="9.140625" style="17" customWidth="1"/>
    <col min="8193" max="8193" width="36.7109375" style="17" customWidth="1"/>
    <col min="8194" max="8194" width="9.5703125" style="17" bestFit="1" customWidth="1"/>
    <col min="8195" max="8196" width="7.85546875" style="17" bestFit="1" customWidth="1"/>
    <col min="8197" max="8197" width="6.85546875" style="17" bestFit="1" customWidth="1"/>
    <col min="8198" max="8203" width="7.85546875" style="17" bestFit="1" customWidth="1"/>
    <col min="8204" max="8204" width="7.5703125" style="17" bestFit="1" customWidth="1"/>
    <col min="8205" max="8205" width="6.5703125" style="17" bestFit="1" customWidth="1"/>
    <col min="8206" max="8207" width="7.85546875" style="17" bestFit="1" customWidth="1"/>
    <col min="8208" max="8210" width="6.5703125" style="17" bestFit="1" customWidth="1"/>
    <col min="8211" max="8211" width="7.85546875" style="17" bestFit="1" customWidth="1"/>
    <col min="8212" max="8212" width="6.5703125" style="17" bestFit="1" customWidth="1"/>
    <col min="8213" max="8213" width="7.85546875" style="17" bestFit="1" customWidth="1"/>
    <col min="8214" max="8216" width="11.42578125" style="17"/>
    <col min="8217" max="8217" width="12.7109375" style="17" bestFit="1" customWidth="1"/>
    <col min="8218" max="8448" width="9.140625" style="17" customWidth="1"/>
    <col min="8449" max="8449" width="36.7109375" style="17" customWidth="1"/>
    <col min="8450" max="8450" width="9.5703125" style="17" bestFit="1" customWidth="1"/>
    <col min="8451" max="8452" width="7.85546875" style="17" bestFit="1" customWidth="1"/>
    <col min="8453" max="8453" width="6.85546875" style="17" bestFit="1" customWidth="1"/>
    <col min="8454" max="8459" width="7.85546875" style="17" bestFit="1" customWidth="1"/>
    <col min="8460" max="8460" width="7.5703125" style="17" bestFit="1" customWidth="1"/>
    <col min="8461" max="8461" width="6.5703125" style="17" bestFit="1" customWidth="1"/>
    <col min="8462" max="8463" width="7.85546875" style="17" bestFit="1" customWidth="1"/>
    <col min="8464" max="8466" width="6.5703125" style="17" bestFit="1" customWidth="1"/>
    <col min="8467" max="8467" width="7.85546875" style="17" bestFit="1" customWidth="1"/>
    <col min="8468" max="8468" width="6.5703125" style="17" bestFit="1" customWidth="1"/>
    <col min="8469" max="8469" width="7.85546875" style="17" bestFit="1" customWidth="1"/>
    <col min="8470" max="8472" width="11.42578125" style="17"/>
    <col min="8473" max="8473" width="12.7109375" style="17" bestFit="1" customWidth="1"/>
    <col min="8474" max="8704" width="9.140625" style="17" customWidth="1"/>
    <col min="8705" max="8705" width="36.7109375" style="17" customWidth="1"/>
    <col min="8706" max="8706" width="9.5703125" style="17" bestFit="1" customWidth="1"/>
    <col min="8707" max="8708" width="7.85546875" style="17" bestFit="1" customWidth="1"/>
    <col min="8709" max="8709" width="6.85546875" style="17" bestFit="1" customWidth="1"/>
    <col min="8710" max="8715" width="7.85546875" style="17" bestFit="1" customWidth="1"/>
    <col min="8716" max="8716" width="7.5703125" style="17" bestFit="1" customWidth="1"/>
    <col min="8717" max="8717" width="6.5703125" style="17" bestFit="1" customWidth="1"/>
    <col min="8718" max="8719" width="7.85546875" style="17" bestFit="1" customWidth="1"/>
    <col min="8720" max="8722" width="6.5703125" style="17" bestFit="1" customWidth="1"/>
    <col min="8723" max="8723" width="7.85546875" style="17" bestFit="1" customWidth="1"/>
    <col min="8724" max="8724" width="6.5703125" style="17" bestFit="1" customWidth="1"/>
    <col min="8725" max="8725" width="7.85546875" style="17" bestFit="1" customWidth="1"/>
    <col min="8726" max="8728" width="11.42578125" style="17"/>
    <col min="8729" max="8729" width="12.7109375" style="17" bestFit="1" customWidth="1"/>
    <col min="8730" max="8960" width="9.140625" style="17" customWidth="1"/>
    <col min="8961" max="8961" width="36.7109375" style="17" customWidth="1"/>
    <col min="8962" max="8962" width="9.5703125" style="17" bestFit="1" customWidth="1"/>
    <col min="8963" max="8964" width="7.85546875" style="17" bestFit="1" customWidth="1"/>
    <col min="8965" max="8965" width="6.85546875" style="17" bestFit="1" customWidth="1"/>
    <col min="8966" max="8971" width="7.85546875" style="17" bestFit="1" customWidth="1"/>
    <col min="8972" max="8972" width="7.5703125" style="17" bestFit="1" customWidth="1"/>
    <col min="8973" max="8973" width="6.5703125" style="17" bestFit="1" customWidth="1"/>
    <col min="8974" max="8975" width="7.85546875" style="17" bestFit="1" customWidth="1"/>
    <col min="8976" max="8978" width="6.5703125" style="17" bestFit="1" customWidth="1"/>
    <col min="8979" max="8979" width="7.85546875" style="17" bestFit="1" customWidth="1"/>
    <col min="8980" max="8980" width="6.5703125" style="17" bestFit="1" customWidth="1"/>
    <col min="8981" max="8981" width="7.85546875" style="17" bestFit="1" customWidth="1"/>
    <col min="8982" max="8984" width="11.42578125" style="17"/>
    <col min="8985" max="8985" width="12.7109375" style="17" bestFit="1" customWidth="1"/>
    <col min="8986" max="9216" width="9.140625" style="17" customWidth="1"/>
    <col min="9217" max="9217" width="36.7109375" style="17" customWidth="1"/>
    <col min="9218" max="9218" width="9.5703125" style="17" bestFit="1" customWidth="1"/>
    <col min="9219" max="9220" width="7.85546875" style="17" bestFit="1" customWidth="1"/>
    <col min="9221" max="9221" width="6.85546875" style="17" bestFit="1" customWidth="1"/>
    <col min="9222" max="9227" width="7.85546875" style="17" bestFit="1" customWidth="1"/>
    <col min="9228" max="9228" width="7.5703125" style="17" bestFit="1" customWidth="1"/>
    <col min="9229" max="9229" width="6.5703125" style="17" bestFit="1" customWidth="1"/>
    <col min="9230" max="9231" width="7.85546875" style="17" bestFit="1" customWidth="1"/>
    <col min="9232" max="9234" width="6.5703125" style="17" bestFit="1" customWidth="1"/>
    <col min="9235" max="9235" width="7.85546875" style="17" bestFit="1" customWidth="1"/>
    <col min="9236" max="9236" width="6.5703125" style="17" bestFit="1" customWidth="1"/>
    <col min="9237" max="9237" width="7.85546875" style="17" bestFit="1" customWidth="1"/>
    <col min="9238" max="9240" width="11.42578125" style="17"/>
    <col min="9241" max="9241" width="12.7109375" style="17" bestFit="1" customWidth="1"/>
    <col min="9242" max="9472" width="9.140625" style="17" customWidth="1"/>
    <col min="9473" max="9473" width="36.7109375" style="17" customWidth="1"/>
    <col min="9474" max="9474" width="9.5703125" style="17" bestFit="1" customWidth="1"/>
    <col min="9475" max="9476" width="7.85546875" style="17" bestFit="1" customWidth="1"/>
    <col min="9477" max="9477" width="6.85546875" style="17" bestFit="1" customWidth="1"/>
    <col min="9478" max="9483" width="7.85546875" style="17" bestFit="1" customWidth="1"/>
    <col min="9484" max="9484" width="7.5703125" style="17" bestFit="1" customWidth="1"/>
    <col min="9485" max="9485" width="6.5703125" style="17" bestFit="1" customWidth="1"/>
    <col min="9486" max="9487" width="7.85546875" style="17" bestFit="1" customWidth="1"/>
    <col min="9488" max="9490" width="6.5703125" style="17" bestFit="1" customWidth="1"/>
    <col min="9491" max="9491" width="7.85546875" style="17" bestFit="1" customWidth="1"/>
    <col min="9492" max="9492" width="6.5703125" style="17" bestFit="1" customWidth="1"/>
    <col min="9493" max="9493" width="7.85546875" style="17" bestFit="1" customWidth="1"/>
    <col min="9494" max="9496" width="11.42578125" style="17"/>
    <col min="9497" max="9497" width="12.7109375" style="17" bestFit="1" customWidth="1"/>
    <col min="9498" max="9728" width="9.140625" style="17" customWidth="1"/>
    <col min="9729" max="9729" width="36.7109375" style="17" customWidth="1"/>
    <col min="9730" max="9730" width="9.5703125" style="17" bestFit="1" customWidth="1"/>
    <col min="9731" max="9732" width="7.85546875" style="17" bestFit="1" customWidth="1"/>
    <col min="9733" max="9733" width="6.85546875" style="17" bestFit="1" customWidth="1"/>
    <col min="9734" max="9739" width="7.85546875" style="17" bestFit="1" customWidth="1"/>
    <col min="9740" max="9740" width="7.5703125" style="17" bestFit="1" customWidth="1"/>
    <col min="9741" max="9741" width="6.5703125" style="17" bestFit="1" customWidth="1"/>
    <col min="9742" max="9743" width="7.85546875" style="17" bestFit="1" customWidth="1"/>
    <col min="9744" max="9746" width="6.5703125" style="17" bestFit="1" customWidth="1"/>
    <col min="9747" max="9747" width="7.85546875" style="17" bestFit="1" customWidth="1"/>
    <col min="9748" max="9748" width="6.5703125" style="17" bestFit="1" customWidth="1"/>
    <col min="9749" max="9749" width="7.85546875" style="17" bestFit="1" customWidth="1"/>
    <col min="9750" max="9752" width="11.42578125" style="17"/>
    <col min="9753" max="9753" width="12.7109375" style="17" bestFit="1" customWidth="1"/>
    <col min="9754" max="9984" width="9.140625" style="17" customWidth="1"/>
    <col min="9985" max="9985" width="36.7109375" style="17" customWidth="1"/>
    <col min="9986" max="9986" width="9.5703125" style="17" bestFit="1" customWidth="1"/>
    <col min="9987" max="9988" width="7.85546875" style="17" bestFit="1" customWidth="1"/>
    <col min="9989" max="9989" width="6.85546875" style="17" bestFit="1" customWidth="1"/>
    <col min="9990" max="9995" width="7.85546875" style="17" bestFit="1" customWidth="1"/>
    <col min="9996" max="9996" width="7.5703125" style="17" bestFit="1" customWidth="1"/>
    <col min="9997" max="9997" width="6.5703125" style="17" bestFit="1" customWidth="1"/>
    <col min="9998" max="9999" width="7.85546875" style="17" bestFit="1" customWidth="1"/>
    <col min="10000" max="10002" width="6.5703125" style="17" bestFit="1" customWidth="1"/>
    <col min="10003" max="10003" width="7.85546875" style="17" bestFit="1" customWidth="1"/>
    <col min="10004" max="10004" width="6.5703125" style="17" bestFit="1" customWidth="1"/>
    <col min="10005" max="10005" width="7.85546875" style="17" bestFit="1" customWidth="1"/>
    <col min="10006" max="10008" width="11.42578125" style="17"/>
    <col min="10009" max="10009" width="12.7109375" style="17" bestFit="1" customWidth="1"/>
    <col min="10010" max="10240" width="9.140625" style="17" customWidth="1"/>
    <col min="10241" max="10241" width="36.7109375" style="17" customWidth="1"/>
    <col min="10242" max="10242" width="9.5703125" style="17" bestFit="1" customWidth="1"/>
    <col min="10243" max="10244" width="7.85546875" style="17" bestFit="1" customWidth="1"/>
    <col min="10245" max="10245" width="6.85546875" style="17" bestFit="1" customWidth="1"/>
    <col min="10246" max="10251" width="7.85546875" style="17" bestFit="1" customWidth="1"/>
    <col min="10252" max="10252" width="7.5703125" style="17" bestFit="1" customWidth="1"/>
    <col min="10253" max="10253" width="6.5703125" style="17" bestFit="1" customWidth="1"/>
    <col min="10254" max="10255" width="7.85546875" style="17" bestFit="1" customWidth="1"/>
    <col min="10256" max="10258" width="6.5703125" style="17" bestFit="1" customWidth="1"/>
    <col min="10259" max="10259" width="7.85546875" style="17" bestFit="1" customWidth="1"/>
    <col min="10260" max="10260" width="6.5703125" style="17" bestFit="1" customWidth="1"/>
    <col min="10261" max="10261" width="7.85546875" style="17" bestFit="1" customWidth="1"/>
    <col min="10262" max="10264" width="11.42578125" style="17"/>
    <col min="10265" max="10265" width="12.7109375" style="17" bestFit="1" customWidth="1"/>
    <col min="10266" max="10496" width="9.140625" style="17" customWidth="1"/>
    <col min="10497" max="10497" width="36.7109375" style="17" customWidth="1"/>
    <col min="10498" max="10498" width="9.5703125" style="17" bestFit="1" customWidth="1"/>
    <col min="10499" max="10500" width="7.85546875" style="17" bestFit="1" customWidth="1"/>
    <col min="10501" max="10501" width="6.85546875" style="17" bestFit="1" customWidth="1"/>
    <col min="10502" max="10507" width="7.85546875" style="17" bestFit="1" customWidth="1"/>
    <col min="10508" max="10508" width="7.5703125" style="17" bestFit="1" customWidth="1"/>
    <col min="10509" max="10509" width="6.5703125" style="17" bestFit="1" customWidth="1"/>
    <col min="10510" max="10511" width="7.85546875" style="17" bestFit="1" customWidth="1"/>
    <col min="10512" max="10514" width="6.5703125" style="17" bestFit="1" customWidth="1"/>
    <col min="10515" max="10515" width="7.85546875" style="17" bestFit="1" customWidth="1"/>
    <col min="10516" max="10516" width="6.5703125" style="17" bestFit="1" customWidth="1"/>
    <col min="10517" max="10517" width="7.85546875" style="17" bestFit="1" customWidth="1"/>
    <col min="10518" max="10520" width="11.42578125" style="17"/>
    <col min="10521" max="10521" width="12.7109375" style="17" bestFit="1" customWidth="1"/>
    <col min="10522" max="10752" width="9.140625" style="17" customWidth="1"/>
    <col min="10753" max="10753" width="36.7109375" style="17" customWidth="1"/>
    <col min="10754" max="10754" width="9.5703125" style="17" bestFit="1" customWidth="1"/>
    <col min="10755" max="10756" width="7.85546875" style="17" bestFit="1" customWidth="1"/>
    <col min="10757" max="10757" width="6.85546875" style="17" bestFit="1" customWidth="1"/>
    <col min="10758" max="10763" width="7.85546875" style="17" bestFit="1" customWidth="1"/>
    <col min="10764" max="10764" width="7.5703125" style="17" bestFit="1" customWidth="1"/>
    <col min="10765" max="10765" width="6.5703125" style="17" bestFit="1" customWidth="1"/>
    <col min="10766" max="10767" width="7.85546875" style="17" bestFit="1" customWidth="1"/>
    <col min="10768" max="10770" width="6.5703125" style="17" bestFit="1" customWidth="1"/>
    <col min="10771" max="10771" width="7.85546875" style="17" bestFit="1" customWidth="1"/>
    <col min="10772" max="10772" width="6.5703125" style="17" bestFit="1" customWidth="1"/>
    <col min="10773" max="10773" width="7.85546875" style="17" bestFit="1" customWidth="1"/>
    <col min="10774" max="10776" width="11.42578125" style="17"/>
    <col min="10777" max="10777" width="12.7109375" style="17" bestFit="1" customWidth="1"/>
    <col min="10778" max="11008" width="9.140625" style="17" customWidth="1"/>
    <col min="11009" max="11009" width="36.7109375" style="17" customWidth="1"/>
    <col min="11010" max="11010" width="9.5703125" style="17" bestFit="1" customWidth="1"/>
    <col min="11011" max="11012" width="7.85546875" style="17" bestFit="1" customWidth="1"/>
    <col min="11013" max="11013" width="6.85546875" style="17" bestFit="1" customWidth="1"/>
    <col min="11014" max="11019" width="7.85546875" style="17" bestFit="1" customWidth="1"/>
    <col min="11020" max="11020" width="7.5703125" style="17" bestFit="1" customWidth="1"/>
    <col min="11021" max="11021" width="6.5703125" style="17" bestFit="1" customWidth="1"/>
    <col min="11022" max="11023" width="7.85546875" style="17" bestFit="1" customWidth="1"/>
    <col min="11024" max="11026" width="6.5703125" style="17" bestFit="1" customWidth="1"/>
    <col min="11027" max="11027" width="7.85546875" style="17" bestFit="1" customWidth="1"/>
    <col min="11028" max="11028" width="6.5703125" style="17" bestFit="1" customWidth="1"/>
    <col min="11029" max="11029" width="7.85546875" style="17" bestFit="1" customWidth="1"/>
    <col min="11030" max="11032" width="11.42578125" style="17"/>
    <col min="11033" max="11033" width="12.7109375" style="17" bestFit="1" customWidth="1"/>
    <col min="11034" max="11264" width="9.140625" style="17" customWidth="1"/>
    <col min="11265" max="11265" width="36.7109375" style="17" customWidth="1"/>
    <col min="11266" max="11266" width="9.5703125" style="17" bestFit="1" customWidth="1"/>
    <col min="11267" max="11268" width="7.85546875" style="17" bestFit="1" customWidth="1"/>
    <col min="11269" max="11269" width="6.85546875" style="17" bestFit="1" customWidth="1"/>
    <col min="11270" max="11275" width="7.85546875" style="17" bestFit="1" customWidth="1"/>
    <col min="11276" max="11276" width="7.5703125" style="17" bestFit="1" customWidth="1"/>
    <col min="11277" max="11277" width="6.5703125" style="17" bestFit="1" customWidth="1"/>
    <col min="11278" max="11279" width="7.85546875" style="17" bestFit="1" customWidth="1"/>
    <col min="11280" max="11282" width="6.5703125" style="17" bestFit="1" customWidth="1"/>
    <col min="11283" max="11283" width="7.85546875" style="17" bestFit="1" customWidth="1"/>
    <col min="11284" max="11284" width="6.5703125" style="17" bestFit="1" customWidth="1"/>
    <col min="11285" max="11285" width="7.85546875" style="17" bestFit="1" customWidth="1"/>
    <col min="11286" max="11288" width="11.42578125" style="17"/>
    <col min="11289" max="11289" width="12.7109375" style="17" bestFit="1" customWidth="1"/>
    <col min="11290" max="11520" width="9.140625" style="17" customWidth="1"/>
    <col min="11521" max="11521" width="36.7109375" style="17" customWidth="1"/>
    <col min="11522" max="11522" width="9.5703125" style="17" bestFit="1" customWidth="1"/>
    <col min="11523" max="11524" width="7.85546875" style="17" bestFit="1" customWidth="1"/>
    <col min="11525" max="11525" width="6.85546875" style="17" bestFit="1" customWidth="1"/>
    <col min="11526" max="11531" width="7.85546875" style="17" bestFit="1" customWidth="1"/>
    <col min="11532" max="11532" width="7.5703125" style="17" bestFit="1" customWidth="1"/>
    <col min="11533" max="11533" width="6.5703125" style="17" bestFit="1" customWidth="1"/>
    <col min="11534" max="11535" width="7.85546875" style="17" bestFit="1" customWidth="1"/>
    <col min="11536" max="11538" width="6.5703125" style="17" bestFit="1" customWidth="1"/>
    <col min="11539" max="11539" width="7.85546875" style="17" bestFit="1" customWidth="1"/>
    <col min="11540" max="11540" width="6.5703125" style="17" bestFit="1" customWidth="1"/>
    <col min="11541" max="11541" width="7.85546875" style="17" bestFit="1" customWidth="1"/>
    <col min="11542" max="11544" width="11.42578125" style="17"/>
    <col min="11545" max="11545" width="12.7109375" style="17" bestFit="1" customWidth="1"/>
    <col min="11546" max="11776" width="9.140625" style="17" customWidth="1"/>
    <col min="11777" max="11777" width="36.7109375" style="17" customWidth="1"/>
    <col min="11778" max="11778" width="9.5703125" style="17" bestFit="1" customWidth="1"/>
    <col min="11779" max="11780" width="7.85546875" style="17" bestFit="1" customWidth="1"/>
    <col min="11781" max="11781" width="6.85546875" style="17" bestFit="1" customWidth="1"/>
    <col min="11782" max="11787" width="7.85546875" style="17" bestFit="1" customWidth="1"/>
    <col min="11788" max="11788" width="7.5703125" style="17" bestFit="1" customWidth="1"/>
    <col min="11789" max="11789" width="6.5703125" style="17" bestFit="1" customWidth="1"/>
    <col min="11790" max="11791" width="7.85546875" style="17" bestFit="1" customWidth="1"/>
    <col min="11792" max="11794" width="6.5703125" style="17" bestFit="1" customWidth="1"/>
    <col min="11795" max="11795" width="7.85546875" style="17" bestFit="1" customWidth="1"/>
    <col min="11796" max="11796" width="6.5703125" style="17" bestFit="1" customWidth="1"/>
    <col min="11797" max="11797" width="7.85546875" style="17" bestFit="1" customWidth="1"/>
    <col min="11798" max="11800" width="11.42578125" style="17"/>
    <col min="11801" max="11801" width="12.7109375" style="17" bestFit="1" customWidth="1"/>
    <col min="11802" max="12032" width="9.140625" style="17" customWidth="1"/>
    <col min="12033" max="12033" width="36.7109375" style="17" customWidth="1"/>
    <col min="12034" max="12034" width="9.5703125" style="17" bestFit="1" customWidth="1"/>
    <col min="12035" max="12036" width="7.85546875" style="17" bestFit="1" customWidth="1"/>
    <col min="12037" max="12037" width="6.85546875" style="17" bestFit="1" customWidth="1"/>
    <col min="12038" max="12043" width="7.85546875" style="17" bestFit="1" customWidth="1"/>
    <col min="12044" max="12044" width="7.5703125" style="17" bestFit="1" customWidth="1"/>
    <col min="12045" max="12045" width="6.5703125" style="17" bestFit="1" customWidth="1"/>
    <col min="12046" max="12047" width="7.85546875" style="17" bestFit="1" customWidth="1"/>
    <col min="12048" max="12050" width="6.5703125" style="17" bestFit="1" customWidth="1"/>
    <col min="12051" max="12051" width="7.85546875" style="17" bestFit="1" customWidth="1"/>
    <col min="12052" max="12052" width="6.5703125" style="17" bestFit="1" customWidth="1"/>
    <col min="12053" max="12053" width="7.85546875" style="17" bestFit="1" customWidth="1"/>
    <col min="12054" max="12056" width="11.42578125" style="17"/>
    <col min="12057" max="12057" width="12.7109375" style="17" bestFit="1" customWidth="1"/>
    <col min="12058" max="12288" width="9.140625" style="17" customWidth="1"/>
    <col min="12289" max="12289" width="36.7109375" style="17" customWidth="1"/>
    <col min="12290" max="12290" width="9.5703125" style="17" bestFit="1" customWidth="1"/>
    <col min="12291" max="12292" width="7.85546875" style="17" bestFit="1" customWidth="1"/>
    <col min="12293" max="12293" width="6.85546875" style="17" bestFit="1" customWidth="1"/>
    <col min="12294" max="12299" width="7.85546875" style="17" bestFit="1" customWidth="1"/>
    <col min="12300" max="12300" width="7.5703125" style="17" bestFit="1" customWidth="1"/>
    <col min="12301" max="12301" width="6.5703125" style="17" bestFit="1" customWidth="1"/>
    <col min="12302" max="12303" width="7.85546875" style="17" bestFit="1" customWidth="1"/>
    <col min="12304" max="12306" width="6.5703125" style="17" bestFit="1" customWidth="1"/>
    <col min="12307" max="12307" width="7.85546875" style="17" bestFit="1" customWidth="1"/>
    <col min="12308" max="12308" width="6.5703125" style="17" bestFit="1" customWidth="1"/>
    <col min="12309" max="12309" width="7.85546875" style="17" bestFit="1" customWidth="1"/>
    <col min="12310" max="12312" width="11.42578125" style="17"/>
    <col min="12313" max="12313" width="12.7109375" style="17" bestFit="1" customWidth="1"/>
    <col min="12314" max="12544" width="9.140625" style="17" customWidth="1"/>
    <col min="12545" max="12545" width="36.7109375" style="17" customWidth="1"/>
    <col min="12546" max="12546" width="9.5703125" style="17" bestFit="1" customWidth="1"/>
    <col min="12547" max="12548" width="7.85546875" style="17" bestFit="1" customWidth="1"/>
    <col min="12549" max="12549" width="6.85546875" style="17" bestFit="1" customWidth="1"/>
    <col min="12550" max="12555" width="7.85546875" style="17" bestFit="1" customWidth="1"/>
    <col min="12556" max="12556" width="7.5703125" style="17" bestFit="1" customWidth="1"/>
    <col min="12557" max="12557" width="6.5703125" style="17" bestFit="1" customWidth="1"/>
    <col min="12558" max="12559" width="7.85546875" style="17" bestFit="1" customWidth="1"/>
    <col min="12560" max="12562" width="6.5703125" style="17" bestFit="1" customWidth="1"/>
    <col min="12563" max="12563" width="7.85546875" style="17" bestFit="1" customWidth="1"/>
    <col min="12564" max="12564" width="6.5703125" style="17" bestFit="1" customWidth="1"/>
    <col min="12565" max="12565" width="7.85546875" style="17" bestFit="1" customWidth="1"/>
    <col min="12566" max="12568" width="11.42578125" style="17"/>
    <col min="12569" max="12569" width="12.7109375" style="17" bestFit="1" customWidth="1"/>
    <col min="12570" max="12800" width="9.140625" style="17" customWidth="1"/>
    <col min="12801" max="12801" width="36.7109375" style="17" customWidth="1"/>
    <col min="12802" max="12802" width="9.5703125" style="17" bestFit="1" customWidth="1"/>
    <col min="12803" max="12804" width="7.85546875" style="17" bestFit="1" customWidth="1"/>
    <col min="12805" max="12805" width="6.85546875" style="17" bestFit="1" customWidth="1"/>
    <col min="12806" max="12811" width="7.85546875" style="17" bestFit="1" customWidth="1"/>
    <col min="12812" max="12812" width="7.5703125" style="17" bestFit="1" customWidth="1"/>
    <col min="12813" max="12813" width="6.5703125" style="17" bestFit="1" customWidth="1"/>
    <col min="12814" max="12815" width="7.85546875" style="17" bestFit="1" customWidth="1"/>
    <col min="12816" max="12818" width="6.5703125" style="17" bestFit="1" customWidth="1"/>
    <col min="12819" max="12819" width="7.85546875" style="17" bestFit="1" customWidth="1"/>
    <col min="12820" max="12820" width="6.5703125" style="17" bestFit="1" customWidth="1"/>
    <col min="12821" max="12821" width="7.85546875" style="17" bestFit="1" customWidth="1"/>
    <col min="12822" max="12824" width="11.42578125" style="17"/>
    <col min="12825" max="12825" width="12.7109375" style="17" bestFit="1" customWidth="1"/>
    <col min="12826" max="13056" width="9.140625" style="17" customWidth="1"/>
    <col min="13057" max="13057" width="36.7109375" style="17" customWidth="1"/>
    <col min="13058" max="13058" width="9.5703125" style="17" bestFit="1" customWidth="1"/>
    <col min="13059" max="13060" width="7.85546875" style="17" bestFit="1" customWidth="1"/>
    <col min="13061" max="13061" width="6.85546875" style="17" bestFit="1" customWidth="1"/>
    <col min="13062" max="13067" width="7.85546875" style="17" bestFit="1" customWidth="1"/>
    <col min="13068" max="13068" width="7.5703125" style="17" bestFit="1" customWidth="1"/>
    <col min="13069" max="13069" width="6.5703125" style="17" bestFit="1" customWidth="1"/>
    <col min="13070" max="13071" width="7.85546875" style="17" bestFit="1" customWidth="1"/>
    <col min="13072" max="13074" width="6.5703125" style="17" bestFit="1" customWidth="1"/>
    <col min="13075" max="13075" width="7.85546875" style="17" bestFit="1" customWidth="1"/>
    <col min="13076" max="13076" width="6.5703125" style="17" bestFit="1" customWidth="1"/>
    <col min="13077" max="13077" width="7.85546875" style="17" bestFit="1" customWidth="1"/>
    <col min="13078" max="13080" width="11.42578125" style="17"/>
    <col min="13081" max="13081" width="12.7109375" style="17" bestFit="1" customWidth="1"/>
    <col min="13082" max="13312" width="9.140625" style="17" customWidth="1"/>
    <col min="13313" max="13313" width="36.7109375" style="17" customWidth="1"/>
    <col min="13314" max="13314" width="9.5703125" style="17" bestFit="1" customWidth="1"/>
    <col min="13315" max="13316" width="7.85546875" style="17" bestFit="1" customWidth="1"/>
    <col min="13317" max="13317" width="6.85546875" style="17" bestFit="1" customWidth="1"/>
    <col min="13318" max="13323" width="7.85546875" style="17" bestFit="1" customWidth="1"/>
    <col min="13324" max="13324" width="7.5703125" style="17" bestFit="1" customWidth="1"/>
    <col min="13325" max="13325" width="6.5703125" style="17" bestFit="1" customWidth="1"/>
    <col min="13326" max="13327" width="7.85546875" style="17" bestFit="1" customWidth="1"/>
    <col min="13328" max="13330" width="6.5703125" style="17" bestFit="1" customWidth="1"/>
    <col min="13331" max="13331" width="7.85546875" style="17" bestFit="1" customWidth="1"/>
    <col min="13332" max="13332" width="6.5703125" style="17" bestFit="1" customWidth="1"/>
    <col min="13333" max="13333" width="7.85546875" style="17" bestFit="1" customWidth="1"/>
    <col min="13334" max="13336" width="11.42578125" style="17"/>
    <col min="13337" max="13337" width="12.7109375" style="17" bestFit="1" customWidth="1"/>
    <col min="13338" max="13568" width="9.140625" style="17" customWidth="1"/>
    <col min="13569" max="13569" width="36.7109375" style="17" customWidth="1"/>
    <col min="13570" max="13570" width="9.5703125" style="17" bestFit="1" customWidth="1"/>
    <col min="13571" max="13572" width="7.85546875" style="17" bestFit="1" customWidth="1"/>
    <col min="13573" max="13573" width="6.85546875" style="17" bestFit="1" customWidth="1"/>
    <col min="13574" max="13579" width="7.85546875" style="17" bestFit="1" customWidth="1"/>
    <col min="13580" max="13580" width="7.5703125" style="17" bestFit="1" customWidth="1"/>
    <col min="13581" max="13581" width="6.5703125" style="17" bestFit="1" customWidth="1"/>
    <col min="13582" max="13583" width="7.85546875" style="17" bestFit="1" customWidth="1"/>
    <col min="13584" max="13586" width="6.5703125" style="17" bestFit="1" customWidth="1"/>
    <col min="13587" max="13587" width="7.85546875" style="17" bestFit="1" customWidth="1"/>
    <col min="13588" max="13588" width="6.5703125" style="17" bestFit="1" customWidth="1"/>
    <col min="13589" max="13589" width="7.85546875" style="17" bestFit="1" customWidth="1"/>
    <col min="13590" max="13592" width="11.42578125" style="17"/>
    <col min="13593" max="13593" width="12.7109375" style="17" bestFit="1" customWidth="1"/>
    <col min="13594" max="13824" width="9.140625" style="17" customWidth="1"/>
    <col min="13825" max="13825" width="36.7109375" style="17" customWidth="1"/>
    <col min="13826" max="13826" width="9.5703125" style="17" bestFit="1" customWidth="1"/>
    <col min="13827" max="13828" width="7.85546875" style="17" bestFit="1" customWidth="1"/>
    <col min="13829" max="13829" width="6.85546875" style="17" bestFit="1" customWidth="1"/>
    <col min="13830" max="13835" width="7.85546875" style="17" bestFit="1" customWidth="1"/>
    <col min="13836" max="13836" width="7.5703125" style="17" bestFit="1" customWidth="1"/>
    <col min="13837" max="13837" width="6.5703125" style="17" bestFit="1" customWidth="1"/>
    <col min="13838" max="13839" width="7.85546875" style="17" bestFit="1" customWidth="1"/>
    <col min="13840" max="13842" width="6.5703125" style="17" bestFit="1" customWidth="1"/>
    <col min="13843" max="13843" width="7.85546875" style="17" bestFit="1" customWidth="1"/>
    <col min="13844" max="13844" width="6.5703125" style="17" bestFit="1" customWidth="1"/>
    <col min="13845" max="13845" width="7.85546875" style="17" bestFit="1" customWidth="1"/>
    <col min="13846" max="13848" width="11.42578125" style="17"/>
    <col min="13849" max="13849" width="12.7109375" style="17" bestFit="1" customWidth="1"/>
    <col min="13850" max="14080" width="9.140625" style="17" customWidth="1"/>
    <col min="14081" max="14081" width="36.7109375" style="17" customWidth="1"/>
    <col min="14082" max="14082" width="9.5703125" style="17" bestFit="1" customWidth="1"/>
    <col min="14083" max="14084" width="7.85546875" style="17" bestFit="1" customWidth="1"/>
    <col min="14085" max="14085" width="6.85546875" style="17" bestFit="1" customWidth="1"/>
    <col min="14086" max="14091" width="7.85546875" style="17" bestFit="1" customWidth="1"/>
    <col min="14092" max="14092" width="7.5703125" style="17" bestFit="1" customWidth="1"/>
    <col min="14093" max="14093" width="6.5703125" style="17" bestFit="1" customWidth="1"/>
    <col min="14094" max="14095" width="7.85546875" style="17" bestFit="1" customWidth="1"/>
    <col min="14096" max="14098" width="6.5703125" style="17" bestFit="1" customWidth="1"/>
    <col min="14099" max="14099" width="7.85546875" style="17" bestFit="1" customWidth="1"/>
    <col min="14100" max="14100" width="6.5703125" style="17" bestFit="1" customWidth="1"/>
    <col min="14101" max="14101" width="7.85546875" style="17" bestFit="1" customWidth="1"/>
    <col min="14102" max="14104" width="11.42578125" style="17"/>
    <col min="14105" max="14105" width="12.7109375" style="17" bestFit="1" customWidth="1"/>
    <col min="14106" max="14336" width="9.140625" style="17" customWidth="1"/>
    <col min="14337" max="14337" width="36.7109375" style="17" customWidth="1"/>
    <col min="14338" max="14338" width="9.5703125" style="17" bestFit="1" customWidth="1"/>
    <col min="14339" max="14340" width="7.85546875" style="17" bestFit="1" customWidth="1"/>
    <col min="14341" max="14341" width="6.85546875" style="17" bestFit="1" customWidth="1"/>
    <col min="14342" max="14347" width="7.85546875" style="17" bestFit="1" customWidth="1"/>
    <col min="14348" max="14348" width="7.5703125" style="17" bestFit="1" customWidth="1"/>
    <col min="14349" max="14349" width="6.5703125" style="17" bestFit="1" customWidth="1"/>
    <col min="14350" max="14351" width="7.85546875" style="17" bestFit="1" customWidth="1"/>
    <col min="14352" max="14354" width="6.5703125" style="17" bestFit="1" customWidth="1"/>
    <col min="14355" max="14355" width="7.85546875" style="17" bestFit="1" customWidth="1"/>
    <col min="14356" max="14356" width="6.5703125" style="17" bestFit="1" customWidth="1"/>
    <col min="14357" max="14357" width="7.85546875" style="17" bestFit="1" customWidth="1"/>
    <col min="14358" max="14360" width="11.42578125" style="17"/>
    <col min="14361" max="14361" width="12.7109375" style="17" bestFit="1" customWidth="1"/>
    <col min="14362" max="14592" width="9.140625" style="17" customWidth="1"/>
    <col min="14593" max="14593" width="36.7109375" style="17" customWidth="1"/>
    <col min="14594" max="14594" width="9.5703125" style="17" bestFit="1" customWidth="1"/>
    <col min="14595" max="14596" width="7.85546875" style="17" bestFit="1" customWidth="1"/>
    <col min="14597" max="14597" width="6.85546875" style="17" bestFit="1" customWidth="1"/>
    <col min="14598" max="14603" width="7.85546875" style="17" bestFit="1" customWidth="1"/>
    <col min="14604" max="14604" width="7.5703125" style="17" bestFit="1" customWidth="1"/>
    <col min="14605" max="14605" width="6.5703125" style="17" bestFit="1" customWidth="1"/>
    <col min="14606" max="14607" width="7.85546875" style="17" bestFit="1" customWidth="1"/>
    <col min="14608" max="14610" width="6.5703125" style="17" bestFit="1" customWidth="1"/>
    <col min="14611" max="14611" width="7.85546875" style="17" bestFit="1" customWidth="1"/>
    <col min="14612" max="14612" width="6.5703125" style="17" bestFit="1" customWidth="1"/>
    <col min="14613" max="14613" width="7.85546875" style="17" bestFit="1" customWidth="1"/>
    <col min="14614" max="14616" width="11.42578125" style="17"/>
    <col min="14617" max="14617" width="12.7109375" style="17" bestFit="1" customWidth="1"/>
    <col min="14618" max="14848" width="9.140625" style="17" customWidth="1"/>
    <col min="14849" max="14849" width="36.7109375" style="17" customWidth="1"/>
    <col min="14850" max="14850" width="9.5703125" style="17" bestFit="1" customWidth="1"/>
    <col min="14851" max="14852" width="7.85546875" style="17" bestFit="1" customWidth="1"/>
    <col min="14853" max="14853" width="6.85546875" style="17" bestFit="1" customWidth="1"/>
    <col min="14854" max="14859" width="7.85546875" style="17" bestFit="1" customWidth="1"/>
    <col min="14860" max="14860" width="7.5703125" style="17" bestFit="1" customWidth="1"/>
    <col min="14861" max="14861" width="6.5703125" style="17" bestFit="1" customWidth="1"/>
    <col min="14862" max="14863" width="7.85546875" style="17" bestFit="1" customWidth="1"/>
    <col min="14864" max="14866" width="6.5703125" style="17" bestFit="1" customWidth="1"/>
    <col min="14867" max="14867" width="7.85546875" style="17" bestFit="1" customWidth="1"/>
    <col min="14868" max="14868" width="6.5703125" style="17" bestFit="1" customWidth="1"/>
    <col min="14869" max="14869" width="7.85546875" style="17" bestFit="1" customWidth="1"/>
    <col min="14870" max="14872" width="11.42578125" style="17"/>
    <col min="14873" max="14873" width="12.7109375" style="17" bestFit="1" customWidth="1"/>
    <col min="14874" max="15104" width="9.140625" style="17" customWidth="1"/>
    <col min="15105" max="15105" width="36.7109375" style="17" customWidth="1"/>
    <col min="15106" max="15106" width="9.5703125" style="17" bestFit="1" customWidth="1"/>
    <col min="15107" max="15108" width="7.85546875" style="17" bestFit="1" customWidth="1"/>
    <col min="15109" max="15109" width="6.85546875" style="17" bestFit="1" customWidth="1"/>
    <col min="15110" max="15115" width="7.85546875" style="17" bestFit="1" customWidth="1"/>
    <col min="15116" max="15116" width="7.5703125" style="17" bestFit="1" customWidth="1"/>
    <col min="15117" max="15117" width="6.5703125" style="17" bestFit="1" customWidth="1"/>
    <col min="15118" max="15119" width="7.85546875" style="17" bestFit="1" customWidth="1"/>
    <col min="15120" max="15122" width="6.5703125" style="17" bestFit="1" customWidth="1"/>
    <col min="15123" max="15123" width="7.85546875" style="17" bestFit="1" customWidth="1"/>
    <col min="15124" max="15124" width="6.5703125" style="17" bestFit="1" customWidth="1"/>
    <col min="15125" max="15125" width="7.85546875" style="17" bestFit="1" customWidth="1"/>
    <col min="15126" max="15128" width="11.42578125" style="17"/>
    <col min="15129" max="15129" width="12.7109375" style="17" bestFit="1" customWidth="1"/>
    <col min="15130" max="15360" width="9.140625" style="17" customWidth="1"/>
    <col min="15361" max="15361" width="36.7109375" style="17" customWidth="1"/>
    <col min="15362" max="15362" width="9.5703125" style="17" bestFit="1" customWidth="1"/>
    <col min="15363" max="15364" width="7.85546875" style="17" bestFit="1" customWidth="1"/>
    <col min="15365" max="15365" width="6.85546875" style="17" bestFit="1" customWidth="1"/>
    <col min="15366" max="15371" width="7.85546875" style="17" bestFit="1" customWidth="1"/>
    <col min="15372" max="15372" width="7.5703125" style="17" bestFit="1" customWidth="1"/>
    <col min="15373" max="15373" width="6.5703125" style="17" bestFit="1" customWidth="1"/>
    <col min="15374" max="15375" width="7.85546875" style="17" bestFit="1" customWidth="1"/>
    <col min="15376" max="15378" width="6.5703125" style="17" bestFit="1" customWidth="1"/>
    <col min="15379" max="15379" width="7.85546875" style="17" bestFit="1" customWidth="1"/>
    <col min="15380" max="15380" width="6.5703125" style="17" bestFit="1" customWidth="1"/>
    <col min="15381" max="15381" width="7.85546875" style="17" bestFit="1" customWidth="1"/>
    <col min="15382" max="15384" width="11.42578125" style="17"/>
    <col min="15385" max="15385" width="12.7109375" style="17" bestFit="1" customWidth="1"/>
    <col min="15386" max="15616" width="9.140625" style="17" customWidth="1"/>
    <col min="15617" max="15617" width="36.7109375" style="17" customWidth="1"/>
    <col min="15618" max="15618" width="9.5703125" style="17" bestFit="1" customWidth="1"/>
    <col min="15619" max="15620" width="7.85546875" style="17" bestFit="1" customWidth="1"/>
    <col min="15621" max="15621" width="6.85546875" style="17" bestFit="1" customWidth="1"/>
    <col min="15622" max="15627" width="7.85546875" style="17" bestFit="1" customWidth="1"/>
    <col min="15628" max="15628" width="7.5703125" style="17" bestFit="1" customWidth="1"/>
    <col min="15629" max="15629" width="6.5703125" style="17" bestFit="1" customWidth="1"/>
    <col min="15630" max="15631" width="7.85546875" style="17" bestFit="1" customWidth="1"/>
    <col min="15632" max="15634" width="6.5703125" style="17" bestFit="1" customWidth="1"/>
    <col min="15635" max="15635" width="7.85546875" style="17" bestFit="1" customWidth="1"/>
    <col min="15636" max="15636" width="6.5703125" style="17" bestFit="1" customWidth="1"/>
    <col min="15637" max="15637" width="7.85546875" style="17" bestFit="1" customWidth="1"/>
    <col min="15638" max="15640" width="11.42578125" style="17"/>
    <col min="15641" max="15641" width="12.7109375" style="17" bestFit="1" customWidth="1"/>
    <col min="15642" max="15872" width="9.140625" style="17" customWidth="1"/>
    <col min="15873" max="15873" width="36.7109375" style="17" customWidth="1"/>
    <col min="15874" max="15874" width="9.5703125" style="17" bestFit="1" customWidth="1"/>
    <col min="15875" max="15876" width="7.85546875" style="17" bestFit="1" customWidth="1"/>
    <col min="15877" max="15877" width="6.85546875" style="17" bestFit="1" customWidth="1"/>
    <col min="15878" max="15883" width="7.85546875" style="17" bestFit="1" customWidth="1"/>
    <col min="15884" max="15884" width="7.5703125" style="17" bestFit="1" customWidth="1"/>
    <col min="15885" max="15885" width="6.5703125" style="17" bestFit="1" customWidth="1"/>
    <col min="15886" max="15887" width="7.85546875" style="17" bestFit="1" customWidth="1"/>
    <col min="15888" max="15890" width="6.5703125" style="17" bestFit="1" customWidth="1"/>
    <col min="15891" max="15891" width="7.85546875" style="17" bestFit="1" customWidth="1"/>
    <col min="15892" max="15892" width="6.5703125" style="17" bestFit="1" customWidth="1"/>
    <col min="15893" max="15893" width="7.85546875" style="17" bestFit="1" customWidth="1"/>
    <col min="15894" max="15896" width="11.42578125" style="17"/>
    <col min="15897" max="15897" width="12.7109375" style="17" bestFit="1" customWidth="1"/>
    <col min="15898" max="16128" width="9.140625" style="17" customWidth="1"/>
    <col min="16129" max="16129" width="36.7109375" style="17" customWidth="1"/>
    <col min="16130" max="16130" width="9.5703125" style="17" bestFit="1" customWidth="1"/>
    <col min="16131" max="16132" width="7.85546875" style="17" bestFit="1" customWidth="1"/>
    <col min="16133" max="16133" width="6.85546875" style="17" bestFit="1" customWidth="1"/>
    <col min="16134" max="16139" width="7.85546875" style="17" bestFit="1" customWidth="1"/>
    <col min="16140" max="16140" width="7.5703125" style="17" bestFit="1" customWidth="1"/>
    <col min="16141" max="16141" width="6.5703125" style="17" bestFit="1" customWidth="1"/>
    <col min="16142" max="16143" width="7.85546875" style="17" bestFit="1" customWidth="1"/>
    <col min="16144" max="16146" width="6.5703125" style="17" bestFit="1" customWidth="1"/>
    <col min="16147" max="16147" width="7.85546875" style="17" bestFit="1" customWidth="1"/>
    <col min="16148" max="16148" width="6.5703125" style="17" bestFit="1" customWidth="1"/>
    <col min="16149" max="16149" width="7.85546875" style="17" bestFit="1" customWidth="1"/>
    <col min="16150" max="16152" width="11.42578125" style="17"/>
    <col min="16153" max="16153" width="12.7109375" style="17" bestFit="1" customWidth="1"/>
    <col min="16154" max="16384" width="9.140625" style="17" customWidth="1"/>
  </cols>
  <sheetData>
    <row r="1" spans="1:22" s="2" customFormat="1" ht="30" customHeight="1" x14ac:dyDescent="0.25">
      <c r="A1" s="432" t="s">
        <v>282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/>
      <c r="P1" s="432"/>
      <c r="Q1" s="432"/>
      <c r="R1" s="432"/>
      <c r="S1" s="432"/>
      <c r="T1" s="432"/>
      <c r="U1" s="432"/>
    </row>
    <row r="2" spans="1:22" s="2" customFormat="1" ht="15" customHeight="1" x14ac:dyDescent="0.25">
      <c r="A2" s="433" t="s">
        <v>237</v>
      </c>
      <c r="B2" s="433"/>
      <c r="C2" s="433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3"/>
      <c r="Q2" s="433"/>
      <c r="R2" s="433"/>
      <c r="S2" s="433"/>
      <c r="T2" s="433"/>
      <c r="U2" s="433"/>
    </row>
    <row r="3" spans="1:22" s="2" customFormat="1" ht="15" customHeight="1" x14ac:dyDescent="0.25">
      <c r="A3" s="433" t="s">
        <v>35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3"/>
      <c r="O3" s="433"/>
      <c r="P3" s="433"/>
      <c r="Q3" s="433"/>
      <c r="R3" s="433"/>
      <c r="S3" s="433"/>
      <c r="T3" s="433"/>
      <c r="U3" s="433"/>
    </row>
    <row r="4" spans="1:22" s="3" customFormat="1" ht="30" customHeight="1" x14ac:dyDescent="0.25">
      <c r="A4" s="434" t="s">
        <v>2</v>
      </c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</row>
    <row r="5" spans="1:22" ht="3.75" customHeight="1" x14ac:dyDescent="0.2">
      <c r="A5" s="110"/>
      <c r="B5" s="1"/>
      <c r="C5" s="16"/>
      <c r="D5" s="16"/>
      <c r="E5" s="16"/>
      <c r="F5" s="16"/>
      <c r="G5" s="16"/>
      <c r="H5" s="1"/>
      <c r="I5" s="1"/>
      <c r="J5" s="1"/>
      <c r="K5" s="169"/>
      <c r="L5" s="169"/>
      <c r="M5" s="1"/>
      <c r="N5" s="1"/>
      <c r="O5" s="1"/>
      <c r="P5" s="1"/>
      <c r="Q5" s="1"/>
      <c r="R5" s="1"/>
      <c r="S5" s="1"/>
    </row>
    <row r="6" spans="1:22" x14ac:dyDescent="0.2">
      <c r="A6" s="111"/>
      <c r="B6" s="112" t="s">
        <v>283</v>
      </c>
      <c r="C6" s="112" t="s">
        <v>284</v>
      </c>
      <c r="D6" s="112" t="s">
        <v>285</v>
      </c>
      <c r="E6" s="112" t="s">
        <v>286</v>
      </c>
      <c r="F6" s="112" t="s">
        <v>287</v>
      </c>
      <c r="G6" s="112" t="s">
        <v>288</v>
      </c>
      <c r="H6" s="112" t="s">
        <v>289</v>
      </c>
      <c r="I6" s="112" t="s">
        <v>290</v>
      </c>
      <c r="J6" s="112" t="s">
        <v>291</v>
      </c>
      <c r="K6" s="112" t="s">
        <v>292</v>
      </c>
      <c r="L6" s="112" t="s">
        <v>293</v>
      </c>
      <c r="M6" s="112" t="s">
        <v>294</v>
      </c>
      <c r="N6" s="112" t="s">
        <v>295</v>
      </c>
      <c r="O6" s="112" t="s">
        <v>296</v>
      </c>
      <c r="P6" s="112" t="s">
        <v>297</v>
      </c>
      <c r="Q6" s="112" t="s">
        <v>298</v>
      </c>
      <c r="R6" s="112" t="s">
        <v>299</v>
      </c>
      <c r="S6" s="112" t="s">
        <v>300</v>
      </c>
      <c r="T6" s="112" t="s">
        <v>301</v>
      </c>
      <c r="U6" s="112" t="s">
        <v>302</v>
      </c>
    </row>
    <row r="7" spans="1:22" x14ac:dyDescent="0.2">
      <c r="A7" s="115" t="s">
        <v>241</v>
      </c>
      <c r="B7" s="148">
        <v>1030074.3006194001</v>
      </c>
      <c r="C7" s="99">
        <v>657623.64289760008</v>
      </c>
      <c r="D7" s="99">
        <v>250761.29468719996</v>
      </c>
      <c r="E7" s="99">
        <v>82073.803933999981</v>
      </c>
      <c r="F7" s="99">
        <v>199945.22479380001</v>
      </c>
      <c r="G7" s="99">
        <v>268296.32972479996</v>
      </c>
      <c r="H7" s="148">
        <v>157403.06790999993</v>
      </c>
      <c r="I7" s="148">
        <v>158821.79329040006</v>
      </c>
      <c r="J7" s="148">
        <v>154892.37815</v>
      </c>
      <c r="K7" s="148">
        <v>135957.81987280006</v>
      </c>
      <c r="L7" s="148">
        <v>90263.725068400003</v>
      </c>
      <c r="M7" s="148">
        <v>52026.042994999967</v>
      </c>
      <c r="N7" s="148">
        <v>203617.30870400005</v>
      </c>
      <c r="O7" s="148">
        <v>113423.1416</v>
      </c>
      <c r="P7" s="148">
        <v>59278.220821600014</v>
      </c>
      <c r="Q7" s="148">
        <v>52600.268403599999</v>
      </c>
      <c r="R7" s="148">
        <v>77380.757424800002</v>
      </c>
      <c r="S7" s="148">
        <v>181719.90300000002</v>
      </c>
      <c r="T7" s="148">
        <v>65030.147013599999</v>
      </c>
      <c r="U7" s="148">
        <v>219828.08672539995</v>
      </c>
      <c r="V7" s="197"/>
    </row>
    <row r="8" spans="1:22" x14ac:dyDescent="0.2">
      <c r="A8" s="115" t="s">
        <v>242</v>
      </c>
      <c r="B8" s="148">
        <v>21814.638480000001</v>
      </c>
      <c r="C8" s="99">
        <v>7148.8215300000002</v>
      </c>
      <c r="D8" s="99">
        <v>3195.8171699999998</v>
      </c>
      <c r="E8" s="99">
        <v>986.55228</v>
      </c>
      <c r="F8" s="99">
        <v>1604.2220600000001</v>
      </c>
      <c r="G8" s="99">
        <v>2807.1408700000011</v>
      </c>
      <c r="H8" s="148">
        <v>2288.4910300000001</v>
      </c>
      <c r="I8" s="148">
        <v>1290.69974</v>
      </c>
      <c r="J8" s="148">
        <v>685.28523999999993</v>
      </c>
      <c r="K8" s="148">
        <v>1320.2231700000002</v>
      </c>
      <c r="L8" s="148">
        <v>1439.9270599999998</v>
      </c>
      <c r="M8" s="148">
        <v>472.68232</v>
      </c>
      <c r="N8" s="148">
        <v>3519.9464499999995</v>
      </c>
      <c r="O8" s="148">
        <v>1346.4689900000003</v>
      </c>
      <c r="P8" s="148">
        <v>401.54369000000003</v>
      </c>
      <c r="Q8" s="148">
        <v>814.8804899999999</v>
      </c>
      <c r="R8" s="148">
        <v>514.23203000000001</v>
      </c>
      <c r="S8" s="148">
        <v>4054.62871</v>
      </c>
      <c r="T8" s="148">
        <v>919.93408000000011</v>
      </c>
      <c r="U8" s="148">
        <v>2103.3508500000007</v>
      </c>
      <c r="V8" s="197"/>
    </row>
    <row r="9" spans="1:22" x14ac:dyDescent="0.2">
      <c r="A9" s="115" t="s">
        <v>243</v>
      </c>
      <c r="B9" s="148">
        <v>12058.677140999998</v>
      </c>
      <c r="C9" s="99">
        <v>25417.381233600005</v>
      </c>
      <c r="D9" s="99">
        <v>13784.194092999998</v>
      </c>
      <c r="E9" s="99">
        <v>1129.671378</v>
      </c>
      <c r="F9" s="99">
        <v>5480.7390699999996</v>
      </c>
      <c r="G9" s="99">
        <v>4565.1519798000018</v>
      </c>
      <c r="H9" s="148">
        <v>1220.3053499999999</v>
      </c>
      <c r="I9" s="148">
        <v>2452.8135300000004</v>
      </c>
      <c r="J9" s="148">
        <v>159.60581999999999</v>
      </c>
      <c r="K9" s="148">
        <v>37.498480000000001</v>
      </c>
      <c r="L9" s="148">
        <v>1126.66587</v>
      </c>
      <c r="M9" s="148">
        <v>2346.6194499999997</v>
      </c>
      <c r="N9" s="148">
        <v>2419.81549</v>
      </c>
      <c r="O9" s="148">
        <v>1598.9993199999999</v>
      </c>
      <c r="P9" s="148">
        <v>0</v>
      </c>
      <c r="Q9" s="148">
        <v>1648.5400199999999</v>
      </c>
      <c r="R9" s="148">
        <v>680.2581100000001</v>
      </c>
      <c r="S9" s="148">
        <v>1626.6491299999996</v>
      </c>
      <c r="T9" s="148">
        <v>337.22368999999998</v>
      </c>
      <c r="U9" s="148">
        <v>5745.4921499999991</v>
      </c>
      <c r="V9" s="197"/>
    </row>
    <row r="10" spans="1:22" x14ac:dyDescent="0.2">
      <c r="A10" s="115" t="s">
        <v>244</v>
      </c>
      <c r="B10" s="148">
        <v>688.19839000000036</v>
      </c>
      <c r="C10" s="99">
        <v>949.23107000000005</v>
      </c>
      <c r="D10" s="99">
        <v>498.85598999999996</v>
      </c>
      <c r="E10" s="99">
        <v>69.069450000000003</v>
      </c>
      <c r="F10" s="99">
        <v>179.68283</v>
      </c>
      <c r="G10" s="99">
        <v>211.77619999999996</v>
      </c>
      <c r="H10" s="148">
        <v>44.042989999999996</v>
      </c>
      <c r="I10" s="148">
        <v>97.982600000000005</v>
      </c>
      <c r="J10" s="148">
        <v>8.9019999999999992</v>
      </c>
      <c r="K10" s="148">
        <v>1.8979799999999998</v>
      </c>
      <c r="L10" s="148">
        <v>58.457529999999991</v>
      </c>
      <c r="M10" s="148">
        <v>73.465340000000012</v>
      </c>
      <c r="N10" s="148">
        <v>117.93581999999999</v>
      </c>
      <c r="O10" s="148">
        <v>68.872609999999995</v>
      </c>
      <c r="P10" s="148">
        <v>0</v>
      </c>
      <c r="Q10" s="148">
        <v>80.88051999999999</v>
      </c>
      <c r="R10" s="148">
        <v>28.372729999999997</v>
      </c>
      <c r="S10" s="148">
        <v>89.860120000000009</v>
      </c>
      <c r="T10" s="148">
        <v>16.739829999999998</v>
      </c>
      <c r="U10" s="148">
        <v>169.78861000000001</v>
      </c>
      <c r="V10" s="197"/>
    </row>
    <row r="11" spans="1:22" x14ac:dyDescent="0.2">
      <c r="A11" s="115" t="s">
        <v>245</v>
      </c>
      <c r="B11" s="148">
        <v>3480.2132761999997</v>
      </c>
      <c r="C11" s="99">
        <v>5474.3913219999986</v>
      </c>
      <c r="D11" s="99">
        <v>6860.6542872000009</v>
      </c>
      <c r="E11" s="99">
        <v>1218.5457792000002</v>
      </c>
      <c r="F11" s="99">
        <v>105.44561</v>
      </c>
      <c r="G11" s="99">
        <v>440.22812520000008</v>
      </c>
      <c r="H11" s="148">
        <v>1050.0103000000001</v>
      </c>
      <c r="I11" s="148">
        <v>882.56943000000001</v>
      </c>
      <c r="J11" s="148">
        <v>12.410489999999999</v>
      </c>
      <c r="K11" s="148">
        <v>152.34555999999998</v>
      </c>
      <c r="L11" s="148">
        <v>1057.9052300000003</v>
      </c>
      <c r="M11" s="148">
        <v>0</v>
      </c>
      <c r="N11" s="148">
        <v>979.44590999999991</v>
      </c>
      <c r="O11" s="148">
        <v>879.37465000000009</v>
      </c>
      <c r="P11" s="148">
        <v>0</v>
      </c>
      <c r="Q11" s="148">
        <v>505.59546</v>
      </c>
      <c r="R11" s="148">
        <v>110.45294</v>
      </c>
      <c r="S11" s="148">
        <v>357.25651000000005</v>
      </c>
      <c r="T11" s="148">
        <v>0</v>
      </c>
      <c r="U11" s="148">
        <v>791.74090000000001</v>
      </c>
      <c r="V11" s="197"/>
    </row>
    <row r="12" spans="1:22" x14ac:dyDescent="0.2">
      <c r="A12" s="115" t="s">
        <v>246</v>
      </c>
      <c r="B12" s="148">
        <v>650.72311999999999</v>
      </c>
      <c r="C12" s="99">
        <v>898.58046000000024</v>
      </c>
      <c r="D12" s="99">
        <v>850.19904000000008</v>
      </c>
      <c r="E12" s="99">
        <v>156.92180999999999</v>
      </c>
      <c r="F12" s="99">
        <v>21.089130000000001</v>
      </c>
      <c r="G12" s="99">
        <v>87.831020000000009</v>
      </c>
      <c r="H12" s="148">
        <v>128.90982</v>
      </c>
      <c r="I12" s="148">
        <v>149.35695999999999</v>
      </c>
      <c r="J12" s="148">
        <v>2.4821</v>
      </c>
      <c r="K12" s="148">
        <v>15.60328</v>
      </c>
      <c r="L12" s="148">
        <v>158.79213000000001</v>
      </c>
      <c r="M12" s="148">
        <v>0</v>
      </c>
      <c r="N12" s="148">
        <v>144.07447999999999</v>
      </c>
      <c r="O12" s="148">
        <v>134.65977000000001</v>
      </c>
      <c r="P12" s="148">
        <v>0</v>
      </c>
      <c r="Q12" s="148">
        <v>90.158739999999995</v>
      </c>
      <c r="R12" s="148">
        <v>22.090589999999999</v>
      </c>
      <c r="S12" s="148">
        <v>71.451309999999992</v>
      </c>
      <c r="T12" s="148">
        <v>0</v>
      </c>
      <c r="U12" s="148">
        <v>113.63293999999999</v>
      </c>
      <c r="V12" s="197"/>
    </row>
    <row r="13" spans="1:22" x14ac:dyDescent="0.2">
      <c r="A13" s="115" t="s">
        <v>247</v>
      </c>
      <c r="B13" s="148">
        <v>4979.2561994000007</v>
      </c>
      <c r="C13" s="99">
        <v>640.43956339999977</v>
      </c>
      <c r="D13" s="99">
        <v>87.82045939999999</v>
      </c>
      <c r="E13" s="99">
        <v>229.4745728</v>
      </c>
      <c r="F13" s="99">
        <v>389.92669000000001</v>
      </c>
      <c r="G13" s="99">
        <v>2297.3960592000003</v>
      </c>
      <c r="H13" s="148">
        <v>162.16013000000001</v>
      </c>
      <c r="I13" s="148">
        <v>578.83185000000014</v>
      </c>
      <c r="J13" s="148">
        <v>4.6377299999999995</v>
      </c>
      <c r="K13" s="148">
        <v>135.43517</v>
      </c>
      <c r="L13" s="148">
        <v>144.21928999999997</v>
      </c>
      <c r="M13" s="148">
        <v>0</v>
      </c>
      <c r="N13" s="148">
        <v>330.30700000000002</v>
      </c>
      <c r="O13" s="148">
        <v>213.62618000000003</v>
      </c>
      <c r="P13" s="148">
        <v>0</v>
      </c>
      <c r="Q13" s="148">
        <v>47.009370000000004</v>
      </c>
      <c r="R13" s="148">
        <v>0</v>
      </c>
      <c r="S13" s="148">
        <v>175.18934999999999</v>
      </c>
      <c r="T13" s="148">
        <v>0</v>
      </c>
      <c r="U13" s="148">
        <v>118.60438000000002</v>
      </c>
      <c r="V13" s="197"/>
    </row>
    <row r="14" spans="1:22" x14ac:dyDescent="0.2">
      <c r="A14" s="115" t="s">
        <v>248</v>
      </c>
      <c r="B14" s="148">
        <v>1333.2194999999997</v>
      </c>
      <c r="C14" s="99">
        <v>320.21983</v>
      </c>
      <c r="D14" s="99">
        <v>26.737680000000001</v>
      </c>
      <c r="E14" s="99">
        <v>114.73734</v>
      </c>
      <c r="F14" s="99">
        <v>105.22856</v>
      </c>
      <c r="G14" s="99">
        <v>641.48192999999992</v>
      </c>
      <c r="H14" s="148">
        <v>81.080079999999995</v>
      </c>
      <c r="I14" s="148">
        <v>183.06814000000003</v>
      </c>
      <c r="J14" s="148">
        <v>2.3188599999999999</v>
      </c>
      <c r="K14" s="148">
        <v>67.717590000000001</v>
      </c>
      <c r="L14" s="148">
        <v>67.2911</v>
      </c>
      <c r="M14" s="148">
        <v>0</v>
      </c>
      <c r="N14" s="148">
        <v>146.89271000000002</v>
      </c>
      <c r="O14" s="148">
        <v>101.16928</v>
      </c>
      <c r="P14" s="148">
        <v>0</v>
      </c>
      <c r="Q14" s="148">
        <v>12.414800000000001</v>
      </c>
      <c r="R14" s="148">
        <v>0</v>
      </c>
      <c r="S14" s="148">
        <v>87.594660000000005</v>
      </c>
      <c r="T14" s="148">
        <v>0</v>
      </c>
      <c r="U14" s="148">
        <v>59.302190000000003</v>
      </c>
      <c r="V14" s="197"/>
    </row>
    <row r="15" spans="1:22" x14ac:dyDescent="0.2">
      <c r="A15" s="115" t="s">
        <v>249</v>
      </c>
      <c r="B15" s="148">
        <v>1342.2692811999998</v>
      </c>
      <c r="C15" s="99">
        <v>1037.2236682</v>
      </c>
      <c r="D15" s="99">
        <v>1919.1049995999999</v>
      </c>
      <c r="E15" s="99">
        <v>245.80852679999998</v>
      </c>
      <c r="F15" s="99">
        <v>72.024699999999996</v>
      </c>
      <c r="G15" s="99">
        <v>401.98777840000002</v>
      </c>
      <c r="H15" s="148">
        <v>668.71255000000008</v>
      </c>
      <c r="I15" s="148">
        <v>462.88497999999998</v>
      </c>
      <c r="J15" s="148">
        <v>37.822760000000002</v>
      </c>
      <c r="K15" s="148">
        <v>479.39819499999999</v>
      </c>
      <c r="L15" s="148">
        <v>43.134329999999999</v>
      </c>
      <c r="M15" s="148">
        <v>26.486000000000001</v>
      </c>
      <c r="N15" s="148">
        <v>114.21687</v>
      </c>
      <c r="O15" s="148">
        <v>74.420960000000008</v>
      </c>
      <c r="P15" s="148">
        <v>0</v>
      </c>
      <c r="Q15" s="148">
        <v>210.48524999999995</v>
      </c>
      <c r="R15" s="148">
        <v>75.46302</v>
      </c>
      <c r="S15" s="148">
        <v>204.15037000000001</v>
      </c>
      <c r="T15" s="148">
        <v>0</v>
      </c>
      <c r="U15" s="148">
        <v>412.74359000000004</v>
      </c>
      <c r="V15" s="197"/>
    </row>
    <row r="16" spans="1:22" x14ac:dyDescent="0.2">
      <c r="A16" s="115" t="s">
        <v>250</v>
      </c>
      <c r="B16" s="148">
        <v>1012.56382</v>
      </c>
      <c r="C16" s="99">
        <v>787.4310099999999</v>
      </c>
      <c r="D16" s="99">
        <v>951.98763000000008</v>
      </c>
      <c r="E16" s="99">
        <v>196.64683000000002</v>
      </c>
      <c r="F16" s="99">
        <v>57.619750000000003</v>
      </c>
      <c r="G16" s="99">
        <v>315.28516000000002</v>
      </c>
      <c r="H16" s="148">
        <v>398.75109999999995</v>
      </c>
      <c r="I16" s="148">
        <v>315.65020999999996</v>
      </c>
      <c r="J16" s="148">
        <v>30.258209999999998</v>
      </c>
      <c r="K16" s="148">
        <v>212.5044</v>
      </c>
      <c r="L16" s="148">
        <v>34.507449999999999</v>
      </c>
      <c r="M16" s="148">
        <v>21.188800000000001</v>
      </c>
      <c r="N16" s="148">
        <v>91.373480000000015</v>
      </c>
      <c r="O16" s="148">
        <v>59.536769999999997</v>
      </c>
      <c r="P16" s="148">
        <v>0</v>
      </c>
      <c r="Q16" s="148">
        <v>168.38819999999998</v>
      </c>
      <c r="R16" s="148">
        <v>60.370410000000007</v>
      </c>
      <c r="S16" s="148">
        <v>163.32031000000001</v>
      </c>
      <c r="T16" s="148">
        <v>0</v>
      </c>
      <c r="U16" s="148">
        <v>330.19488000000001</v>
      </c>
      <c r="V16" s="197"/>
    </row>
    <row r="17" spans="1:25" x14ac:dyDescent="0.2">
      <c r="A17" s="115" t="s">
        <v>251</v>
      </c>
      <c r="B17" s="148">
        <v>36241.56524080001</v>
      </c>
      <c r="C17" s="99">
        <v>24525.499197399993</v>
      </c>
      <c r="D17" s="99">
        <v>10943.496312999998</v>
      </c>
      <c r="E17" s="99">
        <v>7768.2832121999991</v>
      </c>
      <c r="F17" s="99">
        <v>4320.7286988000005</v>
      </c>
      <c r="G17" s="99">
        <v>26559.454947200014</v>
      </c>
      <c r="H17" s="148">
        <v>9818.2819450000025</v>
      </c>
      <c r="I17" s="148">
        <v>8117.5249809999996</v>
      </c>
      <c r="J17" s="148">
        <v>5433.5485930000004</v>
      </c>
      <c r="K17" s="148">
        <v>2478.7653300000015</v>
      </c>
      <c r="L17" s="148">
        <v>7885.4420800000025</v>
      </c>
      <c r="M17" s="148">
        <v>363.21487000000013</v>
      </c>
      <c r="N17" s="148">
        <v>7225.6446000000042</v>
      </c>
      <c r="O17" s="148">
        <v>3127.8354600000007</v>
      </c>
      <c r="P17" s="148">
        <v>1906.3819700000004</v>
      </c>
      <c r="Q17" s="148">
        <v>2139.3784524000007</v>
      </c>
      <c r="R17" s="148">
        <v>4658.6983215999999</v>
      </c>
      <c r="S17" s="148">
        <v>2917.5513799999994</v>
      </c>
      <c r="T17" s="148">
        <v>489.84568000000007</v>
      </c>
      <c r="U17" s="148">
        <v>15082.411199999997</v>
      </c>
      <c r="V17" s="197"/>
    </row>
    <row r="18" spans="1:25" x14ac:dyDescent="0.2">
      <c r="A18" s="115" t="s">
        <v>252</v>
      </c>
      <c r="B18" s="148">
        <v>26054.219470000007</v>
      </c>
      <c r="C18" s="99">
        <v>20159.687579999994</v>
      </c>
      <c r="D18" s="99">
        <v>7923.4451100000015</v>
      </c>
      <c r="E18" s="99">
        <v>5908.82636</v>
      </c>
      <c r="F18" s="99">
        <v>2633.4700600000001</v>
      </c>
      <c r="G18" s="99">
        <v>18388.192819999997</v>
      </c>
      <c r="H18" s="148">
        <v>6234.9255300000004</v>
      </c>
      <c r="I18" s="148">
        <v>5869.4861900000005</v>
      </c>
      <c r="J18" s="148">
        <v>4182.5333499999997</v>
      </c>
      <c r="K18" s="148">
        <v>2215.8389099999995</v>
      </c>
      <c r="L18" s="148">
        <v>6591.8915900000011</v>
      </c>
      <c r="M18" s="148">
        <v>363.21487000000002</v>
      </c>
      <c r="N18" s="148">
        <v>6244.7653499999997</v>
      </c>
      <c r="O18" s="148">
        <v>2917.2622900000001</v>
      </c>
      <c r="P18" s="148">
        <v>1337.5061199999998</v>
      </c>
      <c r="Q18" s="148">
        <v>1976.5040000000001</v>
      </c>
      <c r="R18" s="148">
        <v>4334.2091599999994</v>
      </c>
      <c r="S18" s="148">
        <v>2829.1990800000003</v>
      </c>
      <c r="T18" s="148">
        <v>304.03924999999998</v>
      </c>
      <c r="U18" s="148">
        <v>11812.614760000002</v>
      </c>
      <c r="V18" s="197"/>
    </row>
    <row r="19" spans="1:25" x14ac:dyDescent="0.2">
      <c r="A19" s="174" t="s">
        <v>253</v>
      </c>
      <c r="B19" s="159">
        <v>1088176.2817579999</v>
      </c>
      <c r="C19" s="159">
        <v>714718.5778821999</v>
      </c>
      <c r="D19" s="159">
        <v>284356.56483939994</v>
      </c>
      <c r="E19" s="159">
        <v>92665.587402999969</v>
      </c>
      <c r="F19" s="159">
        <v>210314.08956260001</v>
      </c>
      <c r="G19" s="159">
        <v>302560.54861460003</v>
      </c>
      <c r="H19" s="159">
        <v>170322.53818499992</v>
      </c>
      <c r="I19" s="159">
        <v>171316.41806140007</v>
      </c>
      <c r="J19" s="159">
        <v>160540.40354300002</v>
      </c>
      <c r="K19" s="159">
        <v>139241.26260780005</v>
      </c>
      <c r="L19" s="159">
        <v>100521.09186840001</v>
      </c>
      <c r="M19" s="159">
        <v>54762.363314999966</v>
      </c>
      <c r="N19" s="159">
        <v>214686.73857400008</v>
      </c>
      <c r="O19" s="159">
        <v>119317.39817000001</v>
      </c>
      <c r="P19" s="159">
        <v>61184.602791600017</v>
      </c>
      <c r="Q19" s="159">
        <v>57151.276955999994</v>
      </c>
      <c r="R19" s="159">
        <v>82905.629816399989</v>
      </c>
      <c r="S19" s="159">
        <v>187000.69974000001</v>
      </c>
      <c r="T19" s="159">
        <v>65857.216383599996</v>
      </c>
      <c r="U19" s="159">
        <v>241979.07894539996</v>
      </c>
      <c r="V19" s="197"/>
    </row>
    <row r="20" spans="1:25" x14ac:dyDescent="0.2">
      <c r="A20" s="121" t="s">
        <v>274</v>
      </c>
      <c r="B20" s="28">
        <v>51553.562780000007</v>
      </c>
      <c r="C20" s="28">
        <v>30263.971479999993</v>
      </c>
      <c r="D20" s="28">
        <v>13447.04262</v>
      </c>
      <c r="E20" s="28">
        <v>7432.75407</v>
      </c>
      <c r="F20" s="28">
        <v>4601.3123900000001</v>
      </c>
      <c r="G20" s="28">
        <v>22451.707999999999</v>
      </c>
      <c r="H20" s="28">
        <v>9176.2005500000014</v>
      </c>
      <c r="I20" s="28">
        <v>7906.243840000001</v>
      </c>
      <c r="J20" s="28">
        <v>4911.7797599999994</v>
      </c>
      <c r="K20" s="28">
        <v>3833.7853299999997</v>
      </c>
      <c r="L20" s="28">
        <v>8350.8668600000001</v>
      </c>
      <c r="M20" s="28">
        <v>930.55133000000001</v>
      </c>
      <c r="N20" s="28">
        <v>10264.988289999999</v>
      </c>
      <c r="O20" s="28">
        <v>4627.9697100000003</v>
      </c>
      <c r="P20" s="28">
        <v>1739.0498099999998</v>
      </c>
      <c r="Q20" s="28">
        <v>3143.2267499999998</v>
      </c>
      <c r="R20" s="28">
        <v>4959.2749199999998</v>
      </c>
      <c r="S20" s="28">
        <v>7296.0541900000007</v>
      </c>
      <c r="T20" s="28">
        <v>1240.71316</v>
      </c>
      <c r="U20" s="28">
        <v>14588.884230000003</v>
      </c>
      <c r="V20" s="197"/>
      <c r="X20" s="128"/>
    </row>
    <row r="21" spans="1:25" s="128" customFormat="1" ht="13.5" thickBot="1" x14ac:dyDescent="0.25">
      <c r="A21" s="198" t="s">
        <v>275</v>
      </c>
      <c r="B21" s="199">
        <v>0.15277672882217685</v>
      </c>
      <c r="C21" s="199">
        <v>0.10034437267909878</v>
      </c>
      <c r="D21" s="199">
        <v>3.9922819972780917E-2</v>
      </c>
      <c r="E21" s="199">
        <v>1.3009974169758893E-2</v>
      </c>
      <c r="F21" s="199">
        <v>2.9527475618820746E-2</v>
      </c>
      <c r="G21" s="199">
        <v>4.247860540877111E-2</v>
      </c>
      <c r="H21" s="199">
        <v>2.3912780185353727E-2</v>
      </c>
      <c r="I21" s="199">
        <v>2.4052317977992708E-2</v>
      </c>
      <c r="J21" s="199">
        <v>2.2539397437947733E-2</v>
      </c>
      <c r="K21" s="199">
        <v>1.9549061098742323E-2</v>
      </c>
      <c r="L21" s="199">
        <v>1.4112863743434347E-2</v>
      </c>
      <c r="M21" s="199">
        <v>7.6884737060441532E-3</v>
      </c>
      <c r="N21" s="199">
        <v>3.0141382596438362E-2</v>
      </c>
      <c r="O21" s="199">
        <v>1.6751809508783001E-2</v>
      </c>
      <c r="P21" s="199">
        <v>8.5901371179340734E-3</v>
      </c>
      <c r="Q21" s="199">
        <v>8.0238701097601339E-3</v>
      </c>
      <c r="R21" s="199">
        <v>1.1639705015284215E-2</v>
      </c>
      <c r="S21" s="199">
        <v>2.6254344698250696E-2</v>
      </c>
      <c r="T21" s="199">
        <v>9.2461582347355842E-3</v>
      </c>
      <c r="U21" s="199">
        <v>3.3973146395873198E-2</v>
      </c>
      <c r="V21" s="197"/>
      <c r="X21" s="17"/>
      <c r="Y21" s="17"/>
    </row>
    <row r="22" spans="1:25" x14ac:dyDescent="0.2">
      <c r="A22" s="15" t="s">
        <v>256</v>
      </c>
      <c r="B22" s="130"/>
      <c r="C22" s="129"/>
      <c r="D22" s="129"/>
      <c r="E22" s="129"/>
      <c r="F22" s="129"/>
      <c r="G22" s="129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0"/>
      <c r="S22" s="200"/>
      <c r="T22" s="200"/>
      <c r="U22" s="200"/>
    </row>
    <row r="23" spans="1:25" x14ac:dyDescent="0.2">
      <c r="A23" s="437" t="s">
        <v>257</v>
      </c>
      <c r="B23" s="440"/>
      <c r="C23" s="440"/>
      <c r="D23" s="440"/>
      <c r="E23" s="440"/>
      <c r="F23" s="440"/>
      <c r="G23" s="440"/>
      <c r="H23" s="440"/>
      <c r="I23" s="440"/>
      <c r="J23" s="440"/>
      <c r="K23" s="440"/>
      <c r="L23" s="441"/>
      <c r="M23" s="441"/>
      <c r="N23" s="441"/>
      <c r="O23" s="441"/>
      <c r="P23" s="441"/>
      <c r="Q23" s="441"/>
      <c r="R23" s="441"/>
      <c r="S23" s="441"/>
    </row>
    <row r="24" spans="1:25" x14ac:dyDescent="0.2">
      <c r="A24" s="437" t="s">
        <v>258</v>
      </c>
      <c r="B24" s="440"/>
      <c r="C24" s="440"/>
      <c r="D24" s="440"/>
      <c r="E24" s="440"/>
      <c r="F24" s="440"/>
      <c r="G24" s="440"/>
      <c r="H24" s="440"/>
      <c r="I24" s="440"/>
      <c r="J24" s="440"/>
      <c r="K24" s="440"/>
      <c r="L24" s="440"/>
      <c r="M24" s="440"/>
      <c r="N24" s="440"/>
      <c r="O24" s="440"/>
      <c r="P24" s="440"/>
      <c r="Q24" s="440"/>
      <c r="R24" s="440"/>
      <c r="S24" s="440"/>
    </row>
    <row r="25" spans="1:25" x14ac:dyDescent="0.2">
      <c r="A25" s="201" t="s">
        <v>259</v>
      </c>
    </row>
    <row r="28" spans="1:25" x14ac:dyDescent="0.2">
      <c r="D28" s="197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A9BB1-C7A4-4D80-90BB-BCB0B721BF44}">
  <sheetPr codeName="Sheet6">
    <pageSetUpPr fitToPage="1"/>
  </sheetPr>
  <dimension ref="A1:AA25"/>
  <sheetViews>
    <sheetView zoomScaleNormal="100" workbookViewId="0">
      <selection activeCell="D15" sqref="D15"/>
    </sheetView>
  </sheetViews>
  <sheetFormatPr baseColWidth="10" defaultRowHeight="12.75" x14ac:dyDescent="0.2"/>
  <cols>
    <col min="1" max="1" width="38.42578125" style="18" customWidth="1"/>
    <col min="2" max="6" width="7.5703125" style="17" bestFit="1" customWidth="1"/>
    <col min="7" max="7" width="6.5703125" style="17" bestFit="1" customWidth="1"/>
    <col min="8" max="9" width="7.5703125" style="17" bestFit="1" customWidth="1"/>
    <col min="10" max="10" width="6.5703125" style="17" bestFit="1" customWidth="1"/>
    <col min="11" max="11" width="7.5703125" style="17" bestFit="1" customWidth="1"/>
    <col min="12" max="17" width="6.5703125" style="17" bestFit="1" customWidth="1"/>
    <col min="18" max="18" width="7.5703125" style="17" bestFit="1" customWidth="1"/>
    <col min="19" max="19" width="6.5703125" style="17" bestFit="1" customWidth="1"/>
    <col min="20" max="20" width="7.5703125" style="17" bestFit="1" customWidth="1"/>
    <col min="21" max="22" width="6.5703125" style="17" bestFit="1" customWidth="1"/>
    <col min="23" max="23" width="11.85546875" style="17" bestFit="1" customWidth="1"/>
    <col min="24" max="24" width="8.28515625" style="128" bestFit="1" customWidth="1"/>
    <col min="25" max="25" width="11.42578125" style="17" customWidth="1"/>
    <col min="26" max="26" width="11.85546875" style="17" bestFit="1" customWidth="1"/>
    <col min="27" max="27" width="12.7109375" style="17" bestFit="1" customWidth="1"/>
    <col min="28" max="256" width="9.140625" style="17" customWidth="1"/>
    <col min="257" max="257" width="38.42578125" style="17" customWidth="1"/>
    <col min="258" max="262" width="7.5703125" style="17" bestFit="1" customWidth="1"/>
    <col min="263" max="263" width="6.5703125" style="17" bestFit="1" customWidth="1"/>
    <col min="264" max="265" width="7.5703125" style="17" bestFit="1" customWidth="1"/>
    <col min="266" max="266" width="6.5703125" style="17" bestFit="1" customWidth="1"/>
    <col min="267" max="267" width="7.5703125" style="17" bestFit="1" customWidth="1"/>
    <col min="268" max="273" width="6.5703125" style="17" bestFit="1" customWidth="1"/>
    <col min="274" max="274" width="7.5703125" style="17" bestFit="1" customWidth="1"/>
    <col min="275" max="275" width="6.5703125" style="17" bestFit="1" customWidth="1"/>
    <col min="276" max="276" width="7.5703125" style="17" bestFit="1" customWidth="1"/>
    <col min="277" max="278" width="6.5703125" style="17" bestFit="1" customWidth="1"/>
    <col min="279" max="279" width="11.85546875" style="17" bestFit="1" customWidth="1"/>
    <col min="280" max="280" width="8.28515625" style="17" bestFit="1" customWidth="1"/>
    <col min="281" max="281" width="11.42578125" style="17"/>
    <col min="282" max="282" width="11.85546875" style="17" bestFit="1" customWidth="1"/>
    <col min="283" max="283" width="12.7109375" style="17" bestFit="1" customWidth="1"/>
    <col min="284" max="512" width="9.140625" style="17" customWidth="1"/>
    <col min="513" max="513" width="38.42578125" style="17" customWidth="1"/>
    <col min="514" max="518" width="7.5703125" style="17" bestFit="1" customWidth="1"/>
    <col min="519" max="519" width="6.5703125" style="17" bestFit="1" customWidth="1"/>
    <col min="520" max="521" width="7.5703125" style="17" bestFit="1" customWidth="1"/>
    <col min="522" max="522" width="6.5703125" style="17" bestFit="1" customWidth="1"/>
    <col min="523" max="523" width="7.5703125" style="17" bestFit="1" customWidth="1"/>
    <col min="524" max="529" width="6.5703125" style="17" bestFit="1" customWidth="1"/>
    <col min="530" max="530" width="7.5703125" style="17" bestFit="1" customWidth="1"/>
    <col min="531" max="531" width="6.5703125" style="17" bestFit="1" customWidth="1"/>
    <col min="532" max="532" width="7.5703125" style="17" bestFit="1" customWidth="1"/>
    <col min="533" max="534" width="6.5703125" style="17" bestFit="1" customWidth="1"/>
    <col min="535" max="535" width="11.85546875" style="17" bestFit="1" customWidth="1"/>
    <col min="536" max="536" width="8.28515625" style="17" bestFit="1" customWidth="1"/>
    <col min="537" max="537" width="11.42578125" style="17"/>
    <col min="538" max="538" width="11.85546875" style="17" bestFit="1" customWidth="1"/>
    <col min="539" max="539" width="12.7109375" style="17" bestFit="1" customWidth="1"/>
    <col min="540" max="768" width="9.140625" style="17" customWidth="1"/>
    <col min="769" max="769" width="38.42578125" style="17" customWidth="1"/>
    <col min="770" max="774" width="7.5703125" style="17" bestFit="1" customWidth="1"/>
    <col min="775" max="775" width="6.5703125" style="17" bestFit="1" customWidth="1"/>
    <col min="776" max="777" width="7.5703125" style="17" bestFit="1" customWidth="1"/>
    <col min="778" max="778" width="6.5703125" style="17" bestFit="1" customWidth="1"/>
    <col min="779" max="779" width="7.5703125" style="17" bestFit="1" customWidth="1"/>
    <col min="780" max="785" width="6.5703125" style="17" bestFit="1" customWidth="1"/>
    <col min="786" max="786" width="7.5703125" style="17" bestFit="1" customWidth="1"/>
    <col min="787" max="787" width="6.5703125" style="17" bestFit="1" customWidth="1"/>
    <col min="788" max="788" width="7.5703125" style="17" bestFit="1" customWidth="1"/>
    <col min="789" max="790" width="6.5703125" style="17" bestFit="1" customWidth="1"/>
    <col min="791" max="791" width="11.85546875" style="17" bestFit="1" customWidth="1"/>
    <col min="792" max="792" width="8.28515625" style="17" bestFit="1" customWidth="1"/>
    <col min="793" max="793" width="11.42578125" style="17"/>
    <col min="794" max="794" width="11.85546875" style="17" bestFit="1" customWidth="1"/>
    <col min="795" max="795" width="12.7109375" style="17" bestFit="1" customWidth="1"/>
    <col min="796" max="1024" width="9.140625" style="17" customWidth="1"/>
    <col min="1025" max="1025" width="38.42578125" style="17" customWidth="1"/>
    <col min="1026" max="1030" width="7.5703125" style="17" bestFit="1" customWidth="1"/>
    <col min="1031" max="1031" width="6.5703125" style="17" bestFit="1" customWidth="1"/>
    <col min="1032" max="1033" width="7.5703125" style="17" bestFit="1" customWidth="1"/>
    <col min="1034" max="1034" width="6.5703125" style="17" bestFit="1" customWidth="1"/>
    <col min="1035" max="1035" width="7.5703125" style="17" bestFit="1" customWidth="1"/>
    <col min="1036" max="1041" width="6.5703125" style="17" bestFit="1" customWidth="1"/>
    <col min="1042" max="1042" width="7.5703125" style="17" bestFit="1" customWidth="1"/>
    <col min="1043" max="1043" width="6.5703125" style="17" bestFit="1" customWidth="1"/>
    <col min="1044" max="1044" width="7.5703125" style="17" bestFit="1" customWidth="1"/>
    <col min="1045" max="1046" width="6.5703125" style="17" bestFit="1" customWidth="1"/>
    <col min="1047" max="1047" width="11.85546875" style="17" bestFit="1" customWidth="1"/>
    <col min="1048" max="1048" width="8.28515625" style="17" bestFit="1" customWidth="1"/>
    <col min="1049" max="1049" width="11.42578125" style="17"/>
    <col min="1050" max="1050" width="11.85546875" style="17" bestFit="1" customWidth="1"/>
    <col min="1051" max="1051" width="12.7109375" style="17" bestFit="1" customWidth="1"/>
    <col min="1052" max="1280" width="9.140625" style="17" customWidth="1"/>
    <col min="1281" max="1281" width="38.42578125" style="17" customWidth="1"/>
    <col min="1282" max="1286" width="7.5703125" style="17" bestFit="1" customWidth="1"/>
    <col min="1287" max="1287" width="6.5703125" style="17" bestFit="1" customWidth="1"/>
    <col min="1288" max="1289" width="7.5703125" style="17" bestFit="1" customWidth="1"/>
    <col min="1290" max="1290" width="6.5703125" style="17" bestFit="1" customWidth="1"/>
    <col min="1291" max="1291" width="7.5703125" style="17" bestFit="1" customWidth="1"/>
    <col min="1292" max="1297" width="6.5703125" style="17" bestFit="1" customWidth="1"/>
    <col min="1298" max="1298" width="7.5703125" style="17" bestFit="1" customWidth="1"/>
    <col min="1299" max="1299" width="6.5703125" style="17" bestFit="1" customWidth="1"/>
    <col min="1300" max="1300" width="7.5703125" style="17" bestFit="1" customWidth="1"/>
    <col min="1301" max="1302" width="6.5703125" style="17" bestFit="1" customWidth="1"/>
    <col min="1303" max="1303" width="11.85546875" style="17" bestFit="1" customWidth="1"/>
    <col min="1304" max="1304" width="8.28515625" style="17" bestFit="1" customWidth="1"/>
    <col min="1305" max="1305" width="11.42578125" style="17"/>
    <col min="1306" max="1306" width="11.85546875" style="17" bestFit="1" customWidth="1"/>
    <col min="1307" max="1307" width="12.7109375" style="17" bestFit="1" customWidth="1"/>
    <col min="1308" max="1536" width="9.140625" style="17" customWidth="1"/>
    <col min="1537" max="1537" width="38.42578125" style="17" customWidth="1"/>
    <col min="1538" max="1542" width="7.5703125" style="17" bestFit="1" customWidth="1"/>
    <col min="1543" max="1543" width="6.5703125" style="17" bestFit="1" customWidth="1"/>
    <col min="1544" max="1545" width="7.5703125" style="17" bestFit="1" customWidth="1"/>
    <col min="1546" max="1546" width="6.5703125" style="17" bestFit="1" customWidth="1"/>
    <col min="1547" max="1547" width="7.5703125" style="17" bestFit="1" customWidth="1"/>
    <col min="1548" max="1553" width="6.5703125" style="17" bestFit="1" customWidth="1"/>
    <col min="1554" max="1554" width="7.5703125" style="17" bestFit="1" customWidth="1"/>
    <col min="1555" max="1555" width="6.5703125" style="17" bestFit="1" customWidth="1"/>
    <col min="1556" max="1556" width="7.5703125" style="17" bestFit="1" customWidth="1"/>
    <col min="1557" max="1558" width="6.5703125" style="17" bestFit="1" customWidth="1"/>
    <col min="1559" max="1559" width="11.85546875" style="17" bestFit="1" customWidth="1"/>
    <col min="1560" max="1560" width="8.28515625" style="17" bestFit="1" customWidth="1"/>
    <col min="1561" max="1561" width="11.42578125" style="17"/>
    <col min="1562" max="1562" width="11.85546875" style="17" bestFit="1" customWidth="1"/>
    <col min="1563" max="1563" width="12.7109375" style="17" bestFit="1" customWidth="1"/>
    <col min="1564" max="1792" width="9.140625" style="17" customWidth="1"/>
    <col min="1793" max="1793" width="38.42578125" style="17" customWidth="1"/>
    <col min="1794" max="1798" width="7.5703125" style="17" bestFit="1" customWidth="1"/>
    <col min="1799" max="1799" width="6.5703125" style="17" bestFit="1" customWidth="1"/>
    <col min="1800" max="1801" width="7.5703125" style="17" bestFit="1" customWidth="1"/>
    <col min="1802" max="1802" width="6.5703125" style="17" bestFit="1" customWidth="1"/>
    <col min="1803" max="1803" width="7.5703125" style="17" bestFit="1" customWidth="1"/>
    <col min="1804" max="1809" width="6.5703125" style="17" bestFit="1" customWidth="1"/>
    <col min="1810" max="1810" width="7.5703125" style="17" bestFit="1" customWidth="1"/>
    <col min="1811" max="1811" width="6.5703125" style="17" bestFit="1" customWidth="1"/>
    <col min="1812" max="1812" width="7.5703125" style="17" bestFit="1" customWidth="1"/>
    <col min="1813" max="1814" width="6.5703125" style="17" bestFit="1" customWidth="1"/>
    <col min="1815" max="1815" width="11.85546875" style="17" bestFit="1" customWidth="1"/>
    <col min="1816" max="1816" width="8.28515625" style="17" bestFit="1" customWidth="1"/>
    <col min="1817" max="1817" width="11.42578125" style="17"/>
    <col min="1818" max="1818" width="11.85546875" style="17" bestFit="1" customWidth="1"/>
    <col min="1819" max="1819" width="12.7109375" style="17" bestFit="1" customWidth="1"/>
    <col min="1820" max="2048" width="9.140625" style="17" customWidth="1"/>
    <col min="2049" max="2049" width="38.42578125" style="17" customWidth="1"/>
    <col min="2050" max="2054" width="7.5703125" style="17" bestFit="1" customWidth="1"/>
    <col min="2055" max="2055" width="6.5703125" style="17" bestFit="1" customWidth="1"/>
    <col min="2056" max="2057" width="7.5703125" style="17" bestFit="1" customWidth="1"/>
    <col min="2058" max="2058" width="6.5703125" style="17" bestFit="1" customWidth="1"/>
    <col min="2059" max="2059" width="7.5703125" style="17" bestFit="1" customWidth="1"/>
    <col min="2060" max="2065" width="6.5703125" style="17" bestFit="1" customWidth="1"/>
    <col min="2066" max="2066" width="7.5703125" style="17" bestFit="1" customWidth="1"/>
    <col min="2067" max="2067" width="6.5703125" style="17" bestFit="1" customWidth="1"/>
    <col min="2068" max="2068" width="7.5703125" style="17" bestFit="1" customWidth="1"/>
    <col min="2069" max="2070" width="6.5703125" style="17" bestFit="1" customWidth="1"/>
    <col min="2071" max="2071" width="11.85546875" style="17" bestFit="1" customWidth="1"/>
    <col min="2072" max="2072" width="8.28515625" style="17" bestFit="1" customWidth="1"/>
    <col min="2073" max="2073" width="11.42578125" style="17"/>
    <col min="2074" max="2074" width="11.85546875" style="17" bestFit="1" customWidth="1"/>
    <col min="2075" max="2075" width="12.7109375" style="17" bestFit="1" customWidth="1"/>
    <col min="2076" max="2304" width="9.140625" style="17" customWidth="1"/>
    <col min="2305" max="2305" width="38.42578125" style="17" customWidth="1"/>
    <col min="2306" max="2310" width="7.5703125" style="17" bestFit="1" customWidth="1"/>
    <col min="2311" max="2311" width="6.5703125" style="17" bestFit="1" customWidth="1"/>
    <col min="2312" max="2313" width="7.5703125" style="17" bestFit="1" customWidth="1"/>
    <col min="2314" max="2314" width="6.5703125" style="17" bestFit="1" customWidth="1"/>
    <col min="2315" max="2315" width="7.5703125" style="17" bestFit="1" customWidth="1"/>
    <col min="2316" max="2321" width="6.5703125" style="17" bestFit="1" customWidth="1"/>
    <col min="2322" max="2322" width="7.5703125" style="17" bestFit="1" customWidth="1"/>
    <col min="2323" max="2323" width="6.5703125" style="17" bestFit="1" customWidth="1"/>
    <col min="2324" max="2324" width="7.5703125" style="17" bestFit="1" customWidth="1"/>
    <col min="2325" max="2326" width="6.5703125" style="17" bestFit="1" customWidth="1"/>
    <col min="2327" max="2327" width="11.85546875" style="17" bestFit="1" customWidth="1"/>
    <col min="2328" max="2328" width="8.28515625" style="17" bestFit="1" customWidth="1"/>
    <col min="2329" max="2329" width="11.42578125" style="17"/>
    <col min="2330" max="2330" width="11.85546875" style="17" bestFit="1" customWidth="1"/>
    <col min="2331" max="2331" width="12.7109375" style="17" bestFit="1" customWidth="1"/>
    <col min="2332" max="2560" width="9.140625" style="17" customWidth="1"/>
    <col min="2561" max="2561" width="38.42578125" style="17" customWidth="1"/>
    <col min="2562" max="2566" width="7.5703125" style="17" bestFit="1" customWidth="1"/>
    <col min="2567" max="2567" width="6.5703125" style="17" bestFit="1" customWidth="1"/>
    <col min="2568" max="2569" width="7.5703125" style="17" bestFit="1" customWidth="1"/>
    <col min="2570" max="2570" width="6.5703125" style="17" bestFit="1" customWidth="1"/>
    <col min="2571" max="2571" width="7.5703125" style="17" bestFit="1" customWidth="1"/>
    <col min="2572" max="2577" width="6.5703125" style="17" bestFit="1" customWidth="1"/>
    <col min="2578" max="2578" width="7.5703125" style="17" bestFit="1" customWidth="1"/>
    <col min="2579" max="2579" width="6.5703125" style="17" bestFit="1" customWidth="1"/>
    <col min="2580" max="2580" width="7.5703125" style="17" bestFit="1" customWidth="1"/>
    <col min="2581" max="2582" width="6.5703125" style="17" bestFit="1" customWidth="1"/>
    <col min="2583" max="2583" width="11.85546875" style="17" bestFit="1" customWidth="1"/>
    <col min="2584" max="2584" width="8.28515625" style="17" bestFit="1" customWidth="1"/>
    <col min="2585" max="2585" width="11.42578125" style="17"/>
    <col min="2586" max="2586" width="11.85546875" style="17" bestFit="1" customWidth="1"/>
    <col min="2587" max="2587" width="12.7109375" style="17" bestFit="1" customWidth="1"/>
    <col min="2588" max="2816" width="9.140625" style="17" customWidth="1"/>
    <col min="2817" max="2817" width="38.42578125" style="17" customWidth="1"/>
    <col min="2818" max="2822" width="7.5703125" style="17" bestFit="1" customWidth="1"/>
    <col min="2823" max="2823" width="6.5703125" style="17" bestFit="1" customWidth="1"/>
    <col min="2824" max="2825" width="7.5703125" style="17" bestFit="1" customWidth="1"/>
    <col min="2826" max="2826" width="6.5703125" style="17" bestFit="1" customWidth="1"/>
    <col min="2827" max="2827" width="7.5703125" style="17" bestFit="1" customWidth="1"/>
    <col min="2828" max="2833" width="6.5703125" style="17" bestFit="1" customWidth="1"/>
    <col min="2834" max="2834" width="7.5703125" style="17" bestFit="1" customWidth="1"/>
    <col min="2835" max="2835" width="6.5703125" style="17" bestFit="1" customWidth="1"/>
    <col min="2836" max="2836" width="7.5703125" style="17" bestFit="1" customWidth="1"/>
    <col min="2837" max="2838" width="6.5703125" style="17" bestFit="1" customWidth="1"/>
    <col min="2839" max="2839" width="11.85546875" style="17" bestFit="1" customWidth="1"/>
    <col min="2840" max="2840" width="8.28515625" style="17" bestFit="1" customWidth="1"/>
    <col min="2841" max="2841" width="11.42578125" style="17"/>
    <col min="2842" max="2842" width="11.85546875" style="17" bestFit="1" customWidth="1"/>
    <col min="2843" max="2843" width="12.7109375" style="17" bestFit="1" customWidth="1"/>
    <col min="2844" max="3072" width="9.140625" style="17" customWidth="1"/>
    <col min="3073" max="3073" width="38.42578125" style="17" customWidth="1"/>
    <col min="3074" max="3078" width="7.5703125" style="17" bestFit="1" customWidth="1"/>
    <col min="3079" max="3079" width="6.5703125" style="17" bestFit="1" customWidth="1"/>
    <col min="3080" max="3081" width="7.5703125" style="17" bestFit="1" customWidth="1"/>
    <col min="3082" max="3082" width="6.5703125" style="17" bestFit="1" customWidth="1"/>
    <col min="3083" max="3083" width="7.5703125" style="17" bestFit="1" customWidth="1"/>
    <col min="3084" max="3089" width="6.5703125" style="17" bestFit="1" customWidth="1"/>
    <col min="3090" max="3090" width="7.5703125" style="17" bestFit="1" customWidth="1"/>
    <col min="3091" max="3091" width="6.5703125" style="17" bestFit="1" customWidth="1"/>
    <col min="3092" max="3092" width="7.5703125" style="17" bestFit="1" customWidth="1"/>
    <col min="3093" max="3094" width="6.5703125" style="17" bestFit="1" customWidth="1"/>
    <col min="3095" max="3095" width="11.85546875" style="17" bestFit="1" customWidth="1"/>
    <col min="3096" max="3096" width="8.28515625" style="17" bestFit="1" customWidth="1"/>
    <col min="3097" max="3097" width="11.42578125" style="17"/>
    <col min="3098" max="3098" width="11.85546875" style="17" bestFit="1" customWidth="1"/>
    <col min="3099" max="3099" width="12.7109375" style="17" bestFit="1" customWidth="1"/>
    <col min="3100" max="3328" width="9.140625" style="17" customWidth="1"/>
    <col min="3329" max="3329" width="38.42578125" style="17" customWidth="1"/>
    <col min="3330" max="3334" width="7.5703125" style="17" bestFit="1" customWidth="1"/>
    <col min="3335" max="3335" width="6.5703125" style="17" bestFit="1" customWidth="1"/>
    <col min="3336" max="3337" width="7.5703125" style="17" bestFit="1" customWidth="1"/>
    <col min="3338" max="3338" width="6.5703125" style="17" bestFit="1" customWidth="1"/>
    <col min="3339" max="3339" width="7.5703125" style="17" bestFit="1" customWidth="1"/>
    <col min="3340" max="3345" width="6.5703125" style="17" bestFit="1" customWidth="1"/>
    <col min="3346" max="3346" width="7.5703125" style="17" bestFit="1" customWidth="1"/>
    <col min="3347" max="3347" width="6.5703125" style="17" bestFit="1" customWidth="1"/>
    <col min="3348" max="3348" width="7.5703125" style="17" bestFit="1" customWidth="1"/>
    <col min="3349" max="3350" width="6.5703125" style="17" bestFit="1" customWidth="1"/>
    <col min="3351" max="3351" width="11.85546875" style="17" bestFit="1" customWidth="1"/>
    <col min="3352" max="3352" width="8.28515625" style="17" bestFit="1" customWidth="1"/>
    <col min="3353" max="3353" width="11.42578125" style="17"/>
    <col min="3354" max="3354" width="11.85546875" style="17" bestFit="1" customWidth="1"/>
    <col min="3355" max="3355" width="12.7109375" style="17" bestFit="1" customWidth="1"/>
    <col min="3356" max="3584" width="9.140625" style="17" customWidth="1"/>
    <col min="3585" max="3585" width="38.42578125" style="17" customWidth="1"/>
    <col min="3586" max="3590" width="7.5703125" style="17" bestFit="1" customWidth="1"/>
    <col min="3591" max="3591" width="6.5703125" style="17" bestFit="1" customWidth="1"/>
    <col min="3592" max="3593" width="7.5703125" style="17" bestFit="1" customWidth="1"/>
    <col min="3594" max="3594" width="6.5703125" style="17" bestFit="1" customWidth="1"/>
    <col min="3595" max="3595" width="7.5703125" style="17" bestFit="1" customWidth="1"/>
    <col min="3596" max="3601" width="6.5703125" style="17" bestFit="1" customWidth="1"/>
    <col min="3602" max="3602" width="7.5703125" style="17" bestFit="1" customWidth="1"/>
    <col min="3603" max="3603" width="6.5703125" style="17" bestFit="1" customWidth="1"/>
    <col min="3604" max="3604" width="7.5703125" style="17" bestFit="1" customWidth="1"/>
    <col min="3605" max="3606" width="6.5703125" style="17" bestFit="1" customWidth="1"/>
    <col min="3607" max="3607" width="11.85546875" style="17" bestFit="1" customWidth="1"/>
    <col min="3608" max="3608" width="8.28515625" style="17" bestFit="1" customWidth="1"/>
    <col min="3609" max="3609" width="11.42578125" style="17"/>
    <col min="3610" max="3610" width="11.85546875" style="17" bestFit="1" customWidth="1"/>
    <col min="3611" max="3611" width="12.7109375" style="17" bestFit="1" customWidth="1"/>
    <col min="3612" max="3840" width="9.140625" style="17" customWidth="1"/>
    <col min="3841" max="3841" width="38.42578125" style="17" customWidth="1"/>
    <col min="3842" max="3846" width="7.5703125" style="17" bestFit="1" customWidth="1"/>
    <col min="3847" max="3847" width="6.5703125" style="17" bestFit="1" customWidth="1"/>
    <col min="3848" max="3849" width="7.5703125" style="17" bestFit="1" customWidth="1"/>
    <col min="3850" max="3850" width="6.5703125" style="17" bestFit="1" customWidth="1"/>
    <col min="3851" max="3851" width="7.5703125" style="17" bestFit="1" customWidth="1"/>
    <col min="3852" max="3857" width="6.5703125" style="17" bestFit="1" customWidth="1"/>
    <col min="3858" max="3858" width="7.5703125" style="17" bestFit="1" customWidth="1"/>
    <col min="3859" max="3859" width="6.5703125" style="17" bestFit="1" customWidth="1"/>
    <col min="3860" max="3860" width="7.5703125" style="17" bestFit="1" customWidth="1"/>
    <col min="3861" max="3862" width="6.5703125" style="17" bestFit="1" customWidth="1"/>
    <col min="3863" max="3863" width="11.85546875" style="17" bestFit="1" customWidth="1"/>
    <col min="3864" max="3864" width="8.28515625" style="17" bestFit="1" customWidth="1"/>
    <col min="3865" max="3865" width="11.42578125" style="17"/>
    <col min="3866" max="3866" width="11.85546875" style="17" bestFit="1" customWidth="1"/>
    <col min="3867" max="3867" width="12.7109375" style="17" bestFit="1" customWidth="1"/>
    <col min="3868" max="4096" width="9.140625" style="17" customWidth="1"/>
    <col min="4097" max="4097" width="38.42578125" style="17" customWidth="1"/>
    <col min="4098" max="4102" width="7.5703125" style="17" bestFit="1" customWidth="1"/>
    <col min="4103" max="4103" width="6.5703125" style="17" bestFit="1" customWidth="1"/>
    <col min="4104" max="4105" width="7.5703125" style="17" bestFit="1" customWidth="1"/>
    <col min="4106" max="4106" width="6.5703125" style="17" bestFit="1" customWidth="1"/>
    <col min="4107" max="4107" width="7.5703125" style="17" bestFit="1" customWidth="1"/>
    <col min="4108" max="4113" width="6.5703125" style="17" bestFit="1" customWidth="1"/>
    <col min="4114" max="4114" width="7.5703125" style="17" bestFit="1" customWidth="1"/>
    <col min="4115" max="4115" width="6.5703125" style="17" bestFit="1" customWidth="1"/>
    <col min="4116" max="4116" width="7.5703125" style="17" bestFit="1" customWidth="1"/>
    <col min="4117" max="4118" width="6.5703125" style="17" bestFit="1" customWidth="1"/>
    <col min="4119" max="4119" width="11.85546875" style="17" bestFit="1" customWidth="1"/>
    <col min="4120" max="4120" width="8.28515625" style="17" bestFit="1" customWidth="1"/>
    <col min="4121" max="4121" width="11.42578125" style="17"/>
    <col min="4122" max="4122" width="11.85546875" style="17" bestFit="1" customWidth="1"/>
    <col min="4123" max="4123" width="12.7109375" style="17" bestFit="1" customWidth="1"/>
    <col min="4124" max="4352" width="9.140625" style="17" customWidth="1"/>
    <col min="4353" max="4353" width="38.42578125" style="17" customWidth="1"/>
    <col min="4354" max="4358" width="7.5703125" style="17" bestFit="1" customWidth="1"/>
    <col min="4359" max="4359" width="6.5703125" style="17" bestFit="1" customWidth="1"/>
    <col min="4360" max="4361" width="7.5703125" style="17" bestFit="1" customWidth="1"/>
    <col min="4362" max="4362" width="6.5703125" style="17" bestFit="1" customWidth="1"/>
    <col min="4363" max="4363" width="7.5703125" style="17" bestFit="1" customWidth="1"/>
    <col min="4364" max="4369" width="6.5703125" style="17" bestFit="1" customWidth="1"/>
    <col min="4370" max="4370" width="7.5703125" style="17" bestFit="1" customWidth="1"/>
    <col min="4371" max="4371" width="6.5703125" style="17" bestFit="1" customWidth="1"/>
    <col min="4372" max="4372" width="7.5703125" style="17" bestFit="1" customWidth="1"/>
    <col min="4373" max="4374" width="6.5703125" style="17" bestFit="1" customWidth="1"/>
    <col min="4375" max="4375" width="11.85546875" style="17" bestFit="1" customWidth="1"/>
    <col min="4376" max="4376" width="8.28515625" style="17" bestFit="1" customWidth="1"/>
    <col min="4377" max="4377" width="11.42578125" style="17"/>
    <col min="4378" max="4378" width="11.85546875" style="17" bestFit="1" customWidth="1"/>
    <col min="4379" max="4379" width="12.7109375" style="17" bestFit="1" customWidth="1"/>
    <col min="4380" max="4608" width="9.140625" style="17" customWidth="1"/>
    <col min="4609" max="4609" width="38.42578125" style="17" customWidth="1"/>
    <col min="4610" max="4614" width="7.5703125" style="17" bestFit="1" customWidth="1"/>
    <col min="4615" max="4615" width="6.5703125" style="17" bestFit="1" customWidth="1"/>
    <col min="4616" max="4617" width="7.5703125" style="17" bestFit="1" customWidth="1"/>
    <col min="4618" max="4618" width="6.5703125" style="17" bestFit="1" customWidth="1"/>
    <col min="4619" max="4619" width="7.5703125" style="17" bestFit="1" customWidth="1"/>
    <col min="4620" max="4625" width="6.5703125" style="17" bestFit="1" customWidth="1"/>
    <col min="4626" max="4626" width="7.5703125" style="17" bestFit="1" customWidth="1"/>
    <col min="4627" max="4627" width="6.5703125" style="17" bestFit="1" customWidth="1"/>
    <col min="4628" max="4628" width="7.5703125" style="17" bestFit="1" customWidth="1"/>
    <col min="4629" max="4630" width="6.5703125" style="17" bestFit="1" customWidth="1"/>
    <col min="4631" max="4631" width="11.85546875" style="17" bestFit="1" customWidth="1"/>
    <col min="4632" max="4632" width="8.28515625" style="17" bestFit="1" customWidth="1"/>
    <col min="4633" max="4633" width="11.42578125" style="17"/>
    <col min="4634" max="4634" width="11.85546875" style="17" bestFit="1" customWidth="1"/>
    <col min="4635" max="4635" width="12.7109375" style="17" bestFit="1" customWidth="1"/>
    <col min="4636" max="4864" width="9.140625" style="17" customWidth="1"/>
    <col min="4865" max="4865" width="38.42578125" style="17" customWidth="1"/>
    <col min="4866" max="4870" width="7.5703125" style="17" bestFit="1" customWidth="1"/>
    <col min="4871" max="4871" width="6.5703125" style="17" bestFit="1" customWidth="1"/>
    <col min="4872" max="4873" width="7.5703125" style="17" bestFit="1" customWidth="1"/>
    <col min="4874" max="4874" width="6.5703125" style="17" bestFit="1" customWidth="1"/>
    <col min="4875" max="4875" width="7.5703125" style="17" bestFit="1" customWidth="1"/>
    <col min="4876" max="4881" width="6.5703125" style="17" bestFit="1" customWidth="1"/>
    <col min="4882" max="4882" width="7.5703125" style="17" bestFit="1" customWidth="1"/>
    <col min="4883" max="4883" width="6.5703125" style="17" bestFit="1" customWidth="1"/>
    <col min="4884" max="4884" width="7.5703125" style="17" bestFit="1" customWidth="1"/>
    <col min="4885" max="4886" width="6.5703125" style="17" bestFit="1" customWidth="1"/>
    <col min="4887" max="4887" width="11.85546875" style="17" bestFit="1" customWidth="1"/>
    <col min="4888" max="4888" width="8.28515625" style="17" bestFit="1" customWidth="1"/>
    <col min="4889" max="4889" width="11.42578125" style="17"/>
    <col min="4890" max="4890" width="11.85546875" style="17" bestFit="1" customWidth="1"/>
    <col min="4891" max="4891" width="12.7109375" style="17" bestFit="1" customWidth="1"/>
    <col min="4892" max="5120" width="9.140625" style="17" customWidth="1"/>
    <col min="5121" max="5121" width="38.42578125" style="17" customWidth="1"/>
    <col min="5122" max="5126" width="7.5703125" style="17" bestFit="1" customWidth="1"/>
    <col min="5127" max="5127" width="6.5703125" style="17" bestFit="1" customWidth="1"/>
    <col min="5128" max="5129" width="7.5703125" style="17" bestFit="1" customWidth="1"/>
    <col min="5130" max="5130" width="6.5703125" style="17" bestFit="1" customWidth="1"/>
    <col min="5131" max="5131" width="7.5703125" style="17" bestFit="1" customWidth="1"/>
    <col min="5132" max="5137" width="6.5703125" style="17" bestFit="1" customWidth="1"/>
    <col min="5138" max="5138" width="7.5703125" style="17" bestFit="1" customWidth="1"/>
    <col min="5139" max="5139" width="6.5703125" style="17" bestFit="1" customWidth="1"/>
    <col min="5140" max="5140" width="7.5703125" style="17" bestFit="1" customWidth="1"/>
    <col min="5141" max="5142" width="6.5703125" style="17" bestFit="1" customWidth="1"/>
    <col min="5143" max="5143" width="11.85546875" style="17" bestFit="1" customWidth="1"/>
    <col min="5144" max="5144" width="8.28515625" style="17" bestFit="1" customWidth="1"/>
    <col min="5145" max="5145" width="11.42578125" style="17"/>
    <col min="5146" max="5146" width="11.85546875" style="17" bestFit="1" customWidth="1"/>
    <col min="5147" max="5147" width="12.7109375" style="17" bestFit="1" customWidth="1"/>
    <col min="5148" max="5376" width="9.140625" style="17" customWidth="1"/>
    <col min="5377" max="5377" width="38.42578125" style="17" customWidth="1"/>
    <col min="5378" max="5382" width="7.5703125" style="17" bestFit="1" customWidth="1"/>
    <col min="5383" max="5383" width="6.5703125" style="17" bestFit="1" customWidth="1"/>
    <col min="5384" max="5385" width="7.5703125" style="17" bestFit="1" customWidth="1"/>
    <col min="5386" max="5386" width="6.5703125" style="17" bestFit="1" customWidth="1"/>
    <col min="5387" max="5387" width="7.5703125" style="17" bestFit="1" customWidth="1"/>
    <col min="5388" max="5393" width="6.5703125" style="17" bestFit="1" customWidth="1"/>
    <col min="5394" max="5394" width="7.5703125" style="17" bestFit="1" customWidth="1"/>
    <col min="5395" max="5395" width="6.5703125" style="17" bestFit="1" customWidth="1"/>
    <col min="5396" max="5396" width="7.5703125" style="17" bestFit="1" customWidth="1"/>
    <col min="5397" max="5398" width="6.5703125" style="17" bestFit="1" customWidth="1"/>
    <col min="5399" max="5399" width="11.85546875" style="17" bestFit="1" customWidth="1"/>
    <col min="5400" max="5400" width="8.28515625" style="17" bestFit="1" customWidth="1"/>
    <col min="5401" max="5401" width="11.42578125" style="17"/>
    <col min="5402" max="5402" width="11.85546875" style="17" bestFit="1" customWidth="1"/>
    <col min="5403" max="5403" width="12.7109375" style="17" bestFit="1" customWidth="1"/>
    <col min="5404" max="5632" width="9.140625" style="17" customWidth="1"/>
    <col min="5633" max="5633" width="38.42578125" style="17" customWidth="1"/>
    <col min="5634" max="5638" width="7.5703125" style="17" bestFit="1" customWidth="1"/>
    <col min="5639" max="5639" width="6.5703125" style="17" bestFit="1" customWidth="1"/>
    <col min="5640" max="5641" width="7.5703125" style="17" bestFit="1" customWidth="1"/>
    <col min="5642" max="5642" width="6.5703125" style="17" bestFit="1" customWidth="1"/>
    <col min="5643" max="5643" width="7.5703125" style="17" bestFit="1" customWidth="1"/>
    <col min="5644" max="5649" width="6.5703125" style="17" bestFit="1" customWidth="1"/>
    <col min="5650" max="5650" width="7.5703125" style="17" bestFit="1" customWidth="1"/>
    <col min="5651" max="5651" width="6.5703125" style="17" bestFit="1" customWidth="1"/>
    <col min="5652" max="5652" width="7.5703125" style="17" bestFit="1" customWidth="1"/>
    <col min="5653" max="5654" width="6.5703125" style="17" bestFit="1" customWidth="1"/>
    <col min="5655" max="5655" width="11.85546875" style="17" bestFit="1" customWidth="1"/>
    <col min="5656" max="5656" width="8.28515625" style="17" bestFit="1" customWidth="1"/>
    <col min="5657" max="5657" width="11.42578125" style="17"/>
    <col min="5658" max="5658" width="11.85546875" style="17" bestFit="1" customWidth="1"/>
    <col min="5659" max="5659" width="12.7109375" style="17" bestFit="1" customWidth="1"/>
    <col min="5660" max="5888" width="9.140625" style="17" customWidth="1"/>
    <col min="5889" max="5889" width="38.42578125" style="17" customWidth="1"/>
    <col min="5890" max="5894" width="7.5703125" style="17" bestFit="1" customWidth="1"/>
    <col min="5895" max="5895" width="6.5703125" style="17" bestFit="1" customWidth="1"/>
    <col min="5896" max="5897" width="7.5703125" style="17" bestFit="1" customWidth="1"/>
    <col min="5898" max="5898" width="6.5703125" style="17" bestFit="1" customWidth="1"/>
    <col min="5899" max="5899" width="7.5703125" style="17" bestFit="1" customWidth="1"/>
    <col min="5900" max="5905" width="6.5703125" style="17" bestFit="1" customWidth="1"/>
    <col min="5906" max="5906" width="7.5703125" style="17" bestFit="1" customWidth="1"/>
    <col min="5907" max="5907" width="6.5703125" style="17" bestFit="1" customWidth="1"/>
    <col min="5908" max="5908" width="7.5703125" style="17" bestFit="1" customWidth="1"/>
    <col min="5909" max="5910" width="6.5703125" style="17" bestFit="1" customWidth="1"/>
    <col min="5911" max="5911" width="11.85546875" style="17" bestFit="1" customWidth="1"/>
    <col min="5912" max="5912" width="8.28515625" style="17" bestFit="1" customWidth="1"/>
    <col min="5913" max="5913" width="11.42578125" style="17"/>
    <col min="5914" max="5914" width="11.85546875" style="17" bestFit="1" customWidth="1"/>
    <col min="5915" max="5915" width="12.7109375" style="17" bestFit="1" customWidth="1"/>
    <col min="5916" max="6144" width="9.140625" style="17" customWidth="1"/>
    <col min="6145" max="6145" width="38.42578125" style="17" customWidth="1"/>
    <col min="6146" max="6150" width="7.5703125" style="17" bestFit="1" customWidth="1"/>
    <col min="6151" max="6151" width="6.5703125" style="17" bestFit="1" customWidth="1"/>
    <col min="6152" max="6153" width="7.5703125" style="17" bestFit="1" customWidth="1"/>
    <col min="6154" max="6154" width="6.5703125" style="17" bestFit="1" customWidth="1"/>
    <col min="6155" max="6155" width="7.5703125" style="17" bestFit="1" customWidth="1"/>
    <col min="6156" max="6161" width="6.5703125" style="17" bestFit="1" customWidth="1"/>
    <col min="6162" max="6162" width="7.5703125" style="17" bestFit="1" customWidth="1"/>
    <col min="6163" max="6163" width="6.5703125" style="17" bestFit="1" customWidth="1"/>
    <col min="6164" max="6164" width="7.5703125" style="17" bestFit="1" customWidth="1"/>
    <col min="6165" max="6166" width="6.5703125" style="17" bestFit="1" customWidth="1"/>
    <col min="6167" max="6167" width="11.85546875" style="17" bestFit="1" customWidth="1"/>
    <col min="6168" max="6168" width="8.28515625" style="17" bestFit="1" customWidth="1"/>
    <col min="6169" max="6169" width="11.42578125" style="17"/>
    <col min="6170" max="6170" width="11.85546875" style="17" bestFit="1" customWidth="1"/>
    <col min="6171" max="6171" width="12.7109375" style="17" bestFit="1" customWidth="1"/>
    <col min="6172" max="6400" width="9.140625" style="17" customWidth="1"/>
    <col min="6401" max="6401" width="38.42578125" style="17" customWidth="1"/>
    <col min="6402" max="6406" width="7.5703125" style="17" bestFit="1" customWidth="1"/>
    <col min="6407" max="6407" width="6.5703125" style="17" bestFit="1" customWidth="1"/>
    <col min="6408" max="6409" width="7.5703125" style="17" bestFit="1" customWidth="1"/>
    <col min="6410" max="6410" width="6.5703125" style="17" bestFit="1" customWidth="1"/>
    <col min="6411" max="6411" width="7.5703125" style="17" bestFit="1" customWidth="1"/>
    <col min="6412" max="6417" width="6.5703125" style="17" bestFit="1" customWidth="1"/>
    <col min="6418" max="6418" width="7.5703125" style="17" bestFit="1" customWidth="1"/>
    <col min="6419" max="6419" width="6.5703125" style="17" bestFit="1" customWidth="1"/>
    <col min="6420" max="6420" width="7.5703125" style="17" bestFit="1" customWidth="1"/>
    <col min="6421" max="6422" width="6.5703125" style="17" bestFit="1" customWidth="1"/>
    <col min="6423" max="6423" width="11.85546875" style="17" bestFit="1" customWidth="1"/>
    <col min="6424" max="6424" width="8.28515625" style="17" bestFit="1" customWidth="1"/>
    <col min="6425" max="6425" width="11.42578125" style="17"/>
    <col min="6426" max="6426" width="11.85546875" style="17" bestFit="1" customWidth="1"/>
    <col min="6427" max="6427" width="12.7109375" style="17" bestFit="1" customWidth="1"/>
    <col min="6428" max="6656" width="9.140625" style="17" customWidth="1"/>
    <col min="6657" max="6657" width="38.42578125" style="17" customWidth="1"/>
    <col min="6658" max="6662" width="7.5703125" style="17" bestFit="1" customWidth="1"/>
    <col min="6663" max="6663" width="6.5703125" style="17" bestFit="1" customWidth="1"/>
    <col min="6664" max="6665" width="7.5703125" style="17" bestFit="1" customWidth="1"/>
    <col min="6666" max="6666" width="6.5703125" style="17" bestFit="1" customWidth="1"/>
    <col min="6667" max="6667" width="7.5703125" style="17" bestFit="1" customWidth="1"/>
    <col min="6668" max="6673" width="6.5703125" style="17" bestFit="1" customWidth="1"/>
    <col min="6674" max="6674" width="7.5703125" style="17" bestFit="1" customWidth="1"/>
    <col min="6675" max="6675" width="6.5703125" style="17" bestFit="1" customWidth="1"/>
    <col min="6676" max="6676" width="7.5703125" style="17" bestFit="1" customWidth="1"/>
    <col min="6677" max="6678" width="6.5703125" style="17" bestFit="1" customWidth="1"/>
    <col min="6679" max="6679" width="11.85546875" style="17" bestFit="1" customWidth="1"/>
    <col min="6680" max="6680" width="8.28515625" style="17" bestFit="1" customWidth="1"/>
    <col min="6681" max="6681" width="11.42578125" style="17"/>
    <col min="6682" max="6682" width="11.85546875" style="17" bestFit="1" customWidth="1"/>
    <col min="6683" max="6683" width="12.7109375" style="17" bestFit="1" customWidth="1"/>
    <col min="6684" max="6912" width="9.140625" style="17" customWidth="1"/>
    <col min="6913" max="6913" width="38.42578125" style="17" customWidth="1"/>
    <col min="6914" max="6918" width="7.5703125" style="17" bestFit="1" customWidth="1"/>
    <col min="6919" max="6919" width="6.5703125" style="17" bestFit="1" customWidth="1"/>
    <col min="6920" max="6921" width="7.5703125" style="17" bestFit="1" customWidth="1"/>
    <col min="6922" max="6922" width="6.5703125" style="17" bestFit="1" customWidth="1"/>
    <col min="6923" max="6923" width="7.5703125" style="17" bestFit="1" customWidth="1"/>
    <col min="6924" max="6929" width="6.5703125" style="17" bestFit="1" customWidth="1"/>
    <col min="6930" max="6930" width="7.5703125" style="17" bestFit="1" customWidth="1"/>
    <col min="6931" max="6931" width="6.5703125" style="17" bestFit="1" customWidth="1"/>
    <col min="6932" max="6932" width="7.5703125" style="17" bestFit="1" customWidth="1"/>
    <col min="6933" max="6934" width="6.5703125" style="17" bestFit="1" customWidth="1"/>
    <col min="6935" max="6935" width="11.85546875" style="17" bestFit="1" customWidth="1"/>
    <col min="6936" max="6936" width="8.28515625" style="17" bestFit="1" customWidth="1"/>
    <col min="6937" max="6937" width="11.42578125" style="17"/>
    <col min="6938" max="6938" width="11.85546875" style="17" bestFit="1" customWidth="1"/>
    <col min="6939" max="6939" width="12.7109375" style="17" bestFit="1" customWidth="1"/>
    <col min="6940" max="7168" width="9.140625" style="17" customWidth="1"/>
    <col min="7169" max="7169" width="38.42578125" style="17" customWidth="1"/>
    <col min="7170" max="7174" width="7.5703125" style="17" bestFit="1" customWidth="1"/>
    <col min="7175" max="7175" width="6.5703125" style="17" bestFit="1" customWidth="1"/>
    <col min="7176" max="7177" width="7.5703125" style="17" bestFit="1" customWidth="1"/>
    <col min="7178" max="7178" width="6.5703125" style="17" bestFit="1" customWidth="1"/>
    <col min="7179" max="7179" width="7.5703125" style="17" bestFit="1" customWidth="1"/>
    <col min="7180" max="7185" width="6.5703125" style="17" bestFit="1" customWidth="1"/>
    <col min="7186" max="7186" width="7.5703125" style="17" bestFit="1" customWidth="1"/>
    <col min="7187" max="7187" width="6.5703125" style="17" bestFit="1" customWidth="1"/>
    <col min="7188" max="7188" width="7.5703125" style="17" bestFit="1" customWidth="1"/>
    <col min="7189" max="7190" width="6.5703125" style="17" bestFit="1" customWidth="1"/>
    <col min="7191" max="7191" width="11.85546875" style="17" bestFit="1" customWidth="1"/>
    <col min="7192" max="7192" width="8.28515625" style="17" bestFit="1" customWidth="1"/>
    <col min="7193" max="7193" width="11.42578125" style="17"/>
    <col min="7194" max="7194" width="11.85546875" style="17" bestFit="1" customWidth="1"/>
    <col min="7195" max="7195" width="12.7109375" style="17" bestFit="1" customWidth="1"/>
    <col min="7196" max="7424" width="9.140625" style="17" customWidth="1"/>
    <col min="7425" max="7425" width="38.42578125" style="17" customWidth="1"/>
    <col min="7426" max="7430" width="7.5703125" style="17" bestFit="1" customWidth="1"/>
    <col min="7431" max="7431" width="6.5703125" style="17" bestFit="1" customWidth="1"/>
    <col min="7432" max="7433" width="7.5703125" style="17" bestFit="1" customWidth="1"/>
    <col min="7434" max="7434" width="6.5703125" style="17" bestFit="1" customWidth="1"/>
    <col min="7435" max="7435" width="7.5703125" style="17" bestFit="1" customWidth="1"/>
    <col min="7436" max="7441" width="6.5703125" style="17" bestFit="1" customWidth="1"/>
    <col min="7442" max="7442" width="7.5703125" style="17" bestFit="1" customWidth="1"/>
    <col min="7443" max="7443" width="6.5703125" style="17" bestFit="1" customWidth="1"/>
    <col min="7444" max="7444" width="7.5703125" style="17" bestFit="1" customWidth="1"/>
    <col min="7445" max="7446" width="6.5703125" style="17" bestFit="1" customWidth="1"/>
    <col min="7447" max="7447" width="11.85546875" style="17" bestFit="1" customWidth="1"/>
    <col min="7448" max="7448" width="8.28515625" style="17" bestFit="1" customWidth="1"/>
    <col min="7449" max="7449" width="11.42578125" style="17"/>
    <col min="7450" max="7450" width="11.85546875" style="17" bestFit="1" customWidth="1"/>
    <col min="7451" max="7451" width="12.7109375" style="17" bestFit="1" customWidth="1"/>
    <col min="7452" max="7680" width="9.140625" style="17" customWidth="1"/>
    <col min="7681" max="7681" width="38.42578125" style="17" customWidth="1"/>
    <col min="7682" max="7686" width="7.5703125" style="17" bestFit="1" customWidth="1"/>
    <col min="7687" max="7687" width="6.5703125" style="17" bestFit="1" customWidth="1"/>
    <col min="7688" max="7689" width="7.5703125" style="17" bestFit="1" customWidth="1"/>
    <col min="7690" max="7690" width="6.5703125" style="17" bestFit="1" customWidth="1"/>
    <col min="7691" max="7691" width="7.5703125" style="17" bestFit="1" customWidth="1"/>
    <col min="7692" max="7697" width="6.5703125" style="17" bestFit="1" customWidth="1"/>
    <col min="7698" max="7698" width="7.5703125" style="17" bestFit="1" customWidth="1"/>
    <col min="7699" max="7699" width="6.5703125" style="17" bestFit="1" customWidth="1"/>
    <col min="7700" max="7700" width="7.5703125" style="17" bestFit="1" customWidth="1"/>
    <col min="7701" max="7702" width="6.5703125" style="17" bestFit="1" customWidth="1"/>
    <col min="7703" max="7703" width="11.85546875" style="17" bestFit="1" customWidth="1"/>
    <col min="7704" max="7704" width="8.28515625" style="17" bestFit="1" customWidth="1"/>
    <col min="7705" max="7705" width="11.42578125" style="17"/>
    <col min="7706" max="7706" width="11.85546875" style="17" bestFit="1" customWidth="1"/>
    <col min="7707" max="7707" width="12.7109375" style="17" bestFit="1" customWidth="1"/>
    <col min="7708" max="7936" width="9.140625" style="17" customWidth="1"/>
    <col min="7937" max="7937" width="38.42578125" style="17" customWidth="1"/>
    <col min="7938" max="7942" width="7.5703125" style="17" bestFit="1" customWidth="1"/>
    <col min="7943" max="7943" width="6.5703125" style="17" bestFit="1" customWidth="1"/>
    <col min="7944" max="7945" width="7.5703125" style="17" bestFit="1" customWidth="1"/>
    <col min="7946" max="7946" width="6.5703125" style="17" bestFit="1" customWidth="1"/>
    <col min="7947" max="7947" width="7.5703125" style="17" bestFit="1" customWidth="1"/>
    <col min="7948" max="7953" width="6.5703125" style="17" bestFit="1" customWidth="1"/>
    <col min="7954" max="7954" width="7.5703125" style="17" bestFit="1" customWidth="1"/>
    <col min="7955" max="7955" width="6.5703125" style="17" bestFit="1" customWidth="1"/>
    <col min="7956" max="7956" width="7.5703125" style="17" bestFit="1" customWidth="1"/>
    <col min="7957" max="7958" width="6.5703125" style="17" bestFit="1" customWidth="1"/>
    <col min="7959" max="7959" width="11.85546875" style="17" bestFit="1" customWidth="1"/>
    <col min="7960" max="7960" width="8.28515625" style="17" bestFit="1" customWidth="1"/>
    <col min="7961" max="7961" width="11.42578125" style="17"/>
    <col min="7962" max="7962" width="11.85546875" style="17" bestFit="1" customWidth="1"/>
    <col min="7963" max="7963" width="12.7109375" style="17" bestFit="1" customWidth="1"/>
    <col min="7964" max="8192" width="9.140625" style="17" customWidth="1"/>
    <col min="8193" max="8193" width="38.42578125" style="17" customWidth="1"/>
    <col min="8194" max="8198" width="7.5703125" style="17" bestFit="1" customWidth="1"/>
    <col min="8199" max="8199" width="6.5703125" style="17" bestFit="1" customWidth="1"/>
    <col min="8200" max="8201" width="7.5703125" style="17" bestFit="1" customWidth="1"/>
    <col min="8202" max="8202" width="6.5703125" style="17" bestFit="1" customWidth="1"/>
    <col min="8203" max="8203" width="7.5703125" style="17" bestFit="1" customWidth="1"/>
    <col min="8204" max="8209" width="6.5703125" style="17" bestFit="1" customWidth="1"/>
    <col min="8210" max="8210" width="7.5703125" style="17" bestFit="1" customWidth="1"/>
    <col min="8211" max="8211" width="6.5703125" style="17" bestFit="1" customWidth="1"/>
    <col min="8212" max="8212" width="7.5703125" style="17" bestFit="1" customWidth="1"/>
    <col min="8213" max="8214" width="6.5703125" style="17" bestFit="1" customWidth="1"/>
    <col min="8215" max="8215" width="11.85546875" style="17" bestFit="1" customWidth="1"/>
    <col min="8216" max="8216" width="8.28515625" style="17" bestFit="1" customWidth="1"/>
    <col min="8217" max="8217" width="11.42578125" style="17"/>
    <col min="8218" max="8218" width="11.85546875" style="17" bestFit="1" customWidth="1"/>
    <col min="8219" max="8219" width="12.7109375" style="17" bestFit="1" customWidth="1"/>
    <col min="8220" max="8448" width="9.140625" style="17" customWidth="1"/>
    <col min="8449" max="8449" width="38.42578125" style="17" customWidth="1"/>
    <col min="8450" max="8454" width="7.5703125" style="17" bestFit="1" customWidth="1"/>
    <col min="8455" max="8455" width="6.5703125" style="17" bestFit="1" customWidth="1"/>
    <col min="8456" max="8457" width="7.5703125" style="17" bestFit="1" customWidth="1"/>
    <col min="8458" max="8458" width="6.5703125" style="17" bestFit="1" customWidth="1"/>
    <col min="8459" max="8459" width="7.5703125" style="17" bestFit="1" customWidth="1"/>
    <col min="8460" max="8465" width="6.5703125" style="17" bestFit="1" customWidth="1"/>
    <col min="8466" max="8466" width="7.5703125" style="17" bestFit="1" customWidth="1"/>
    <col min="8467" max="8467" width="6.5703125" style="17" bestFit="1" customWidth="1"/>
    <col min="8468" max="8468" width="7.5703125" style="17" bestFit="1" customWidth="1"/>
    <col min="8469" max="8470" width="6.5703125" style="17" bestFit="1" customWidth="1"/>
    <col min="8471" max="8471" width="11.85546875" style="17" bestFit="1" customWidth="1"/>
    <col min="8472" max="8472" width="8.28515625" style="17" bestFit="1" customWidth="1"/>
    <col min="8473" max="8473" width="11.42578125" style="17"/>
    <col min="8474" max="8474" width="11.85546875" style="17" bestFit="1" customWidth="1"/>
    <col min="8475" max="8475" width="12.7109375" style="17" bestFit="1" customWidth="1"/>
    <col min="8476" max="8704" width="9.140625" style="17" customWidth="1"/>
    <col min="8705" max="8705" width="38.42578125" style="17" customWidth="1"/>
    <col min="8706" max="8710" width="7.5703125" style="17" bestFit="1" customWidth="1"/>
    <col min="8711" max="8711" width="6.5703125" style="17" bestFit="1" customWidth="1"/>
    <col min="8712" max="8713" width="7.5703125" style="17" bestFit="1" customWidth="1"/>
    <col min="8714" max="8714" width="6.5703125" style="17" bestFit="1" customWidth="1"/>
    <col min="8715" max="8715" width="7.5703125" style="17" bestFit="1" customWidth="1"/>
    <col min="8716" max="8721" width="6.5703125" style="17" bestFit="1" customWidth="1"/>
    <col min="8722" max="8722" width="7.5703125" style="17" bestFit="1" customWidth="1"/>
    <col min="8723" max="8723" width="6.5703125" style="17" bestFit="1" customWidth="1"/>
    <col min="8724" max="8724" width="7.5703125" style="17" bestFit="1" customWidth="1"/>
    <col min="8725" max="8726" width="6.5703125" style="17" bestFit="1" customWidth="1"/>
    <col min="8727" max="8727" width="11.85546875" style="17" bestFit="1" customWidth="1"/>
    <col min="8728" max="8728" width="8.28515625" style="17" bestFit="1" customWidth="1"/>
    <col min="8729" max="8729" width="11.42578125" style="17"/>
    <col min="8730" max="8730" width="11.85546875" style="17" bestFit="1" customWidth="1"/>
    <col min="8731" max="8731" width="12.7109375" style="17" bestFit="1" customWidth="1"/>
    <col min="8732" max="8960" width="9.140625" style="17" customWidth="1"/>
    <col min="8961" max="8961" width="38.42578125" style="17" customWidth="1"/>
    <col min="8962" max="8966" width="7.5703125" style="17" bestFit="1" customWidth="1"/>
    <col min="8967" max="8967" width="6.5703125" style="17" bestFit="1" customWidth="1"/>
    <col min="8968" max="8969" width="7.5703125" style="17" bestFit="1" customWidth="1"/>
    <col min="8970" max="8970" width="6.5703125" style="17" bestFit="1" customWidth="1"/>
    <col min="8971" max="8971" width="7.5703125" style="17" bestFit="1" customWidth="1"/>
    <col min="8972" max="8977" width="6.5703125" style="17" bestFit="1" customWidth="1"/>
    <col min="8978" max="8978" width="7.5703125" style="17" bestFit="1" customWidth="1"/>
    <col min="8979" max="8979" width="6.5703125" style="17" bestFit="1" customWidth="1"/>
    <col min="8980" max="8980" width="7.5703125" style="17" bestFit="1" customWidth="1"/>
    <col min="8981" max="8982" width="6.5703125" style="17" bestFit="1" customWidth="1"/>
    <col min="8983" max="8983" width="11.85546875" style="17" bestFit="1" customWidth="1"/>
    <col min="8984" max="8984" width="8.28515625" style="17" bestFit="1" customWidth="1"/>
    <col min="8985" max="8985" width="11.42578125" style="17"/>
    <col min="8986" max="8986" width="11.85546875" style="17" bestFit="1" customWidth="1"/>
    <col min="8987" max="8987" width="12.7109375" style="17" bestFit="1" customWidth="1"/>
    <col min="8988" max="9216" width="9.140625" style="17" customWidth="1"/>
    <col min="9217" max="9217" width="38.42578125" style="17" customWidth="1"/>
    <col min="9218" max="9222" width="7.5703125" style="17" bestFit="1" customWidth="1"/>
    <col min="9223" max="9223" width="6.5703125" style="17" bestFit="1" customWidth="1"/>
    <col min="9224" max="9225" width="7.5703125" style="17" bestFit="1" customWidth="1"/>
    <col min="9226" max="9226" width="6.5703125" style="17" bestFit="1" customWidth="1"/>
    <col min="9227" max="9227" width="7.5703125" style="17" bestFit="1" customWidth="1"/>
    <col min="9228" max="9233" width="6.5703125" style="17" bestFit="1" customWidth="1"/>
    <col min="9234" max="9234" width="7.5703125" style="17" bestFit="1" customWidth="1"/>
    <col min="9235" max="9235" width="6.5703125" style="17" bestFit="1" customWidth="1"/>
    <col min="9236" max="9236" width="7.5703125" style="17" bestFit="1" customWidth="1"/>
    <col min="9237" max="9238" width="6.5703125" style="17" bestFit="1" customWidth="1"/>
    <col min="9239" max="9239" width="11.85546875" style="17" bestFit="1" customWidth="1"/>
    <col min="9240" max="9240" width="8.28515625" style="17" bestFit="1" customWidth="1"/>
    <col min="9241" max="9241" width="11.42578125" style="17"/>
    <col min="9242" max="9242" width="11.85546875" style="17" bestFit="1" customWidth="1"/>
    <col min="9243" max="9243" width="12.7109375" style="17" bestFit="1" customWidth="1"/>
    <col min="9244" max="9472" width="9.140625" style="17" customWidth="1"/>
    <col min="9473" max="9473" width="38.42578125" style="17" customWidth="1"/>
    <col min="9474" max="9478" width="7.5703125" style="17" bestFit="1" customWidth="1"/>
    <col min="9479" max="9479" width="6.5703125" style="17" bestFit="1" customWidth="1"/>
    <col min="9480" max="9481" width="7.5703125" style="17" bestFit="1" customWidth="1"/>
    <col min="9482" max="9482" width="6.5703125" style="17" bestFit="1" customWidth="1"/>
    <col min="9483" max="9483" width="7.5703125" style="17" bestFit="1" customWidth="1"/>
    <col min="9484" max="9489" width="6.5703125" style="17" bestFit="1" customWidth="1"/>
    <col min="9490" max="9490" width="7.5703125" style="17" bestFit="1" customWidth="1"/>
    <col min="9491" max="9491" width="6.5703125" style="17" bestFit="1" customWidth="1"/>
    <col min="9492" max="9492" width="7.5703125" style="17" bestFit="1" customWidth="1"/>
    <col min="9493" max="9494" width="6.5703125" style="17" bestFit="1" customWidth="1"/>
    <col min="9495" max="9495" width="11.85546875" style="17" bestFit="1" customWidth="1"/>
    <col min="9496" max="9496" width="8.28515625" style="17" bestFit="1" customWidth="1"/>
    <col min="9497" max="9497" width="11.42578125" style="17"/>
    <col min="9498" max="9498" width="11.85546875" style="17" bestFit="1" customWidth="1"/>
    <col min="9499" max="9499" width="12.7109375" style="17" bestFit="1" customWidth="1"/>
    <col min="9500" max="9728" width="9.140625" style="17" customWidth="1"/>
    <col min="9729" max="9729" width="38.42578125" style="17" customWidth="1"/>
    <col min="9730" max="9734" width="7.5703125" style="17" bestFit="1" customWidth="1"/>
    <col min="9735" max="9735" width="6.5703125" style="17" bestFit="1" customWidth="1"/>
    <col min="9736" max="9737" width="7.5703125" style="17" bestFit="1" customWidth="1"/>
    <col min="9738" max="9738" width="6.5703125" style="17" bestFit="1" customWidth="1"/>
    <col min="9739" max="9739" width="7.5703125" style="17" bestFit="1" customWidth="1"/>
    <col min="9740" max="9745" width="6.5703125" style="17" bestFit="1" customWidth="1"/>
    <col min="9746" max="9746" width="7.5703125" style="17" bestFit="1" customWidth="1"/>
    <col min="9747" max="9747" width="6.5703125" style="17" bestFit="1" customWidth="1"/>
    <col min="9748" max="9748" width="7.5703125" style="17" bestFit="1" customWidth="1"/>
    <col min="9749" max="9750" width="6.5703125" style="17" bestFit="1" customWidth="1"/>
    <col min="9751" max="9751" width="11.85546875" style="17" bestFit="1" customWidth="1"/>
    <col min="9752" max="9752" width="8.28515625" style="17" bestFit="1" customWidth="1"/>
    <col min="9753" max="9753" width="11.42578125" style="17"/>
    <col min="9754" max="9754" width="11.85546875" style="17" bestFit="1" customWidth="1"/>
    <col min="9755" max="9755" width="12.7109375" style="17" bestFit="1" customWidth="1"/>
    <col min="9756" max="9984" width="9.140625" style="17" customWidth="1"/>
    <col min="9985" max="9985" width="38.42578125" style="17" customWidth="1"/>
    <col min="9986" max="9990" width="7.5703125" style="17" bestFit="1" customWidth="1"/>
    <col min="9991" max="9991" width="6.5703125" style="17" bestFit="1" customWidth="1"/>
    <col min="9992" max="9993" width="7.5703125" style="17" bestFit="1" customWidth="1"/>
    <col min="9994" max="9994" width="6.5703125" style="17" bestFit="1" customWidth="1"/>
    <col min="9995" max="9995" width="7.5703125" style="17" bestFit="1" customWidth="1"/>
    <col min="9996" max="10001" width="6.5703125" style="17" bestFit="1" customWidth="1"/>
    <col min="10002" max="10002" width="7.5703125" style="17" bestFit="1" customWidth="1"/>
    <col min="10003" max="10003" width="6.5703125" style="17" bestFit="1" customWidth="1"/>
    <col min="10004" max="10004" width="7.5703125" style="17" bestFit="1" customWidth="1"/>
    <col min="10005" max="10006" width="6.5703125" style="17" bestFit="1" customWidth="1"/>
    <col min="10007" max="10007" width="11.85546875" style="17" bestFit="1" customWidth="1"/>
    <col min="10008" max="10008" width="8.28515625" style="17" bestFit="1" customWidth="1"/>
    <col min="10009" max="10009" width="11.42578125" style="17"/>
    <col min="10010" max="10010" width="11.85546875" style="17" bestFit="1" customWidth="1"/>
    <col min="10011" max="10011" width="12.7109375" style="17" bestFit="1" customWidth="1"/>
    <col min="10012" max="10240" width="9.140625" style="17" customWidth="1"/>
    <col min="10241" max="10241" width="38.42578125" style="17" customWidth="1"/>
    <col min="10242" max="10246" width="7.5703125" style="17" bestFit="1" customWidth="1"/>
    <col min="10247" max="10247" width="6.5703125" style="17" bestFit="1" customWidth="1"/>
    <col min="10248" max="10249" width="7.5703125" style="17" bestFit="1" customWidth="1"/>
    <col min="10250" max="10250" width="6.5703125" style="17" bestFit="1" customWidth="1"/>
    <col min="10251" max="10251" width="7.5703125" style="17" bestFit="1" customWidth="1"/>
    <col min="10252" max="10257" width="6.5703125" style="17" bestFit="1" customWidth="1"/>
    <col min="10258" max="10258" width="7.5703125" style="17" bestFit="1" customWidth="1"/>
    <col min="10259" max="10259" width="6.5703125" style="17" bestFit="1" customWidth="1"/>
    <col min="10260" max="10260" width="7.5703125" style="17" bestFit="1" customWidth="1"/>
    <col min="10261" max="10262" width="6.5703125" style="17" bestFit="1" customWidth="1"/>
    <col min="10263" max="10263" width="11.85546875" style="17" bestFit="1" customWidth="1"/>
    <col min="10264" max="10264" width="8.28515625" style="17" bestFit="1" customWidth="1"/>
    <col min="10265" max="10265" width="11.42578125" style="17"/>
    <col min="10266" max="10266" width="11.85546875" style="17" bestFit="1" customWidth="1"/>
    <col min="10267" max="10267" width="12.7109375" style="17" bestFit="1" customWidth="1"/>
    <col min="10268" max="10496" width="9.140625" style="17" customWidth="1"/>
    <col min="10497" max="10497" width="38.42578125" style="17" customWidth="1"/>
    <col min="10498" max="10502" width="7.5703125" style="17" bestFit="1" customWidth="1"/>
    <col min="10503" max="10503" width="6.5703125" style="17" bestFit="1" customWidth="1"/>
    <col min="10504" max="10505" width="7.5703125" style="17" bestFit="1" customWidth="1"/>
    <col min="10506" max="10506" width="6.5703125" style="17" bestFit="1" customWidth="1"/>
    <col min="10507" max="10507" width="7.5703125" style="17" bestFit="1" customWidth="1"/>
    <col min="10508" max="10513" width="6.5703125" style="17" bestFit="1" customWidth="1"/>
    <col min="10514" max="10514" width="7.5703125" style="17" bestFit="1" customWidth="1"/>
    <col min="10515" max="10515" width="6.5703125" style="17" bestFit="1" customWidth="1"/>
    <col min="10516" max="10516" width="7.5703125" style="17" bestFit="1" customWidth="1"/>
    <col min="10517" max="10518" width="6.5703125" style="17" bestFit="1" customWidth="1"/>
    <col min="10519" max="10519" width="11.85546875" style="17" bestFit="1" customWidth="1"/>
    <col min="10520" max="10520" width="8.28515625" style="17" bestFit="1" customWidth="1"/>
    <col min="10521" max="10521" width="11.42578125" style="17"/>
    <col min="10522" max="10522" width="11.85546875" style="17" bestFit="1" customWidth="1"/>
    <col min="10523" max="10523" width="12.7109375" style="17" bestFit="1" customWidth="1"/>
    <col min="10524" max="10752" width="9.140625" style="17" customWidth="1"/>
    <col min="10753" max="10753" width="38.42578125" style="17" customWidth="1"/>
    <col min="10754" max="10758" width="7.5703125" style="17" bestFit="1" customWidth="1"/>
    <col min="10759" max="10759" width="6.5703125" style="17" bestFit="1" customWidth="1"/>
    <col min="10760" max="10761" width="7.5703125" style="17" bestFit="1" customWidth="1"/>
    <col min="10762" max="10762" width="6.5703125" style="17" bestFit="1" customWidth="1"/>
    <col min="10763" max="10763" width="7.5703125" style="17" bestFit="1" customWidth="1"/>
    <col min="10764" max="10769" width="6.5703125" style="17" bestFit="1" customWidth="1"/>
    <col min="10770" max="10770" width="7.5703125" style="17" bestFit="1" customWidth="1"/>
    <col min="10771" max="10771" width="6.5703125" style="17" bestFit="1" customWidth="1"/>
    <col min="10772" max="10772" width="7.5703125" style="17" bestFit="1" customWidth="1"/>
    <col min="10773" max="10774" width="6.5703125" style="17" bestFit="1" customWidth="1"/>
    <col min="10775" max="10775" width="11.85546875" style="17" bestFit="1" customWidth="1"/>
    <col min="10776" max="10776" width="8.28515625" style="17" bestFit="1" customWidth="1"/>
    <col min="10777" max="10777" width="11.42578125" style="17"/>
    <col min="10778" max="10778" width="11.85546875" style="17" bestFit="1" customWidth="1"/>
    <col min="10779" max="10779" width="12.7109375" style="17" bestFit="1" customWidth="1"/>
    <col min="10780" max="11008" width="9.140625" style="17" customWidth="1"/>
    <col min="11009" max="11009" width="38.42578125" style="17" customWidth="1"/>
    <col min="11010" max="11014" width="7.5703125" style="17" bestFit="1" customWidth="1"/>
    <col min="11015" max="11015" width="6.5703125" style="17" bestFit="1" customWidth="1"/>
    <col min="11016" max="11017" width="7.5703125" style="17" bestFit="1" customWidth="1"/>
    <col min="11018" max="11018" width="6.5703125" style="17" bestFit="1" customWidth="1"/>
    <col min="11019" max="11019" width="7.5703125" style="17" bestFit="1" customWidth="1"/>
    <col min="11020" max="11025" width="6.5703125" style="17" bestFit="1" customWidth="1"/>
    <col min="11026" max="11026" width="7.5703125" style="17" bestFit="1" customWidth="1"/>
    <col min="11027" max="11027" width="6.5703125" style="17" bestFit="1" customWidth="1"/>
    <col min="11028" max="11028" width="7.5703125" style="17" bestFit="1" customWidth="1"/>
    <col min="11029" max="11030" width="6.5703125" style="17" bestFit="1" customWidth="1"/>
    <col min="11031" max="11031" width="11.85546875" style="17" bestFit="1" customWidth="1"/>
    <col min="11032" max="11032" width="8.28515625" style="17" bestFit="1" customWidth="1"/>
    <col min="11033" max="11033" width="11.42578125" style="17"/>
    <col min="11034" max="11034" width="11.85546875" style="17" bestFit="1" customWidth="1"/>
    <col min="11035" max="11035" width="12.7109375" style="17" bestFit="1" customWidth="1"/>
    <col min="11036" max="11264" width="9.140625" style="17" customWidth="1"/>
    <col min="11265" max="11265" width="38.42578125" style="17" customWidth="1"/>
    <col min="11266" max="11270" width="7.5703125" style="17" bestFit="1" customWidth="1"/>
    <col min="11271" max="11271" width="6.5703125" style="17" bestFit="1" customWidth="1"/>
    <col min="11272" max="11273" width="7.5703125" style="17" bestFit="1" customWidth="1"/>
    <col min="11274" max="11274" width="6.5703125" style="17" bestFit="1" customWidth="1"/>
    <col min="11275" max="11275" width="7.5703125" style="17" bestFit="1" customWidth="1"/>
    <col min="11276" max="11281" width="6.5703125" style="17" bestFit="1" customWidth="1"/>
    <col min="11282" max="11282" width="7.5703125" style="17" bestFit="1" customWidth="1"/>
    <col min="11283" max="11283" width="6.5703125" style="17" bestFit="1" customWidth="1"/>
    <col min="11284" max="11284" width="7.5703125" style="17" bestFit="1" customWidth="1"/>
    <col min="11285" max="11286" width="6.5703125" style="17" bestFit="1" customWidth="1"/>
    <col min="11287" max="11287" width="11.85546875" style="17" bestFit="1" customWidth="1"/>
    <col min="11288" max="11288" width="8.28515625" style="17" bestFit="1" customWidth="1"/>
    <col min="11289" max="11289" width="11.42578125" style="17"/>
    <col min="11290" max="11290" width="11.85546875" style="17" bestFit="1" customWidth="1"/>
    <col min="11291" max="11291" width="12.7109375" style="17" bestFit="1" customWidth="1"/>
    <col min="11292" max="11520" width="9.140625" style="17" customWidth="1"/>
    <col min="11521" max="11521" width="38.42578125" style="17" customWidth="1"/>
    <col min="11522" max="11526" width="7.5703125" style="17" bestFit="1" customWidth="1"/>
    <col min="11527" max="11527" width="6.5703125" style="17" bestFit="1" customWidth="1"/>
    <col min="11528" max="11529" width="7.5703125" style="17" bestFit="1" customWidth="1"/>
    <col min="11530" max="11530" width="6.5703125" style="17" bestFit="1" customWidth="1"/>
    <col min="11531" max="11531" width="7.5703125" style="17" bestFit="1" customWidth="1"/>
    <col min="11532" max="11537" width="6.5703125" style="17" bestFit="1" customWidth="1"/>
    <col min="11538" max="11538" width="7.5703125" style="17" bestFit="1" customWidth="1"/>
    <col min="11539" max="11539" width="6.5703125" style="17" bestFit="1" customWidth="1"/>
    <col min="11540" max="11540" width="7.5703125" style="17" bestFit="1" customWidth="1"/>
    <col min="11541" max="11542" width="6.5703125" style="17" bestFit="1" customWidth="1"/>
    <col min="11543" max="11543" width="11.85546875" style="17" bestFit="1" customWidth="1"/>
    <col min="11544" max="11544" width="8.28515625" style="17" bestFit="1" customWidth="1"/>
    <col min="11545" max="11545" width="11.42578125" style="17"/>
    <col min="11546" max="11546" width="11.85546875" style="17" bestFit="1" customWidth="1"/>
    <col min="11547" max="11547" width="12.7109375" style="17" bestFit="1" customWidth="1"/>
    <col min="11548" max="11776" width="9.140625" style="17" customWidth="1"/>
    <col min="11777" max="11777" width="38.42578125" style="17" customWidth="1"/>
    <col min="11778" max="11782" width="7.5703125" style="17" bestFit="1" customWidth="1"/>
    <col min="11783" max="11783" width="6.5703125" style="17" bestFit="1" customWidth="1"/>
    <col min="11784" max="11785" width="7.5703125" style="17" bestFit="1" customWidth="1"/>
    <col min="11786" max="11786" width="6.5703125" style="17" bestFit="1" customWidth="1"/>
    <col min="11787" max="11787" width="7.5703125" style="17" bestFit="1" customWidth="1"/>
    <col min="11788" max="11793" width="6.5703125" style="17" bestFit="1" customWidth="1"/>
    <col min="11794" max="11794" width="7.5703125" style="17" bestFit="1" customWidth="1"/>
    <col min="11795" max="11795" width="6.5703125" style="17" bestFit="1" customWidth="1"/>
    <col min="11796" max="11796" width="7.5703125" style="17" bestFit="1" customWidth="1"/>
    <col min="11797" max="11798" width="6.5703125" style="17" bestFit="1" customWidth="1"/>
    <col min="11799" max="11799" width="11.85546875" style="17" bestFit="1" customWidth="1"/>
    <col min="11800" max="11800" width="8.28515625" style="17" bestFit="1" customWidth="1"/>
    <col min="11801" max="11801" width="11.42578125" style="17"/>
    <col min="11802" max="11802" width="11.85546875" style="17" bestFit="1" customWidth="1"/>
    <col min="11803" max="11803" width="12.7109375" style="17" bestFit="1" customWidth="1"/>
    <col min="11804" max="12032" width="9.140625" style="17" customWidth="1"/>
    <col min="12033" max="12033" width="38.42578125" style="17" customWidth="1"/>
    <col min="12034" max="12038" width="7.5703125" style="17" bestFit="1" customWidth="1"/>
    <col min="12039" max="12039" width="6.5703125" style="17" bestFit="1" customWidth="1"/>
    <col min="12040" max="12041" width="7.5703125" style="17" bestFit="1" customWidth="1"/>
    <col min="12042" max="12042" width="6.5703125" style="17" bestFit="1" customWidth="1"/>
    <col min="12043" max="12043" width="7.5703125" style="17" bestFit="1" customWidth="1"/>
    <col min="12044" max="12049" width="6.5703125" style="17" bestFit="1" customWidth="1"/>
    <col min="12050" max="12050" width="7.5703125" style="17" bestFit="1" customWidth="1"/>
    <col min="12051" max="12051" width="6.5703125" style="17" bestFit="1" customWidth="1"/>
    <col min="12052" max="12052" width="7.5703125" style="17" bestFit="1" customWidth="1"/>
    <col min="12053" max="12054" width="6.5703125" style="17" bestFit="1" customWidth="1"/>
    <col min="12055" max="12055" width="11.85546875" style="17" bestFit="1" customWidth="1"/>
    <col min="12056" max="12056" width="8.28515625" style="17" bestFit="1" customWidth="1"/>
    <col min="12057" max="12057" width="11.42578125" style="17"/>
    <col min="12058" max="12058" width="11.85546875" style="17" bestFit="1" customWidth="1"/>
    <col min="12059" max="12059" width="12.7109375" style="17" bestFit="1" customWidth="1"/>
    <col min="12060" max="12288" width="9.140625" style="17" customWidth="1"/>
    <col min="12289" max="12289" width="38.42578125" style="17" customWidth="1"/>
    <col min="12290" max="12294" width="7.5703125" style="17" bestFit="1" customWidth="1"/>
    <col min="12295" max="12295" width="6.5703125" style="17" bestFit="1" customWidth="1"/>
    <col min="12296" max="12297" width="7.5703125" style="17" bestFit="1" customWidth="1"/>
    <col min="12298" max="12298" width="6.5703125" style="17" bestFit="1" customWidth="1"/>
    <col min="12299" max="12299" width="7.5703125" style="17" bestFit="1" customWidth="1"/>
    <col min="12300" max="12305" width="6.5703125" style="17" bestFit="1" customWidth="1"/>
    <col min="12306" max="12306" width="7.5703125" style="17" bestFit="1" customWidth="1"/>
    <col min="12307" max="12307" width="6.5703125" style="17" bestFit="1" customWidth="1"/>
    <col min="12308" max="12308" width="7.5703125" style="17" bestFit="1" customWidth="1"/>
    <col min="12309" max="12310" width="6.5703125" style="17" bestFit="1" customWidth="1"/>
    <col min="12311" max="12311" width="11.85546875" style="17" bestFit="1" customWidth="1"/>
    <col min="12312" max="12312" width="8.28515625" style="17" bestFit="1" customWidth="1"/>
    <col min="12313" max="12313" width="11.42578125" style="17"/>
    <col min="12314" max="12314" width="11.85546875" style="17" bestFit="1" customWidth="1"/>
    <col min="12315" max="12315" width="12.7109375" style="17" bestFit="1" customWidth="1"/>
    <col min="12316" max="12544" width="9.140625" style="17" customWidth="1"/>
    <col min="12545" max="12545" width="38.42578125" style="17" customWidth="1"/>
    <col min="12546" max="12550" width="7.5703125" style="17" bestFit="1" customWidth="1"/>
    <col min="12551" max="12551" width="6.5703125" style="17" bestFit="1" customWidth="1"/>
    <col min="12552" max="12553" width="7.5703125" style="17" bestFit="1" customWidth="1"/>
    <col min="12554" max="12554" width="6.5703125" style="17" bestFit="1" customWidth="1"/>
    <col min="12555" max="12555" width="7.5703125" style="17" bestFit="1" customWidth="1"/>
    <col min="12556" max="12561" width="6.5703125" style="17" bestFit="1" customWidth="1"/>
    <col min="12562" max="12562" width="7.5703125" style="17" bestFit="1" customWidth="1"/>
    <col min="12563" max="12563" width="6.5703125" style="17" bestFit="1" customWidth="1"/>
    <col min="12564" max="12564" width="7.5703125" style="17" bestFit="1" customWidth="1"/>
    <col min="12565" max="12566" width="6.5703125" style="17" bestFit="1" customWidth="1"/>
    <col min="12567" max="12567" width="11.85546875" style="17" bestFit="1" customWidth="1"/>
    <col min="12568" max="12568" width="8.28515625" style="17" bestFit="1" customWidth="1"/>
    <col min="12569" max="12569" width="11.42578125" style="17"/>
    <col min="12570" max="12570" width="11.85546875" style="17" bestFit="1" customWidth="1"/>
    <col min="12571" max="12571" width="12.7109375" style="17" bestFit="1" customWidth="1"/>
    <col min="12572" max="12800" width="9.140625" style="17" customWidth="1"/>
    <col min="12801" max="12801" width="38.42578125" style="17" customWidth="1"/>
    <col min="12802" max="12806" width="7.5703125" style="17" bestFit="1" customWidth="1"/>
    <col min="12807" max="12807" width="6.5703125" style="17" bestFit="1" customWidth="1"/>
    <col min="12808" max="12809" width="7.5703125" style="17" bestFit="1" customWidth="1"/>
    <col min="12810" max="12810" width="6.5703125" style="17" bestFit="1" customWidth="1"/>
    <col min="12811" max="12811" width="7.5703125" style="17" bestFit="1" customWidth="1"/>
    <col min="12812" max="12817" width="6.5703125" style="17" bestFit="1" customWidth="1"/>
    <col min="12818" max="12818" width="7.5703125" style="17" bestFit="1" customWidth="1"/>
    <col min="12819" max="12819" width="6.5703125" style="17" bestFit="1" customWidth="1"/>
    <col min="12820" max="12820" width="7.5703125" style="17" bestFit="1" customWidth="1"/>
    <col min="12821" max="12822" width="6.5703125" style="17" bestFit="1" customWidth="1"/>
    <col min="12823" max="12823" width="11.85546875" style="17" bestFit="1" customWidth="1"/>
    <col min="12824" max="12824" width="8.28515625" style="17" bestFit="1" customWidth="1"/>
    <col min="12825" max="12825" width="11.42578125" style="17"/>
    <col min="12826" max="12826" width="11.85546875" style="17" bestFit="1" customWidth="1"/>
    <col min="12827" max="12827" width="12.7109375" style="17" bestFit="1" customWidth="1"/>
    <col min="12828" max="13056" width="9.140625" style="17" customWidth="1"/>
    <col min="13057" max="13057" width="38.42578125" style="17" customWidth="1"/>
    <col min="13058" max="13062" width="7.5703125" style="17" bestFit="1" customWidth="1"/>
    <col min="13063" max="13063" width="6.5703125" style="17" bestFit="1" customWidth="1"/>
    <col min="13064" max="13065" width="7.5703125" style="17" bestFit="1" customWidth="1"/>
    <col min="13066" max="13066" width="6.5703125" style="17" bestFit="1" customWidth="1"/>
    <col min="13067" max="13067" width="7.5703125" style="17" bestFit="1" customWidth="1"/>
    <col min="13068" max="13073" width="6.5703125" style="17" bestFit="1" customWidth="1"/>
    <col min="13074" max="13074" width="7.5703125" style="17" bestFit="1" customWidth="1"/>
    <col min="13075" max="13075" width="6.5703125" style="17" bestFit="1" customWidth="1"/>
    <col min="13076" max="13076" width="7.5703125" style="17" bestFit="1" customWidth="1"/>
    <col min="13077" max="13078" width="6.5703125" style="17" bestFit="1" customWidth="1"/>
    <col min="13079" max="13079" width="11.85546875" style="17" bestFit="1" customWidth="1"/>
    <col min="13080" max="13080" width="8.28515625" style="17" bestFit="1" customWidth="1"/>
    <col min="13081" max="13081" width="11.42578125" style="17"/>
    <col min="13082" max="13082" width="11.85546875" style="17" bestFit="1" customWidth="1"/>
    <col min="13083" max="13083" width="12.7109375" style="17" bestFit="1" customWidth="1"/>
    <col min="13084" max="13312" width="9.140625" style="17" customWidth="1"/>
    <col min="13313" max="13313" width="38.42578125" style="17" customWidth="1"/>
    <col min="13314" max="13318" width="7.5703125" style="17" bestFit="1" customWidth="1"/>
    <col min="13319" max="13319" width="6.5703125" style="17" bestFit="1" customWidth="1"/>
    <col min="13320" max="13321" width="7.5703125" style="17" bestFit="1" customWidth="1"/>
    <col min="13322" max="13322" width="6.5703125" style="17" bestFit="1" customWidth="1"/>
    <col min="13323" max="13323" width="7.5703125" style="17" bestFit="1" customWidth="1"/>
    <col min="13324" max="13329" width="6.5703125" style="17" bestFit="1" customWidth="1"/>
    <col min="13330" max="13330" width="7.5703125" style="17" bestFit="1" customWidth="1"/>
    <col min="13331" max="13331" width="6.5703125" style="17" bestFit="1" customWidth="1"/>
    <col min="13332" max="13332" width="7.5703125" style="17" bestFit="1" customWidth="1"/>
    <col min="13333" max="13334" width="6.5703125" style="17" bestFit="1" customWidth="1"/>
    <col min="13335" max="13335" width="11.85546875" style="17" bestFit="1" customWidth="1"/>
    <col min="13336" max="13336" width="8.28515625" style="17" bestFit="1" customWidth="1"/>
    <col min="13337" max="13337" width="11.42578125" style="17"/>
    <col min="13338" max="13338" width="11.85546875" style="17" bestFit="1" customWidth="1"/>
    <col min="13339" max="13339" width="12.7109375" style="17" bestFit="1" customWidth="1"/>
    <col min="13340" max="13568" width="9.140625" style="17" customWidth="1"/>
    <col min="13569" max="13569" width="38.42578125" style="17" customWidth="1"/>
    <col min="13570" max="13574" width="7.5703125" style="17" bestFit="1" customWidth="1"/>
    <col min="13575" max="13575" width="6.5703125" style="17" bestFit="1" customWidth="1"/>
    <col min="13576" max="13577" width="7.5703125" style="17" bestFit="1" customWidth="1"/>
    <col min="13578" max="13578" width="6.5703125" style="17" bestFit="1" customWidth="1"/>
    <col min="13579" max="13579" width="7.5703125" style="17" bestFit="1" customWidth="1"/>
    <col min="13580" max="13585" width="6.5703125" style="17" bestFit="1" customWidth="1"/>
    <col min="13586" max="13586" width="7.5703125" style="17" bestFit="1" customWidth="1"/>
    <col min="13587" max="13587" width="6.5703125" style="17" bestFit="1" customWidth="1"/>
    <col min="13588" max="13588" width="7.5703125" style="17" bestFit="1" customWidth="1"/>
    <col min="13589" max="13590" width="6.5703125" style="17" bestFit="1" customWidth="1"/>
    <col min="13591" max="13591" width="11.85546875" style="17" bestFit="1" customWidth="1"/>
    <col min="13592" max="13592" width="8.28515625" style="17" bestFit="1" customWidth="1"/>
    <col min="13593" max="13593" width="11.42578125" style="17"/>
    <col min="13594" max="13594" width="11.85546875" style="17" bestFit="1" customWidth="1"/>
    <col min="13595" max="13595" width="12.7109375" style="17" bestFit="1" customWidth="1"/>
    <col min="13596" max="13824" width="9.140625" style="17" customWidth="1"/>
    <col min="13825" max="13825" width="38.42578125" style="17" customWidth="1"/>
    <col min="13826" max="13830" width="7.5703125" style="17" bestFit="1" customWidth="1"/>
    <col min="13831" max="13831" width="6.5703125" style="17" bestFit="1" customWidth="1"/>
    <col min="13832" max="13833" width="7.5703125" style="17" bestFit="1" customWidth="1"/>
    <col min="13834" max="13834" width="6.5703125" style="17" bestFit="1" customWidth="1"/>
    <col min="13835" max="13835" width="7.5703125" style="17" bestFit="1" customWidth="1"/>
    <col min="13836" max="13841" width="6.5703125" style="17" bestFit="1" customWidth="1"/>
    <col min="13842" max="13842" width="7.5703125" style="17" bestFit="1" customWidth="1"/>
    <col min="13843" max="13843" width="6.5703125" style="17" bestFit="1" customWidth="1"/>
    <col min="13844" max="13844" width="7.5703125" style="17" bestFit="1" customWidth="1"/>
    <col min="13845" max="13846" width="6.5703125" style="17" bestFit="1" customWidth="1"/>
    <col min="13847" max="13847" width="11.85546875" style="17" bestFit="1" customWidth="1"/>
    <col min="13848" max="13848" width="8.28515625" style="17" bestFit="1" customWidth="1"/>
    <col min="13849" max="13849" width="11.42578125" style="17"/>
    <col min="13850" max="13850" width="11.85546875" style="17" bestFit="1" customWidth="1"/>
    <col min="13851" max="13851" width="12.7109375" style="17" bestFit="1" customWidth="1"/>
    <col min="13852" max="14080" width="9.140625" style="17" customWidth="1"/>
    <col min="14081" max="14081" width="38.42578125" style="17" customWidth="1"/>
    <col min="14082" max="14086" width="7.5703125" style="17" bestFit="1" customWidth="1"/>
    <col min="14087" max="14087" width="6.5703125" style="17" bestFit="1" customWidth="1"/>
    <col min="14088" max="14089" width="7.5703125" style="17" bestFit="1" customWidth="1"/>
    <col min="14090" max="14090" width="6.5703125" style="17" bestFit="1" customWidth="1"/>
    <col min="14091" max="14091" width="7.5703125" style="17" bestFit="1" customWidth="1"/>
    <col min="14092" max="14097" width="6.5703125" style="17" bestFit="1" customWidth="1"/>
    <col min="14098" max="14098" width="7.5703125" style="17" bestFit="1" customWidth="1"/>
    <col min="14099" max="14099" width="6.5703125" style="17" bestFit="1" customWidth="1"/>
    <col min="14100" max="14100" width="7.5703125" style="17" bestFit="1" customWidth="1"/>
    <col min="14101" max="14102" width="6.5703125" style="17" bestFit="1" customWidth="1"/>
    <col min="14103" max="14103" width="11.85546875" style="17" bestFit="1" customWidth="1"/>
    <col min="14104" max="14104" width="8.28515625" style="17" bestFit="1" customWidth="1"/>
    <col min="14105" max="14105" width="11.42578125" style="17"/>
    <col min="14106" max="14106" width="11.85546875" style="17" bestFit="1" customWidth="1"/>
    <col min="14107" max="14107" width="12.7109375" style="17" bestFit="1" customWidth="1"/>
    <col min="14108" max="14336" width="9.140625" style="17" customWidth="1"/>
    <col min="14337" max="14337" width="38.42578125" style="17" customWidth="1"/>
    <col min="14338" max="14342" width="7.5703125" style="17" bestFit="1" customWidth="1"/>
    <col min="14343" max="14343" width="6.5703125" style="17" bestFit="1" customWidth="1"/>
    <col min="14344" max="14345" width="7.5703125" style="17" bestFit="1" customWidth="1"/>
    <col min="14346" max="14346" width="6.5703125" style="17" bestFit="1" customWidth="1"/>
    <col min="14347" max="14347" width="7.5703125" style="17" bestFit="1" customWidth="1"/>
    <col min="14348" max="14353" width="6.5703125" style="17" bestFit="1" customWidth="1"/>
    <col min="14354" max="14354" width="7.5703125" style="17" bestFit="1" customWidth="1"/>
    <col min="14355" max="14355" width="6.5703125" style="17" bestFit="1" customWidth="1"/>
    <col min="14356" max="14356" width="7.5703125" style="17" bestFit="1" customWidth="1"/>
    <col min="14357" max="14358" width="6.5703125" style="17" bestFit="1" customWidth="1"/>
    <col min="14359" max="14359" width="11.85546875" style="17" bestFit="1" customWidth="1"/>
    <col min="14360" max="14360" width="8.28515625" style="17" bestFit="1" customWidth="1"/>
    <col min="14361" max="14361" width="11.42578125" style="17"/>
    <col min="14362" max="14362" width="11.85546875" style="17" bestFit="1" customWidth="1"/>
    <col min="14363" max="14363" width="12.7109375" style="17" bestFit="1" customWidth="1"/>
    <col min="14364" max="14592" width="9.140625" style="17" customWidth="1"/>
    <col min="14593" max="14593" width="38.42578125" style="17" customWidth="1"/>
    <col min="14594" max="14598" width="7.5703125" style="17" bestFit="1" customWidth="1"/>
    <col min="14599" max="14599" width="6.5703125" style="17" bestFit="1" customWidth="1"/>
    <col min="14600" max="14601" width="7.5703125" style="17" bestFit="1" customWidth="1"/>
    <col min="14602" max="14602" width="6.5703125" style="17" bestFit="1" customWidth="1"/>
    <col min="14603" max="14603" width="7.5703125" style="17" bestFit="1" customWidth="1"/>
    <col min="14604" max="14609" width="6.5703125" style="17" bestFit="1" customWidth="1"/>
    <col min="14610" max="14610" width="7.5703125" style="17" bestFit="1" customWidth="1"/>
    <col min="14611" max="14611" width="6.5703125" style="17" bestFit="1" customWidth="1"/>
    <col min="14612" max="14612" width="7.5703125" style="17" bestFit="1" customWidth="1"/>
    <col min="14613" max="14614" width="6.5703125" style="17" bestFit="1" customWidth="1"/>
    <col min="14615" max="14615" width="11.85546875" style="17" bestFit="1" customWidth="1"/>
    <col min="14616" max="14616" width="8.28515625" style="17" bestFit="1" customWidth="1"/>
    <col min="14617" max="14617" width="11.42578125" style="17"/>
    <col min="14618" max="14618" width="11.85546875" style="17" bestFit="1" customWidth="1"/>
    <col min="14619" max="14619" width="12.7109375" style="17" bestFit="1" customWidth="1"/>
    <col min="14620" max="14848" width="9.140625" style="17" customWidth="1"/>
    <col min="14849" max="14849" width="38.42578125" style="17" customWidth="1"/>
    <col min="14850" max="14854" width="7.5703125" style="17" bestFit="1" customWidth="1"/>
    <col min="14855" max="14855" width="6.5703125" style="17" bestFit="1" customWidth="1"/>
    <col min="14856" max="14857" width="7.5703125" style="17" bestFit="1" customWidth="1"/>
    <col min="14858" max="14858" width="6.5703125" style="17" bestFit="1" customWidth="1"/>
    <col min="14859" max="14859" width="7.5703125" style="17" bestFit="1" customWidth="1"/>
    <col min="14860" max="14865" width="6.5703125" style="17" bestFit="1" customWidth="1"/>
    <col min="14866" max="14866" width="7.5703125" style="17" bestFit="1" customWidth="1"/>
    <col min="14867" max="14867" width="6.5703125" style="17" bestFit="1" customWidth="1"/>
    <col min="14868" max="14868" width="7.5703125" style="17" bestFit="1" customWidth="1"/>
    <col min="14869" max="14870" width="6.5703125" style="17" bestFit="1" customWidth="1"/>
    <col min="14871" max="14871" width="11.85546875" style="17" bestFit="1" customWidth="1"/>
    <col min="14872" max="14872" width="8.28515625" style="17" bestFit="1" customWidth="1"/>
    <col min="14873" max="14873" width="11.42578125" style="17"/>
    <col min="14874" max="14874" width="11.85546875" style="17" bestFit="1" customWidth="1"/>
    <col min="14875" max="14875" width="12.7109375" style="17" bestFit="1" customWidth="1"/>
    <col min="14876" max="15104" width="9.140625" style="17" customWidth="1"/>
    <col min="15105" max="15105" width="38.42578125" style="17" customWidth="1"/>
    <col min="15106" max="15110" width="7.5703125" style="17" bestFit="1" customWidth="1"/>
    <col min="15111" max="15111" width="6.5703125" style="17" bestFit="1" customWidth="1"/>
    <col min="15112" max="15113" width="7.5703125" style="17" bestFit="1" customWidth="1"/>
    <col min="15114" max="15114" width="6.5703125" style="17" bestFit="1" customWidth="1"/>
    <col min="15115" max="15115" width="7.5703125" style="17" bestFit="1" customWidth="1"/>
    <col min="15116" max="15121" width="6.5703125" style="17" bestFit="1" customWidth="1"/>
    <col min="15122" max="15122" width="7.5703125" style="17" bestFit="1" customWidth="1"/>
    <col min="15123" max="15123" width="6.5703125" style="17" bestFit="1" customWidth="1"/>
    <col min="15124" max="15124" width="7.5703125" style="17" bestFit="1" customWidth="1"/>
    <col min="15125" max="15126" width="6.5703125" style="17" bestFit="1" customWidth="1"/>
    <col min="15127" max="15127" width="11.85546875" style="17" bestFit="1" customWidth="1"/>
    <col min="15128" max="15128" width="8.28515625" style="17" bestFit="1" customWidth="1"/>
    <col min="15129" max="15129" width="11.42578125" style="17"/>
    <col min="15130" max="15130" width="11.85546875" style="17" bestFit="1" customWidth="1"/>
    <col min="15131" max="15131" width="12.7109375" style="17" bestFit="1" customWidth="1"/>
    <col min="15132" max="15360" width="9.140625" style="17" customWidth="1"/>
    <col min="15361" max="15361" width="38.42578125" style="17" customWidth="1"/>
    <col min="15362" max="15366" width="7.5703125" style="17" bestFit="1" customWidth="1"/>
    <col min="15367" max="15367" width="6.5703125" style="17" bestFit="1" customWidth="1"/>
    <col min="15368" max="15369" width="7.5703125" style="17" bestFit="1" customWidth="1"/>
    <col min="15370" max="15370" width="6.5703125" style="17" bestFit="1" customWidth="1"/>
    <col min="15371" max="15371" width="7.5703125" style="17" bestFit="1" customWidth="1"/>
    <col min="15372" max="15377" width="6.5703125" style="17" bestFit="1" customWidth="1"/>
    <col min="15378" max="15378" width="7.5703125" style="17" bestFit="1" customWidth="1"/>
    <col min="15379" max="15379" width="6.5703125" style="17" bestFit="1" customWidth="1"/>
    <col min="15380" max="15380" width="7.5703125" style="17" bestFit="1" customWidth="1"/>
    <col min="15381" max="15382" width="6.5703125" style="17" bestFit="1" customWidth="1"/>
    <col min="15383" max="15383" width="11.85546875" style="17" bestFit="1" customWidth="1"/>
    <col min="15384" max="15384" width="8.28515625" style="17" bestFit="1" customWidth="1"/>
    <col min="15385" max="15385" width="11.42578125" style="17"/>
    <col min="15386" max="15386" width="11.85546875" style="17" bestFit="1" customWidth="1"/>
    <col min="15387" max="15387" width="12.7109375" style="17" bestFit="1" customWidth="1"/>
    <col min="15388" max="15616" width="9.140625" style="17" customWidth="1"/>
    <col min="15617" max="15617" width="38.42578125" style="17" customWidth="1"/>
    <col min="15618" max="15622" width="7.5703125" style="17" bestFit="1" customWidth="1"/>
    <col min="15623" max="15623" width="6.5703125" style="17" bestFit="1" customWidth="1"/>
    <col min="15624" max="15625" width="7.5703125" style="17" bestFit="1" customWidth="1"/>
    <col min="15626" max="15626" width="6.5703125" style="17" bestFit="1" customWidth="1"/>
    <col min="15627" max="15627" width="7.5703125" style="17" bestFit="1" customWidth="1"/>
    <col min="15628" max="15633" width="6.5703125" style="17" bestFit="1" customWidth="1"/>
    <col min="15634" max="15634" width="7.5703125" style="17" bestFit="1" customWidth="1"/>
    <col min="15635" max="15635" width="6.5703125" style="17" bestFit="1" customWidth="1"/>
    <col min="15636" max="15636" width="7.5703125" style="17" bestFit="1" customWidth="1"/>
    <col min="15637" max="15638" width="6.5703125" style="17" bestFit="1" customWidth="1"/>
    <col min="15639" max="15639" width="11.85546875" style="17" bestFit="1" customWidth="1"/>
    <col min="15640" max="15640" width="8.28515625" style="17" bestFit="1" customWidth="1"/>
    <col min="15641" max="15641" width="11.42578125" style="17"/>
    <col min="15642" max="15642" width="11.85546875" style="17" bestFit="1" customWidth="1"/>
    <col min="15643" max="15643" width="12.7109375" style="17" bestFit="1" customWidth="1"/>
    <col min="15644" max="15872" width="9.140625" style="17" customWidth="1"/>
    <col min="15873" max="15873" width="38.42578125" style="17" customWidth="1"/>
    <col min="15874" max="15878" width="7.5703125" style="17" bestFit="1" customWidth="1"/>
    <col min="15879" max="15879" width="6.5703125" style="17" bestFit="1" customWidth="1"/>
    <col min="15880" max="15881" width="7.5703125" style="17" bestFit="1" customWidth="1"/>
    <col min="15882" max="15882" width="6.5703125" style="17" bestFit="1" customWidth="1"/>
    <col min="15883" max="15883" width="7.5703125" style="17" bestFit="1" customWidth="1"/>
    <col min="15884" max="15889" width="6.5703125" style="17" bestFit="1" customWidth="1"/>
    <col min="15890" max="15890" width="7.5703125" style="17" bestFit="1" customWidth="1"/>
    <col min="15891" max="15891" width="6.5703125" style="17" bestFit="1" customWidth="1"/>
    <col min="15892" max="15892" width="7.5703125" style="17" bestFit="1" customWidth="1"/>
    <col min="15893" max="15894" width="6.5703125" style="17" bestFit="1" customWidth="1"/>
    <col min="15895" max="15895" width="11.85546875" style="17" bestFit="1" customWidth="1"/>
    <col min="15896" max="15896" width="8.28515625" style="17" bestFit="1" customWidth="1"/>
    <col min="15897" max="15897" width="11.42578125" style="17"/>
    <col min="15898" max="15898" width="11.85546875" style="17" bestFit="1" customWidth="1"/>
    <col min="15899" max="15899" width="12.7109375" style="17" bestFit="1" customWidth="1"/>
    <col min="15900" max="16128" width="9.140625" style="17" customWidth="1"/>
    <col min="16129" max="16129" width="38.42578125" style="17" customWidth="1"/>
    <col min="16130" max="16134" width="7.5703125" style="17" bestFit="1" customWidth="1"/>
    <col min="16135" max="16135" width="6.5703125" style="17" bestFit="1" customWidth="1"/>
    <col min="16136" max="16137" width="7.5703125" style="17" bestFit="1" customWidth="1"/>
    <col min="16138" max="16138" width="6.5703125" style="17" bestFit="1" customWidth="1"/>
    <col min="16139" max="16139" width="7.5703125" style="17" bestFit="1" customWidth="1"/>
    <col min="16140" max="16145" width="6.5703125" style="17" bestFit="1" customWidth="1"/>
    <col min="16146" max="16146" width="7.5703125" style="17" bestFit="1" customWidth="1"/>
    <col min="16147" max="16147" width="6.5703125" style="17" bestFit="1" customWidth="1"/>
    <col min="16148" max="16148" width="7.5703125" style="17" bestFit="1" customWidth="1"/>
    <col min="16149" max="16150" width="6.5703125" style="17" bestFit="1" customWidth="1"/>
    <col min="16151" max="16151" width="11.85546875" style="17" bestFit="1" customWidth="1"/>
    <col min="16152" max="16152" width="8.28515625" style="17" bestFit="1" customWidth="1"/>
    <col min="16153" max="16153" width="11.42578125" style="17"/>
    <col min="16154" max="16154" width="11.85546875" style="17" bestFit="1" customWidth="1"/>
    <col min="16155" max="16155" width="12.7109375" style="17" bestFit="1" customWidth="1"/>
    <col min="16156" max="16384" width="9.140625" style="17" customWidth="1"/>
  </cols>
  <sheetData>
    <row r="1" spans="1:26" s="2" customFormat="1" ht="30" customHeight="1" x14ac:dyDescent="0.25">
      <c r="A1" s="432" t="s">
        <v>282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  <c r="L1" s="432"/>
      <c r="M1" s="432"/>
      <c r="N1" s="432"/>
      <c r="O1" s="432"/>
      <c r="P1" s="432"/>
      <c r="Q1" s="432"/>
      <c r="R1" s="432"/>
      <c r="S1" s="432"/>
      <c r="T1" s="432"/>
      <c r="U1" s="432"/>
      <c r="V1" s="432"/>
      <c r="W1" s="432"/>
      <c r="X1" s="432"/>
    </row>
    <row r="2" spans="1:26" s="2" customFormat="1" ht="15" customHeight="1" x14ac:dyDescent="0.25">
      <c r="A2" s="433" t="s">
        <v>237</v>
      </c>
      <c r="B2" s="433"/>
      <c r="C2" s="433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3"/>
      <c r="Q2" s="433"/>
      <c r="R2" s="433"/>
      <c r="S2" s="433"/>
      <c r="T2" s="433"/>
      <c r="U2" s="433"/>
      <c r="V2" s="433"/>
      <c r="W2" s="433"/>
      <c r="X2" s="433"/>
    </row>
    <row r="3" spans="1:26" s="2" customFormat="1" ht="15" customHeight="1" x14ac:dyDescent="0.25">
      <c r="A3" s="433" t="s">
        <v>35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3"/>
      <c r="O3" s="433"/>
      <c r="P3" s="433"/>
      <c r="Q3" s="433"/>
      <c r="R3" s="433"/>
      <c r="S3" s="433"/>
      <c r="T3" s="433"/>
      <c r="U3" s="433"/>
      <c r="V3" s="433"/>
      <c r="W3" s="433"/>
      <c r="X3" s="433"/>
    </row>
    <row r="4" spans="1:26" s="2" customFormat="1" ht="30" customHeight="1" x14ac:dyDescent="0.25">
      <c r="A4" s="434" t="s">
        <v>2</v>
      </c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</row>
    <row r="5" spans="1:26" ht="4.5" customHeight="1" x14ac:dyDescent="0.2">
      <c r="A5" s="110"/>
      <c r="B5" s="1"/>
      <c r="C5" s="1"/>
      <c r="D5" s="16"/>
      <c r="E5" s="16"/>
      <c r="F5" s="16"/>
      <c r="G5" s="16"/>
      <c r="H5" s="16"/>
      <c r="I5" s="1"/>
      <c r="J5" s="1"/>
      <c r="K5" s="1"/>
      <c r="L5" s="169"/>
      <c r="M5" s="169"/>
      <c r="N5" s="1"/>
      <c r="O5" s="1"/>
      <c r="P5" s="1"/>
      <c r="Q5" s="1"/>
      <c r="R5" s="1"/>
      <c r="S5" s="1"/>
      <c r="T5" s="1"/>
      <c r="U5" s="1"/>
      <c r="V5" s="110"/>
      <c r="W5" s="1"/>
      <c r="X5" s="16"/>
    </row>
    <row r="6" spans="1:26" ht="30" customHeight="1" x14ac:dyDescent="0.2">
      <c r="A6" s="111"/>
      <c r="B6" s="112" t="s">
        <v>303</v>
      </c>
      <c r="C6" s="112" t="s">
        <v>304</v>
      </c>
      <c r="D6" s="112" t="s">
        <v>305</v>
      </c>
      <c r="E6" s="112" t="s">
        <v>306</v>
      </c>
      <c r="F6" s="112" t="s">
        <v>307</v>
      </c>
      <c r="G6" s="112" t="s">
        <v>308</v>
      </c>
      <c r="H6" s="112" t="s">
        <v>309</v>
      </c>
      <c r="I6" s="112" t="s">
        <v>310</v>
      </c>
      <c r="J6" s="112" t="s">
        <v>311</v>
      </c>
      <c r="K6" s="112" t="s">
        <v>312</v>
      </c>
      <c r="L6" s="112" t="s">
        <v>313</v>
      </c>
      <c r="M6" s="112" t="s">
        <v>314</v>
      </c>
      <c r="N6" s="112" t="s">
        <v>315</v>
      </c>
      <c r="O6" s="112" t="s">
        <v>316</v>
      </c>
      <c r="P6" s="112" t="s">
        <v>317</v>
      </c>
      <c r="Q6" s="112" t="s">
        <v>318</v>
      </c>
      <c r="R6" s="112" t="s">
        <v>319</v>
      </c>
      <c r="S6" s="112" t="s">
        <v>320</v>
      </c>
      <c r="T6" s="112" t="s">
        <v>321</v>
      </c>
      <c r="U6" s="112" t="s">
        <v>322</v>
      </c>
      <c r="V6" s="112" t="s">
        <v>323</v>
      </c>
      <c r="W6" s="113" t="s">
        <v>324</v>
      </c>
      <c r="X6" s="112" t="s">
        <v>50</v>
      </c>
    </row>
    <row r="7" spans="1:26" x14ac:dyDescent="0.2">
      <c r="A7" s="115" t="s">
        <v>241</v>
      </c>
      <c r="B7" s="148">
        <v>304475.07901199994</v>
      </c>
      <c r="C7" s="99">
        <v>97732.107583600038</v>
      </c>
      <c r="D7" s="99">
        <v>178986.93302920001</v>
      </c>
      <c r="E7" s="99">
        <v>97684.79969</v>
      </c>
      <c r="F7" s="99">
        <v>193846.71123719995</v>
      </c>
      <c r="G7" s="99">
        <v>88217.566805000024</v>
      </c>
      <c r="H7" s="148">
        <v>291678.50652780005</v>
      </c>
      <c r="I7" s="148">
        <v>231655.1197433999</v>
      </c>
      <c r="J7" s="148">
        <v>80285.488539999962</v>
      </c>
      <c r="K7" s="148">
        <v>248629.30210840006</v>
      </c>
      <c r="L7" s="148">
        <v>77681.848056999996</v>
      </c>
      <c r="M7" s="148">
        <v>76532.326366799971</v>
      </c>
      <c r="N7" s="148">
        <v>54973.60893140002</v>
      </c>
      <c r="O7" s="148">
        <v>19987.892455199995</v>
      </c>
      <c r="P7" s="148">
        <v>37707.589704799997</v>
      </c>
      <c r="Q7" s="148">
        <v>20178.196460000003</v>
      </c>
      <c r="R7" s="148">
        <v>102683.424648</v>
      </c>
      <c r="S7" s="148">
        <v>21117.7737122</v>
      </c>
      <c r="T7" s="148">
        <v>139367.63462840003</v>
      </c>
      <c r="U7" s="148">
        <v>60235.231291200027</v>
      </c>
      <c r="V7" s="148">
        <v>28399.617122999993</v>
      </c>
      <c r="W7" s="148">
        <v>6663074.0152910016</v>
      </c>
      <c r="X7" s="162">
        <v>0.93547586822204942</v>
      </c>
      <c r="Y7" s="148"/>
    </row>
    <row r="8" spans="1:26" ht="15" x14ac:dyDescent="0.25">
      <c r="A8" s="115" t="s">
        <v>242</v>
      </c>
      <c r="B8" s="148">
        <v>4395.1225899999999</v>
      </c>
      <c r="C8" s="99">
        <v>2570.3889999999997</v>
      </c>
      <c r="D8" s="99">
        <v>3468.1300300000003</v>
      </c>
      <c r="E8" s="99">
        <v>2439.9322300000003</v>
      </c>
      <c r="F8" s="99">
        <v>1849.14589</v>
      </c>
      <c r="G8" s="99">
        <v>984.36287000000004</v>
      </c>
      <c r="H8" s="148">
        <v>2371.7011200000002</v>
      </c>
      <c r="I8" s="148">
        <v>2652.8124300000009</v>
      </c>
      <c r="J8" s="148">
        <v>715.13455999999996</v>
      </c>
      <c r="K8" s="148">
        <v>5386.7951199999998</v>
      </c>
      <c r="L8" s="148">
        <v>1316.1007000000002</v>
      </c>
      <c r="M8" s="148">
        <v>926.43367999999998</v>
      </c>
      <c r="N8" s="148">
        <v>774.58839999999998</v>
      </c>
      <c r="O8" s="148">
        <v>325.40742000000006</v>
      </c>
      <c r="P8" s="148">
        <v>536.82716000000005</v>
      </c>
      <c r="Q8" s="148">
        <v>86.251709999999974</v>
      </c>
      <c r="R8" s="148">
        <v>846.35985000000016</v>
      </c>
      <c r="S8" s="148">
        <v>173.83752999999999</v>
      </c>
      <c r="T8" s="148">
        <v>2871.3101699999988</v>
      </c>
      <c r="U8" s="148">
        <v>1252.1797999999999</v>
      </c>
      <c r="V8" s="148">
        <v>568.3315799999998</v>
      </c>
      <c r="W8" s="148">
        <v>95240.640079999983</v>
      </c>
      <c r="X8" s="203">
        <v>1.3371503943134657E-2</v>
      </c>
      <c r="Z8" s="204"/>
    </row>
    <row r="9" spans="1:26" ht="15" x14ac:dyDescent="0.25">
      <c r="A9" s="115" t="s">
        <v>243</v>
      </c>
      <c r="B9" s="148">
        <v>2080.3241400000002</v>
      </c>
      <c r="C9" s="99">
        <v>2801.094329999999</v>
      </c>
      <c r="D9" s="99">
        <v>5353.738049999999</v>
      </c>
      <c r="E9" s="99">
        <v>342.16093000000001</v>
      </c>
      <c r="F9" s="99">
        <v>3910.1911059999989</v>
      </c>
      <c r="G9" s="99">
        <v>2278.0420700000004</v>
      </c>
      <c r="H9" s="148">
        <v>1700.6792600000003</v>
      </c>
      <c r="I9" s="148">
        <v>4039.7412360000008</v>
      </c>
      <c r="J9" s="148">
        <v>2119.82384</v>
      </c>
      <c r="K9" s="148">
        <v>922.32544000000007</v>
      </c>
      <c r="L9" s="148">
        <v>3598.9519243999998</v>
      </c>
      <c r="M9" s="148">
        <v>777.97433999999998</v>
      </c>
      <c r="N9" s="148">
        <v>125.99672</v>
      </c>
      <c r="O9" s="148">
        <v>872.29385759999991</v>
      </c>
      <c r="P9" s="148">
        <v>0</v>
      </c>
      <c r="Q9" s="148">
        <v>734.95417999999995</v>
      </c>
      <c r="R9" s="148">
        <v>1140.0744712000001</v>
      </c>
      <c r="S9" s="148">
        <v>948.96200000000022</v>
      </c>
      <c r="T9" s="148">
        <v>6360.0286533999988</v>
      </c>
      <c r="U9" s="148">
        <v>2298.7378489999996</v>
      </c>
      <c r="V9" s="148">
        <v>15.166540000000001</v>
      </c>
      <c r="W9" s="148">
        <v>126257.56224299998</v>
      </c>
      <c r="X9" s="162">
        <v>1.7726188000886479E-2</v>
      </c>
      <c r="Z9" s="204"/>
    </row>
    <row r="10" spans="1:26" ht="15" x14ac:dyDescent="0.25">
      <c r="A10" s="115" t="s">
        <v>244</v>
      </c>
      <c r="B10" s="148">
        <v>111.01415</v>
      </c>
      <c r="C10" s="99">
        <v>158.32786000000002</v>
      </c>
      <c r="D10" s="99">
        <v>304.79252000000002</v>
      </c>
      <c r="E10" s="99">
        <v>21.60379</v>
      </c>
      <c r="F10" s="99">
        <v>163.19693999999998</v>
      </c>
      <c r="G10" s="99">
        <v>103.68627000000001</v>
      </c>
      <c r="H10" s="148">
        <v>68.873159999999999</v>
      </c>
      <c r="I10" s="148">
        <v>143.4359</v>
      </c>
      <c r="J10" s="148">
        <v>99.033410000000003</v>
      </c>
      <c r="K10" s="148">
        <v>52.559650000000012</v>
      </c>
      <c r="L10" s="148">
        <v>187.07328000000001</v>
      </c>
      <c r="M10" s="148">
        <v>36.087180000000004</v>
      </c>
      <c r="N10" s="148">
        <v>6.5522600000000004</v>
      </c>
      <c r="O10" s="148">
        <v>37.782849999999996</v>
      </c>
      <c r="P10" s="148">
        <v>0</v>
      </c>
      <c r="Q10" s="148">
        <v>28.12463</v>
      </c>
      <c r="R10" s="148">
        <v>39.170420000000007</v>
      </c>
      <c r="S10" s="148">
        <v>41.504460000000002</v>
      </c>
      <c r="T10" s="148">
        <v>313.25988000000001</v>
      </c>
      <c r="U10" s="148">
        <v>86.548439999999999</v>
      </c>
      <c r="V10" s="148">
        <v>0.93332999999999999</v>
      </c>
      <c r="W10" s="148">
        <v>5457.5729900000015</v>
      </c>
      <c r="X10" s="203">
        <v>7.662270927036197E-4</v>
      </c>
      <c r="Z10" s="204"/>
    </row>
    <row r="11" spans="1:26" ht="15" x14ac:dyDescent="0.25">
      <c r="A11" s="115" t="s">
        <v>245</v>
      </c>
      <c r="B11" s="148">
        <v>606.62469679999992</v>
      </c>
      <c r="C11" s="99">
        <v>647.47050000000002</v>
      </c>
      <c r="D11" s="99">
        <v>2172.4974900000007</v>
      </c>
      <c r="E11" s="99">
        <v>269.55527999999998</v>
      </c>
      <c r="F11" s="99">
        <v>427.8159260000001</v>
      </c>
      <c r="G11" s="99">
        <v>191.46362999999997</v>
      </c>
      <c r="H11" s="148">
        <v>28.557290000000002</v>
      </c>
      <c r="I11" s="148">
        <v>2507.0244999999995</v>
      </c>
      <c r="J11" s="148">
        <v>503.89213000000007</v>
      </c>
      <c r="K11" s="148">
        <v>1.8232599999999999</v>
      </c>
      <c r="L11" s="148">
        <v>402.41621459999999</v>
      </c>
      <c r="M11" s="148">
        <v>0</v>
      </c>
      <c r="N11" s="148">
        <v>31.619300000000003</v>
      </c>
      <c r="O11" s="148">
        <v>473.80871160000004</v>
      </c>
      <c r="P11" s="148">
        <v>0</v>
      </c>
      <c r="Q11" s="148">
        <v>0</v>
      </c>
      <c r="R11" s="148">
        <v>530.71531719999996</v>
      </c>
      <c r="S11" s="148">
        <v>735.56857000000002</v>
      </c>
      <c r="T11" s="148">
        <v>666.73621000000003</v>
      </c>
      <c r="U11" s="148">
        <v>580.55721999999992</v>
      </c>
      <c r="V11" s="148">
        <v>10.5</v>
      </c>
      <c r="W11" s="148">
        <v>35147.232026000012</v>
      </c>
      <c r="X11" s="162">
        <v>4.9345673362879818E-3</v>
      </c>
      <c r="Z11" s="204"/>
    </row>
    <row r="12" spans="1:26" ht="15" x14ac:dyDescent="0.25">
      <c r="A12" s="115" t="s">
        <v>246</v>
      </c>
      <c r="B12" s="148">
        <v>105.66023999999999</v>
      </c>
      <c r="C12" s="99">
        <v>125.02606000000002</v>
      </c>
      <c r="D12" s="99">
        <v>347.58795999999995</v>
      </c>
      <c r="E12" s="99">
        <v>53.911050000000003</v>
      </c>
      <c r="F12" s="99">
        <v>69.861519999999985</v>
      </c>
      <c r="G12" s="99">
        <v>38.292720000000003</v>
      </c>
      <c r="H12" s="148">
        <v>5.6034299999999995</v>
      </c>
      <c r="I12" s="148">
        <v>282.87441999999999</v>
      </c>
      <c r="J12" s="148">
        <v>100.77842</v>
      </c>
      <c r="K12" s="148">
        <v>0.36464999999999997</v>
      </c>
      <c r="L12" s="148">
        <v>78.427870000000013</v>
      </c>
      <c r="M12" s="148">
        <v>0</v>
      </c>
      <c r="N12" s="148">
        <v>6.3238599999999998</v>
      </c>
      <c r="O12" s="148">
        <v>74.555419999999998</v>
      </c>
      <c r="P12" s="148">
        <v>0</v>
      </c>
      <c r="Q12" s="148">
        <v>0</v>
      </c>
      <c r="R12" s="148">
        <v>84.502080000000007</v>
      </c>
      <c r="S12" s="148">
        <v>110.2993</v>
      </c>
      <c r="T12" s="148">
        <v>124.06411</v>
      </c>
      <c r="U12" s="148">
        <v>69.264189999999999</v>
      </c>
      <c r="V12" s="148">
        <v>2.1</v>
      </c>
      <c r="W12" s="148">
        <v>5376.054000000001</v>
      </c>
      <c r="X12" s="203">
        <v>7.5478206781393227E-4</v>
      </c>
      <c r="Z12" s="204"/>
    </row>
    <row r="13" spans="1:26" ht="15" x14ac:dyDescent="0.25">
      <c r="A13" s="115" t="s">
        <v>247</v>
      </c>
      <c r="B13" s="148">
        <v>233.84872999999999</v>
      </c>
      <c r="C13" s="99">
        <v>65.696690000000004</v>
      </c>
      <c r="D13" s="99">
        <v>2410.4981899999998</v>
      </c>
      <c r="E13" s="99">
        <v>51.648960000000002</v>
      </c>
      <c r="F13" s="99">
        <v>8.8408999999999995</v>
      </c>
      <c r="G13" s="99">
        <v>19.96771</v>
      </c>
      <c r="H13" s="148">
        <v>180.23220000000001</v>
      </c>
      <c r="I13" s="148">
        <v>750.26193000000001</v>
      </c>
      <c r="J13" s="148">
        <v>87.35296000000001</v>
      </c>
      <c r="K13" s="148">
        <v>132.54829000000001</v>
      </c>
      <c r="L13" s="148">
        <v>119.92988000000001</v>
      </c>
      <c r="M13" s="148">
        <v>0</v>
      </c>
      <c r="N13" s="148">
        <v>106.81349000000002</v>
      </c>
      <c r="O13" s="148">
        <v>57.927199999999999</v>
      </c>
      <c r="P13" s="148">
        <v>1.6200300000000001</v>
      </c>
      <c r="Q13" s="148">
        <v>56.239410000000007</v>
      </c>
      <c r="R13" s="148">
        <v>34.813699999999997</v>
      </c>
      <c r="S13" s="148">
        <v>10.094059999999999</v>
      </c>
      <c r="T13" s="148">
        <v>136.14629000000002</v>
      </c>
      <c r="U13" s="148">
        <v>0</v>
      </c>
      <c r="V13" s="148">
        <v>0</v>
      </c>
      <c r="W13" s="148">
        <v>14998.814614200006</v>
      </c>
      <c r="X13" s="162">
        <v>2.1057891734836934E-3</v>
      </c>
      <c r="Z13" s="204"/>
    </row>
    <row r="14" spans="1:26" ht="15" x14ac:dyDescent="0.25">
      <c r="A14" s="115" t="s">
        <v>248</v>
      </c>
      <c r="B14" s="148">
        <v>116.92437999999999</v>
      </c>
      <c r="C14" s="99">
        <v>32.84836</v>
      </c>
      <c r="D14" s="99">
        <v>742.10166000000004</v>
      </c>
      <c r="E14" s="99">
        <v>25.824489999999997</v>
      </c>
      <c r="F14" s="99">
        <v>4.1501599999999996</v>
      </c>
      <c r="G14" s="99">
        <v>9.9838500000000003</v>
      </c>
      <c r="H14" s="148">
        <v>74.930459999999997</v>
      </c>
      <c r="I14" s="148">
        <v>246.29539000000003</v>
      </c>
      <c r="J14" s="148">
        <v>43.676509999999993</v>
      </c>
      <c r="K14" s="148">
        <v>66.274140000000003</v>
      </c>
      <c r="L14" s="148">
        <v>59.964959999999998</v>
      </c>
      <c r="M14" s="148">
        <v>0</v>
      </c>
      <c r="N14" s="148">
        <v>32.162080000000003</v>
      </c>
      <c r="O14" s="148">
        <v>14.4818</v>
      </c>
      <c r="P14" s="148">
        <v>0.81001000000000001</v>
      </c>
      <c r="Q14" s="148">
        <v>28.119709999999998</v>
      </c>
      <c r="R14" s="148">
        <v>17.406849999999999</v>
      </c>
      <c r="S14" s="148">
        <v>5.0470299999999995</v>
      </c>
      <c r="T14" s="148">
        <v>65.801699999999997</v>
      </c>
      <c r="U14" s="148">
        <v>0</v>
      </c>
      <c r="V14" s="148">
        <v>0</v>
      </c>
      <c r="W14" s="148">
        <v>4937.2777900000001</v>
      </c>
      <c r="X14" s="203">
        <v>6.9317918676188909E-4</v>
      </c>
      <c r="Z14" s="204"/>
    </row>
    <row r="15" spans="1:26" ht="15" x14ac:dyDescent="0.25">
      <c r="A15" s="115" t="s">
        <v>249</v>
      </c>
      <c r="B15" s="148">
        <v>647.94721000000004</v>
      </c>
      <c r="C15" s="99">
        <v>294.01593999999994</v>
      </c>
      <c r="D15" s="99">
        <v>223.54373000000001</v>
      </c>
      <c r="E15" s="99">
        <v>173.21511999999998</v>
      </c>
      <c r="F15" s="99">
        <v>37.948680000000003</v>
      </c>
      <c r="G15" s="99">
        <v>214.05499</v>
      </c>
      <c r="H15" s="148">
        <v>220.50979000000001</v>
      </c>
      <c r="I15" s="148">
        <v>1003.46602</v>
      </c>
      <c r="J15" s="148">
        <v>25.265010000000004</v>
      </c>
      <c r="K15" s="148">
        <v>539.01912000000004</v>
      </c>
      <c r="L15" s="148">
        <v>2.2604799999999998</v>
      </c>
      <c r="M15" s="148">
        <v>4.9311499999999997</v>
      </c>
      <c r="N15" s="148">
        <v>43.108330000000002</v>
      </c>
      <c r="O15" s="148">
        <v>34.029520000000005</v>
      </c>
      <c r="P15" s="148">
        <v>0</v>
      </c>
      <c r="Q15" s="148">
        <v>0</v>
      </c>
      <c r="R15" s="148">
        <v>18.281569999999999</v>
      </c>
      <c r="S15" s="148">
        <v>218.71397259999998</v>
      </c>
      <c r="T15" s="148">
        <v>206.56975979999996</v>
      </c>
      <c r="U15" s="148">
        <v>146.99179999999998</v>
      </c>
      <c r="V15" s="148">
        <v>0</v>
      </c>
      <c r="W15" s="148">
        <v>11882.2100216</v>
      </c>
      <c r="X15" s="162">
        <v>1.6682271142184723E-3</v>
      </c>
      <c r="Z15" s="204"/>
    </row>
    <row r="16" spans="1:26" ht="15" x14ac:dyDescent="0.25">
      <c r="A16" s="115" t="s">
        <v>250</v>
      </c>
      <c r="B16" s="148">
        <v>461.45119999999997</v>
      </c>
      <c r="C16" s="99">
        <v>196.26853</v>
      </c>
      <c r="D16" s="99">
        <v>173.75408999999999</v>
      </c>
      <c r="E16" s="99">
        <v>138.57210000000001</v>
      </c>
      <c r="F16" s="99">
        <v>30.358940000000004</v>
      </c>
      <c r="G16" s="99">
        <v>171.24398000000002</v>
      </c>
      <c r="H16" s="148">
        <v>176.40783000000002</v>
      </c>
      <c r="I16" s="148">
        <v>509.43615</v>
      </c>
      <c r="J16" s="148">
        <v>20.212010000000003</v>
      </c>
      <c r="K16" s="148">
        <v>349.50908999999996</v>
      </c>
      <c r="L16" s="148">
        <v>1.8083800000000001</v>
      </c>
      <c r="M16" s="148">
        <v>3.9449200000000002</v>
      </c>
      <c r="N16" s="148">
        <v>34.486669999999997</v>
      </c>
      <c r="O16" s="148">
        <v>27.223620000000004</v>
      </c>
      <c r="P16" s="148">
        <v>0</v>
      </c>
      <c r="Q16" s="148">
        <v>0</v>
      </c>
      <c r="R16" s="148">
        <v>13.239850000000001</v>
      </c>
      <c r="S16" s="148">
        <v>174.97119999999998</v>
      </c>
      <c r="T16" s="148">
        <v>94.841859999999997</v>
      </c>
      <c r="U16" s="148">
        <v>58.796720000000001</v>
      </c>
      <c r="V16" s="148">
        <v>0</v>
      </c>
      <c r="W16" s="148">
        <v>7844.1055600000036</v>
      </c>
      <c r="X16" s="203">
        <v>1.1012892010994616E-3</v>
      </c>
      <c r="Z16" s="204"/>
    </row>
    <row r="17" spans="1:27" ht="15" x14ac:dyDescent="0.25">
      <c r="A17" s="115" t="s">
        <v>251</v>
      </c>
      <c r="B17" s="148">
        <v>8133.320209999999</v>
      </c>
      <c r="C17" s="99">
        <v>5724.8959236000019</v>
      </c>
      <c r="D17" s="99">
        <v>3260.6530099999986</v>
      </c>
      <c r="E17" s="99">
        <v>2127.3696442000005</v>
      </c>
      <c r="F17" s="99">
        <v>3905.0919566000007</v>
      </c>
      <c r="G17" s="99">
        <v>6783.7128899999989</v>
      </c>
      <c r="H17" s="148">
        <v>5402.1862449999981</v>
      </c>
      <c r="I17" s="148">
        <v>14571.235232799992</v>
      </c>
      <c r="J17" s="148">
        <v>2439.3734299999983</v>
      </c>
      <c r="K17" s="148">
        <v>3031.0661700000005</v>
      </c>
      <c r="L17" s="148">
        <v>2070.7913546000009</v>
      </c>
      <c r="M17" s="148">
        <v>289.49272999999994</v>
      </c>
      <c r="N17" s="148">
        <v>2821.6958099999997</v>
      </c>
      <c r="O17" s="148">
        <v>1003.9301015999999</v>
      </c>
      <c r="P17" s="148">
        <v>651.21181999999988</v>
      </c>
      <c r="Q17" s="148">
        <v>555.52758999999992</v>
      </c>
      <c r="R17" s="148">
        <v>2521.2955459999998</v>
      </c>
      <c r="S17" s="148">
        <v>3980.1615055999982</v>
      </c>
      <c r="T17" s="148">
        <v>9825.649304999999</v>
      </c>
      <c r="U17" s="148">
        <v>10143.795935599999</v>
      </c>
      <c r="V17" s="148">
        <v>51.45</v>
      </c>
      <c r="W17" s="148">
        <v>271297.45888300001</v>
      </c>
      <c r="X17" s="162">
        <v>3.8089360153074348E-2</v>
      </c>
      <c r="Z17" s="204"/>
    </row>
    <row r="18" spans="1:27" ht="15" x14ac:dyDescent="0.25">
      <c r="A18" s="115" t="s">
        <v>252</v>
      </c>
      <c r="B18" s="148">
        <v>7772.4477100000004</v>
      </c>
      <c r="C18" s="99">
        <v>5398.0524599999999</v>
      </c>
      <c r="D18" s="99">
        <v>3167.1165599999995</v>
      </c>
      <c r="E18" s="99">
        <v>2009.2154599999999</v>
      </c>
      <c r="F18" s="99">
        <v>2673.7262600000004</v>
      </c>
      <c r="G18" s="99">
        <v>5773.9677499999989</v>
      </c>
      <c r="H18" s="148">
        <v>4371.7441699999999</v>
      </c>
      <c r="I18" s="148">
        <v>9249.6036599999989</v>
      </c>
      <c r="J18" s="148">
        <v>2031.1245699999997</v>
      </c>
      <c r="K18" s="148">
        <v>2001.15742</v>
      </c>
      <c r="L18" s="148">
        <v>1851.7952500000001</v>
      </c>
      <c r="M18" s="148">
        <v>282.35470999999995</v>
      </c>
      <c r="N18" s="148">
        <v>1844.8582699999999</v>
      </c>
      <c r="O18" s="148">
        <v>844.96980000000019</v>
      </c>
      <c r="P18" s="148">
        <v>453.43328000000002</v>
      </c>
      <c r="Q18" s="148">
        <v>555.52759000000003</v>
      </c>
      <c r="R18" s="148">
        <v>2179.8446800000002</v>
      </c>
      <c r="S18" s="148">
        <v>3778.5933899999995</v>
      </c>
      <c r="T18" s="148">
        <v>6021.8921</v>
      </c>
      <c r="U18" s="148">
        <v>5132.3390799999997</v>
      </c>
      <c r="V18" s="148">
        <v>51.45</v>
      </c>
      <c r="W18" s="148">
        <v>205727.04602000004</v>
      </c>
      <c r="X18" s="203">
        <v>2.8883468283657048E-2</v>
      </c>
      <c r="Z18" s="204"/>
    </row>
    <row r="19" spans="1:27" ht="15" x14ac:dyDescent="0.25">
      <c r="A19" s="174" t="s">
        <v>253</v>
      </c>
      <c r="B19" s="205">
        <v>316177.14399879996</v>
      </c>
      <c r="C19" s="205">
        <v>107265.28096720003</v>
      </c>
      <c r="D19" s="205">
        <v>192407.86349920003</v>
      </c>
      <c r="E19" s="205">
        <v>100648.74962420001</v>
      </c>
      <c r="F19" s="205">
        <v>202136.59980579998</v>
      </c>
      <c r="G19" s="205">
        <v>97704.808095000015</v>
      </c>
      <c r="H19" s="205">
        <v>299210.67131280008</v>
      </c>
      <c r="I19" s="205">
        <v>254526.84866219989</v>
      </c>
      <c r="J19" s="205">
        <v>85461.195909999951</v>
      </c>
      <c r="K19" s="205">
        <v>253256.08438840008</v>
      </c>
      <c r="L19" s="205">
        <v>83876.197910599993</v>
      </c>
      <c r="M19" s="205">
        <v>77604.724586799974</v>
      </c>
      <c r="N19" s="205">
        <v>58102.842581400022</v>
      </c>
      <c r="O19" s="205">
        <v>22429.881845999993</v>
      </c>
      <c r="P19" s="205">
        <v>38360.421554799992</v>
      </c>
      <c r="Q19" s="205">
        <v>21524.917640000003</v>
      </c>
      <c r="R19" s="205">
        <v>106928.6052524</v>
      </c>
      <c r="S19" s="205">
        <v>27011.273820399994</v>
      </c>
      <c r="T19" s="205">
        <v>156562.76484660004</v>
      </c>
      <c r="U19" s="205">
        <v>73405.314095800029</v>
      </c>
      <c r="V19" s="205">
        <v>28476.733662999992</v>
      </c>
      <c r="W19" s="205">
        <v>7122657.2930787988</v>
      </c>
      <c r="X19" s="103">
        <v>1</v>
      </c>
      <c r="Z19" s="204"/>
    </row>
    <row r="20" spans="1:27" ht="15" x14ac:dyDescent="0.25">
      <c r="A20" s="121" t="s">
        <v>274</v>
      </c>
      <c r="B20" s="148">
        <v>12962.620270000001</v>
      </c>
      <c r="C20" s="148">
        <v>8480.9122699999989</v>
      </c>
      <c r="D20" s="148">
        <v>8203.4828200000011</v>
      </c>
      <c r="E20" s="148">
        <v>4689.0591199999999</v>
      </c>
      <c r="F20" s="148">
        <v>4790.4397100000006</v>
      </c>
      <c r="G20" s="148">
        <v>7081.5374399999992</v>
      </c>
      <c r="H20" s="148">
        <v>7069.2601700000005</v>
      </c>
      <c r="I20" s="148">
        <v>13084.45795</v>
      </c>
      <c r="J20" s="148">
        <v>3009.9594799999995</v>
      </c>
      <c r="K20" s="148">
        <v>7856.6600699999999</v>
      </c>
      <c r="L20" s="148">
        <v>3495.1704400000003</v>
      </c>
      <c r="M20" s="148">
        <v>1248.8204900000001</v>
      </c>
      <c r="N20" s="148">
        <v>2698.97154</v>
      </c>
      <c r="O20" s="148">
        <v>1324.4209100000003</v>
      </c>
      <c r="P20" s="148">
        <v>991.07045000000016</v>
      </c>
      <c r="Q20" s="148">
        <v>698.02364</v>
      </c>
      <c r="R20" s="148">
        <v>3180.5237300000003</v>
      </c>
      <c r="S20" s="148">
        <v>4284.2529099999992</v>
      </c>
      <c r="T20" s="148">
        <v>9491.1698199999992</v>
      </c>
      <c r="U20" s="148">
        <v>6599.1282300000003</v>
      </c>
      <c r="V20" s="148">
        <v>622.81490999999983</v>
      </c>
      <c r="W20" s="148">
        <v>324582.69644000009</v>
      </c>
      <c r="X20" s="84"/>
      <c r="Z20" s="204"/>
    </row>
    <row r="21" spans="1:27" s="128" customFormat="1" ht="13.5" thickBot="1" x14ac:dyDescent="0.25">
      <c r="A21" s="198" t="s">
        <v>275</v>
      </c>
      <c r="B21" s="206">
        <v>4.4390335093902999E-2</v>
      </c>
      <c r="C21" s="206">
        <v>1.5059727929270364E-2</v>
      </c>
      <c r="D21" s="206">
        <v>2.7013494484167566E-2</v>
      </c>
      <c r="E21" s="206">
        <v>1.4130786514465889E-2</v>
      </c>
      <c r="F21" s="206">
        <v>2.8379380263349099E-2</v>
      </c>
      <c r="G21" s="206">
        <v>1.3717465838197966E-2</v>
      </c>
      <c r="H21" s="206">
        <v>4.2008292551650339E-2</v>
      </c>
      <c r="I21" s="206">
        <v>3.5734816121158565E-2</v>
      </c>
      <c r="J21" s="206">
        <v>1.1998498930033314E-2</v>
      </c>
      <c r="K21" s="206">
        <v>3.5556404578736801E-2</v>
      </c>
      <c r="L21" s="206">
        <v>1.177596990270806E-2</v>
      </c>
      <c r="M21" s="206">
        <v>1.0895473612384769E-2</v>
      </c>
      <c r="N21" s="206">
        <v>8.1574671068141234E-3</v>
      </c>
      <c r="O21" s="206">
        <v>3.1490890159485102E-3</v>
      </c>
      <c r="P21" s="206">
        <v>5.3856896346922986E-3</v>
      </c>
      <c r="Q21" s="206">
        <v>3.022034720232309E-3</v>
      </c>
      <c r="R21" s="206">
        <v>1.5012459655514277E-2</v>
      </c>
      <c r="S21" s="206">
        <v>3.7923028876662769E-3</v>
      </c>
      <c r="T21" s="206">
        <v>2.1980948739276647E-2</v>
      </c>
      <c r="U21" s="206">
        <v>1.0305888810223842E-2</v>
      </c>
      <c r="V21" s="206">
        <v>3.9980491116245751E-3</v>
      </c>
      <c r="W21" s="206">
        <v>1.0000000000000002</v>
      </c>
      <c r="X21" s="207"/>
      <c r="AA21" s="17"/>
    </row>
    <row r="22" spans="1:27" ht="15" customHeight="1" x14ac:dyDescent="0.2">
      <c r="A22" s="442" t="s">
        <v>256</v>
      </c>
      <c r="B22" s="442"/>
      <c r="C22" s="442"/>
      <c r="D22" s="442"/>
      <c r="E22" s="442"/>
      <c r="F22" s="442"/>
      <c r="G22" s="442"/>
      <c r="H22" s="442"/>
      <c r="I22" s="442"/>
      <c r="J22" s="442"/>
      <c r="K22" s="442"/>
      <c r="L22" s="442"/>
      <c r="M22" s="442"/>
      <c r="N22" s="442"/>
      <c r="O22" s="442"/>
      <c r="P22" s="442"/>
      <c r="Q22" s="442"/>
      <c r="R22" s="442"/>
      <c r="S22" s="442"/>
      <c r="T22" s="442"/>
      <c r="U22" s="442"/>
      <c r="V22" s="442"/>
      <c r="W22" s="442"/>
      <c r="X22" s="442"/>
    </row>
    <row r="23" spans="1:27" ht="38.25" customHeight="1" x14ac:dyDescent="0.2">
      <c r="A23" s="437" t="s">
        <v>257</v>
      </c>
      <c r="B23" s="437"/>
      <c r="C23" s="437"/>
      <c r="D23" s="437"/>
      <c r="E23" s="437"/>
      <c r="F23" s="437"/>
      <c r="G23" s="437"/>
      <c r="H23" s="437"/>
      <c r="I23" s="437"/>
      <c r="J23" s="437"/>
      <c r="K23" s="437"/>
      <c r="L23" s="437"/>
      <c r="M23" s="437"/>
      <c r="N23" s="437"/>
      <c r="O23" s="437"/>
      <c r="P23" s="437"/>
      <c r="Q23" s="437"/>
      <c r="R23" s="437"/>
      <c r="S23" s="437"/>
      <c r="T23" s="437"/>
      <c r="U23" s="437"/>
      <c r="V23" s="437"/>
      <c r="W23" s="437"/>
      <c r="X23" s="437"/>
    </row>
    <row r="24" spans="1:27" ht="37.5" customHeight="1" x14ac:dyDescent="0.2">
      <c r="A24" s="437" t="s">
        <v>258</v>
      </c>
      <c r="B24" s="437"/>
      <c r="C24" s="437"/>
      <c r="D24" s="437"/>
      <c r="E24" s="437"/>
      <c r="F24" s="437"/>
      <c r="G24" s="437"/>
      <c r="H24" s="437"/>
      <c r="I24" s="437"/>
      <c r="J24" s="437"/>
      <c r="K24" s="437"/>
      <c r="L24" s="437"/>
      <c r="M24" s="437"/>
      <c r="N24" s="437"/>
      <c r="O24" s="437"/>
      <c r="P24" s="437"/>
      <c r="Q24" s="437"/>
      <c r="R24" s="437"/>
      <c r="S24" s="437"/>
      <c r="T24" s="437"/>
      <c r="U24" s="437"/>
      <c r="V24" s="437"/>
      <c r="W24" s="437"/>
      <c r="X24" s="437"/>
    </row>
    <row r="25" spans="1:27" ht="15" customHeight="1" x14ac:dyDescent="0.2">
      <c r="A25" s="441" t="s">
        <v>259</v>
      </c>
      <c r="B25" s="441"/>
      <c r="C25" s="441"/>
      <c r="D25" s="441"/>
      <c r="E25" s="441"/>
      <c r="F25" s="441"/>
      <c r="G25" s="441"/>
      <c r="H25" s="441"/>
      <c r="I25" s="441"/>
      <c r="J25" s="441"/>
      <c r="K25" s="441"/>
      <c r="L25" s="441"/>
      <c r="M25" s="441"/>
      <c r="N25" s="441"/>
      <c r="O25" s="441"/>
      <c r="P25" s="441"/>
      <c r="Q25" s="441"/>
      <c r="R25" s="441"/>
      <c r="S25" s="441"/>
      <c r="T25" s="441"/>
      <c r="U25" s="441"/>
      <c r="V25" s="441"/>
      <c r="W25" s="441"/>
      <c r="X25" s="441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99013-B167-401B-8153-2323435BB518}">
  <sheetPr codeName="Hoja73">
    <pageSetUpPr fitToPage="1"/>
  </sheetPr>
  <dimension ref="A1:V29"/>
  <sheetViews>
    <sheetView zoomScaleNormal="100" workbookViewId="0">
      <selection activeCell="B20" sqref="B20"/>
    </sheetView>
  </sheetViews>
  <sheetFormatPr baseColWidth="10" defaultRowHeight="12.75" x14ac:dyDescent="0.2"/>
  <cols>
    <col min="1" max="1" width="51.140625" style="42" customWidth="1"/>
    <col min="2" max="22" width="10.28515625" style="23" customWidth="1"/>
    <col min="23" max="256" width="11.42578125" style="23"/>
    <col min="257" max="257" width="51.140625" style="23" customWidth="1"/>
    <col min="258" max="278" width="10.28515625" style="23" customWidth="1"/>
    <col min="279" max="512" width="11.42578125" style="23"/>
    <col min="513" max="513" width="51.140625" style="23" customWidth="1"/>
    <col min="514" max="534" width="10.28515625" style="23" customWidth="1"/>
    <col min="535" max="768" width="11.42578125" style="23"/>
    <col min="769" max="769" width="51.140625" style="23" customWidth="1"/>
    <col min="770" max="790" width="10.28515625" style="23" customWidth="1"/>
    <col min="791" max="1024" width="11.42578125" style="23"/>
    <col min="1025" max="1025" width="51.140625" style="23" customWidth="1"/>
    <col min="1026" max="1046" width="10.28515625" style="23" customWidth="1"/>
    <col min="1047" max="1280" width="11.42578125" style="23"/>
    <col min="1281" max="1281" width="51.140625" style="23" customWidth="1"/>
    <col min="1282" max="1302" width="10.28515625" style="23" customWidth="1"/>
    <col min="1303" max="1536" width="11.42578125" style="23"/>
    <col min="1537" max="1537" width="51.140625" style="23" customWidth="1"/>
    <col min="1538" max="1558" width="10.28515625" style="23" customWidth="1"/>
    <col min="1559" max="1792" width="11.42578125" style="23"/>
    <col min="1793" max="1793" width="51.140625" style="23" customWidth="1"/>
    <col min="1794" max="1814" width="10.28515625" style="23" customWidth="1"/>
    <col min="1815" max="2048" width="11.42578125" style="23"/>
    <col min="2049" max="2049" width="51.140625" style="23" customWidth="1"/>
    <col min="2050" max="2070" width="10.28515625" style="23" customWidth="1"/>
    <col min="2071" max="2304" width="11.42578125" style="23"/>
    <col min="2305" max="2305" width="51.140625" style="23" customWidth="1"/>
    <col min="2306" max="2326" width="10.28515625" style="23" customWidth="1"/>
    <col min="2327" max="2560" width="11.42578125" style="23"/>
    <col min="2561" max="2561" width="51.140625" style="23" customWidth="1"/>
    <col min="2562" max="2582" width="10.28515625" style="23" customWidth="1"/>
    <col min="2583" max="2816" width="11.42578125" style="23"/>
    <col min="2817" max="2817" width="51.140625" style="23" customWidth="1"/>
    <col min="2818" max="2838" width="10.28515625" style="23" customWidth="1"/>
    <col min="2839" max="3072" width="11.42578125" style="23"/>
    <col min="3073" max="3073" width="51.140625" style="23" customWidth="1"/>
    <col min="3074" max="3094" width="10.28515625" style="23" customWidth="1"/>
    <col min="3095" max="3328" width="11.42578125" style="23"/>
    <col min="3329" max="3329" width="51.140625" style="23" customWidth="1"/>
    <col min="3330" max="3350" width="10.28515625" style="23" customWidth="1"/>
    <col min="3351" max="3584" width="11.42578125" style="23"/>
    <col min="3585" max="3585" width="51.140625" style="23" customWidth="1"/>
    <col min="3586" max="3606" width="10.28515625" style="23" customWidth="1"/>
    <col min="3607" max="3840" width="11.42578125" style="23"/>
    <col min="3841" max="3841" width="51.140625" style="23" customWidth="1"/>
    <col min="3842" max="3862" width="10.28515625" style="23" customWidth="1"/>
    <col min="3863" max="4096" width="11.42578125" style="23"/>
    <col min="4097" max="4097" width="51.140625" style="23" customWidth="1"/>
    <col min="4098" max="4118" width="10.28515625" style="23" customWidth="1"/>
    <col min="4119" max="4352" width="11.42578125" style="23"/>
    <col min="4353" max="4353" width="51.140625" style="23" customWidth="1"/>
    <col min="4354" max="4374" width="10.28515625" style="23" customWidth="1"/>
    <col min="4375" max="4608" width="11.42578125" style="23"/>
    <col min="4609" max="4609" width="51.140625" style="23" customWidth="1"/>
    <col min="4610" max="4630" width="10.28515625" style="23" customWidth="1"/>
    <col min="4631" max="4864" width="11.42578125" style="23"/>
    <col min="4865" max="4865" width="51.140625" style="23" customWidth="1"/>
    <col min="4866" max="4886" width="10.28515625" style="23" customWidth="1"/>
    <col min="4887" max="5120" width="11.42578125" style="23"/>
    <col min="5121" max="5121" width="51.140625" style="23" customWidth="1"/>
    <col min="5122" max="5142" width="10.28515625" style="23" customWidth="1"/>
    <col min="5143" max="5376" width="11.42578125" style="23"/>
    <col min="5377" max="5377" width="51.140625" style="23" customWidth="1"/>
    <col min="5378" max="5398" width="10.28515625" style="23" customWidth="1"/>
    <col min="5399" max="5632" width="11.42578125" style="23"/>
    <col min="5633" max="5633" width="51.140625" style="23" customWidth="1"/>
    <col min="5634" max="5654" width="10.28515625" style="23" customWidth="1"/>
    <col min="5655" max="5888" width="11.42578125" style="23"/>
    <col min="5889" max="5889" width="51.140625" style="23" customWidth="1"/>
    <col min="5890" max="5910" width="10.28515625" style="23" customWidth="1"/>
    <col min="5911" max="6144" width="11.42578125" style="23"/>
    <col min="6145" max="6145" width="51.140625" style="23" customWidth="1"/>
    <col min="6146" max="6166" width="10.28515625" style="23" customWidth="1"/>
    <col min="6167" max="6400" width="11.42578125" style="23"/>
    <col min="6401" max="6401" width="51.140625" style="23" customWidth="1"/>
    <col min="6402" max="6422" width="10.28515625" style="23" customWidth="1"/>
    <col min="6423" max="6656" width="11.42578125" style="23"/>
    <col min="6657" max="6657" width="51.140625" style="23" customWidth="1"/>
    <col min="6658" max="6678" width="10.28515625" style="23" customWidth="1"/>
    <col min="6679" max="6912" width="11.42578125" style="23"/>
    <col min="6913" max="6913" width="51.140625" style="23" customWidth="1"/>
    <col min="6914" max="6934" width="10.28515625" style="23" customWidth="1"/>
    <col min="6935" max="7168" width="11.42578125" style="23"/>
    <col min="7169" max="7169" width="51.140625" style="23" customWidth="1"/>
    <col min="7170" max="7190" width="10.28515625" style="23" customWidth="1"/>
    <col min="7191" max="7424" width="11.42578125" style="23"/>
    <col min="7425" max="7425" width="51.140625" style="23" customWidth="1"/>
    <col min="7426" max="7446" width="10.28515625" style="23" customWidth="1"/>
    <col min="7447" max="7680" width="11.42578125" style="23"/>
    <col min="7681" max="7681" width="51.140625" style="23" customWidth="1"/>
    <col min="7682" max="7702" width="10.28515625" style="23" customWidth="1"/>
    <col min="7703" max="7936" width="11.42578125" style="23"/>
    <col min="7937" max="7937" width="51.140625" style="23" customWidth="1"/>
    <col min="7938" max="7958" width="10.28515625" style="23" customWidth="1"/>
    <col min="7959" max="8192" width="11.42578125" style="23"/>
    <col min="8193" max="8193" width="51.140625" style="23" customWidth="1"/>
    <col min="8194" max="8214" width="10.28515625" style="23" customWidth="1"/>
    <col min="8215" max="8448" width="11.42578125" style="23"/>
    <col min="8449" max="8449" width="51.140625" style="23" customWidth="1"/>
    <col min="8450" max="8470" width="10.28515625" style="23" customWidth="1"/>
    <col min="8471" max="8704" width="11.42578125" style="23"/>
    <col min="8705" max="8705" width="51.140625" style="23" customWidth="1"/>
    <col min="8706" max="8726" width="10.28515625" style="23" customWidth="1"/>
    <col min="8727" max="8960" width="11.42578125" style="23"/>
    <col min="8961" max="8961" width="51.140625" style="23" customWidth="1"/>
    <col min="8962" max="8982" width="10.28515625" style="23" customWidth="1"/>
    <col min="8983" max="9216" width="11.42578125" style="23"/>
    <col min="9217" max="9217" width="51.140625" style="23" customWidth="1"/>
    <col min="9218" max="9238" width="10.28515625" style="23" customWidth="1"/>
    <col min="9239" max="9472" width="11.42578125" style="23"/>
    <col min="9473" max="9473" width="51.140625" style="23" customWidth="1"/>
    <col min="9474" max="9494" width="10.28515625" style="23" customWidth="1"/>
    <col min="9495" max="9728" width="11.42578125" style="23"/>
    <col min="9729" max="9729" width="51.140625" style="23" customWidth="1"/>
    <col min="9730" max="9750" width="10.28515625" style="23" customWidth="1"/>
    <col min="9751" max="9984" width="11.42578125" style="23"/>
    <col min="9985" max="9985" width="51.140625" style="23" customWidth="1"/>
    <col min="9986" max="10006" width="10.28515625" style="23" customWidth="1"/>
    <col min="10007" max="10240" width="11.42578125" style="23"/>
    <col min="10241" max="10241" width="51.140625" style="23" customWidth="1"/>
    <col min="10242" max="10262" width="10.28515625" style="23" customWidth="1"/>
    <col min="10263" max="10496" width="11.42578125" style="23"/>
    <col min="10497" max="10497" width="51.140625" style="23" customWidth="1"/>
    <col min="10498" max="10518" width="10.28515625" style="23" customWidth="1"/>
    <col min="10519" max="10752" width="11.42578125" style="23"/>
    <col min="10753" max="10753" width="51.140625" style="23" customWidth="1"/>
    <col min="10754" max="10774" width="10.28515625" style="23" customWidth="1"/>
    <col min="10775" max="11008" width="11.42578125" style="23"/>
    <col min="11009" max="11009" width="51.140625" style="23" customWidth="1"/>
    <col min="11010" max="11030" width="10.28515625" style="23" customWidth="1"/>
    <col min="11031" max="11264" width="11.42578125" style="23"/>
    <col min="11265" max="11265" width="51.140625" style="23" customWidth="1"/>
    <col min="11266" max="11286" width="10.28515625" style="23" customWidth="1"/>
    <col min="11287" max="11520" width="11.42578125" style="23"/>
    <col min="11521" max="11521" width="51.140625" style="23" customWidth="1"/>
    <col min="11522" max="11542" width="10.28515625" style="23" customWidth="1"/>
    <col min="11543" max="11776" width="11.42578125" style="23"/>
    <col min="11777" max="11777" width="51.140625" style="23" customWidth="1"/>
    <col min="11778" max="11798" width="10.28515625" style="23" customWidth="1"/>
    <col min="11799" max="12032" width="11.42578125" style="23"/>
    <col min="12033" max="12033" width="51.140625" style="23" customWidth="1"/>
    <col min="12034" max="12054" width="10.28515625" style="23" customWidth="1"/>
    <col min="12055" max="12288" width="11.42578125" style="23"/>
    <col min="12289" max="12289" width="51.140625" style="23" customWidth="1"/>
    <col min="12290" max="12310" width="10.28515625" style="23" customWidth="1"/>
    <col min="12311" max="12544" width="11.42578125" style="23"/>
    <col min="12545" max="12545" width="51.140625" style="23" customWidth="1"/>
    <col min="12546" max="12566" width="10.28515625" style="23" customWidth="1"/>
    <col min="12567" max="12800" width="11.42578125" style="23"/>
    <col min="12801" max="12801" width="51.140625" style="23" customWidth="1"/>
    <col min="12802" max="12822" width="10.28515625" style="23" customWidth="1"/>
    <col min="12823" max="13056" width="11.42578125" style="23"/>
    <col min="13057" max="13057" width="51.140625" style="23" customWidth="1"/>
    <col min="13058" max="13078" width="10.28515625" style="23" customWidth="1"/>
    <col min="13079" max="13312" width="11.42578125" style="23"/>
    <col min="13313" max="13313" width="51.140625" style="23" customWidth="1"/>
    <col min="13314" max="13334" width="10.28515625" style="23" customWidth="1"/>
    <col min="13335" max="13568" width="11.42578125" style="23"/>
    <col min="13569" max="13569" width="51.140625" style="23" customWidth="1"/>
    <col min="13570" max="13590" width="10.28515625" style="23" customWidth="1"/>
    <col min="13591" max="13824" width="11.42578125" style="23"/>
    <col min="13825" max="13825" width="51.140625" style="23" customWidth="1"/>
    <col min="13826" max="13846" width="10.28515625" style="23" customWidth="1"/>
    <col min="13847" max="14080" width="11.42578125" style="23"/>
    <col min="14081" max="14081" width="51.140625" style="23" customWidth="1"/>
    <col min="14082" max="14102" width="10.28515625" style="23" customWidth="1"/>
    <col min="14103" max="14336" width="11.42578125" style="23"/>
    <col min="14337" max="14337" width="51.140625" style="23" customWidth="1"/>
    <col min="14338" max="14358" width="10.28515625" style="23" customWidth="1"/>
    <col min="14359" max="14592" width="11.42578125" style="23"/>
    <col min="14593" max="14593" width="51.140625" style="23" customWidth="1"/>
    <col min="14594" max="14614" width="10.28515625" style="23" customWidth="1"/>
    <col min="14615" max="14848" width="11.42578125" style="23"/>
    <col min="14849" max="14849" width="51.140625" style="23" customWidth="1"/>
    <col min="14850" max="14870" width="10.28515625" style="23" customWidth="1"/>
    <col min="14871" max="15104" width="11.42578125" style="23"/>
    <col min="15105" max="15105" width="51.140625" style="23" customWidth="1"/>
    <col min="15106" max="15126" width="10.28515625" style="23" customWidth="1"/>
    <col min="15127" max="15360" width="11.42578125" style="23"/>
    <col min="15361" max="15361" width="51.140625" style="23" customWidth="1"/>
    <col min="15362" max="15382" width="10.28515625" style="23" customWidth="1"/>
    <col min="15383" max="15616" width="11.42578125" style="23"/>
    <col min="15617" max="15617" width="51.140625" style="23" customWidth="1"/>
    <col min="15618" max="15638" width="10.28515625" style="23" customWidth="1"/>
    <col min="15639" max="15872" width="11.42578125" style="23"/>
    <col min="15873" max="15873" width="51.140625" style="23" customWidth="1"/>
    <col min="15874" max="15894" width="10.28515625" style="23" customWidth="1"/>
    <col min="15895" max="16128" width="11.42578125" style="23"/>
    <col min="16129" max="16129" width="51.140625" style="23" customWidth="1"/>
    <col min="16130" max="16150" width="10.2851562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276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9"/>
      <c r="F5" s="29"/>
      <c r="G5" s="29"/>
      <c r="H5" s="29"/>
      <c r="I5" s="29"/>
      <c r="J5" s="22"/>
      <c r="K5" s="22"/>
      <c r="L5" s="22"/>
      <c r="M5" s="58"/>
      <c r="N5" s="58"/>
      <c r="O5" s="22"/>
      <c r="P5" s="22"/>
      <c r="Q5" s="22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77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ht="15" customHeight="1" x14ac:dyDescent="0.2">
      <c r="A7" s="28" t="s">
        <v>51</v>
      </c>
      <c r="B7" s="29">
        <v>96828.279132399955</v>
      </c>
      <c r="C7" s="29">
        <v>40179.546669399984</v>
      </c>
      <c r="D7" s="29">
        <v>1153.9793608</v>
      </c>
      <c r="E7" s="29">
        <v>610.21892060000005</v>
      </c>
      <c r="F7" s="29">
        <v>14525.856030000003</v>
      </c>
      <c r="G7" s="29">
        <v>17936.298166999994</v>
      </c>
      <c r="H7" s="29">
        <v>16229.252629999994</v>
      </c>
      <c r="I7" s="29">
        <v>8682.5667421999988</v>
      </c>
      <c r="J7" s="29">
        <v>16354.816780000003</v>
      </c>
      <c r="K7" s="29">
        <v>14947.139177599998</v>
      </c>
      <c r="L7" s="29">
        <v>2438.3229900000001</v>
      </c>
      <c r="M7" s="29">
        <v>634.04693999999995</v>
      </c>
      <c r="N7" s="29">
        <v>2431.8972699999995</v>
      </c>
      <c r="O7" s="29">
        <v>65974.996379999997</v>
      </c>
      <c r="P7" s="29">
        <v>22218.816841600012</v>
      </c>
      <c r="Q7" s="29">
        <v>2299.9723399999998</v>
      </c>
      <c r="R7" s="29">
        <v>1874.6751499999996</v>
      </c>
      <c r="S7" s="29">
        <v>9253.7265700000025</v>
      </c>
      <c r="T7" s="29">
        <v>4057.0568000000003</v>
      </c>
      <c r="U7" s="29">
        <v>657.47163999999998</v>
      </c>
      <c r="V7" s="29">
        <v>528.53132000000005</v>
      </c>
    </row>
    <row r="8" spans="1:22" ht="15" customHeight="1" x14ac:dyDescent="0.2">
      <c r="A8" s="28" t="s">
        <v>52</v>
      </c>
      <c r="B8" s="29">
        <v>2405.8895300000008</v>
      </c>
      <c r="C8" s="29">
        <v>2009.8922144000003</v>
      </c>
      <c r="D8" s="29">
        <v>0</v>
      </c>
      <c r="E8" s="29">
        <v>6.5202900000000001</v>
      </c>
      <c r="F8" s="29">
        <v>503.00560000000002</v>
      </c>
      <c r="G8" s="29">
        <v>2407.5845500000005</v>
      </c>
      <c r="H8" s="29">
        <v>1399.5989099999999</v>
      </c>
      <c r="I8" s="29">
        <v>0</v>
      </c>
      <c r="J8" s="29">
        <v>180.23371</v>
      </c>
      <c r="K8" s="29">
        <v>28.089040000000001</v>
      </c>
      <c r="L8" s="29">
        <v>0</v>
      </c>
      <c r="M8" s="29">
        <v>0</v>
      </c>
      <c r="N8" s="29">
        <v>0</v>
      </c>
      <c r="O8" s="29">
        <v>0</v>
      </c>
      <c r="P8" s="29">
        <v>18.278549999999999</v>
      </c>
      <c r="Q8" s="29">
        <v>261.97253999999998</v>
      </c>
      <c r="R8" s="29">
        <v>0</v>
      </c>
      <c r="S8" s="29">
        <v>191.78659999999999</v>
      </c>
      <c r="T8" s="29">
        <v>0</v>
      </c>
      <c r="U8" s="29">
        <v>0</v>
      </c>
      <c r="V8" s="29">
        <v>0</v>
      </c>
    </row>
    <row r="9" spans="1:22" ht="15" customHeight="1" x14ac:dyDescent="0.2">
      <c r="A9" s="28" t="s">
        <v>53</v>
      </c>
      <c r="B9" s="29">
        <v>4100.1929025999998</v>
      </c>
      <c r="C9" s="29">
        <v>1343.3522461999999</v>
      </c>
      <c r="D9" s="29">
        <v>0</v>
      </c>
      <c r="E9" s="29">
        <v>2.09552</v>
      </c>
      <c r="F9" s="29">
        <v>45.509610000000002</v>
      </c>
      <c r="G9" s="29">
        <v>117.51079000000001</v>
      </c>
      <c r="H9" s="29">
        <v>0</v>
      </c>
      <c r="I9" s="29">
        <v>0</v>
      </c>
      <c r="J9" s="29">
        <v>0</v>
      </c>
      <c r="K9" s="29">
        <v>0</v>
      </c>
      <c r="L9" s="29">
        <v>20.035589999999999</v>
      </c>
      <c r="M9" s="29">
        <v>94.820089999999993</v>
      </c>
      <c r="N9" s="29">
        <v>101.10426</v>
      </c>
      <c r="O9" s="29">
        <v>0</v>
      </c>
      <c r="P9" s="29">
        <v>26.12764</v>
      </c>
      <c r="Q9" s="29">
        <v>0</v>
      </c>
      <c r="R9" s="29">
        <v>34.094709999999999</v>
      </c>
      <c r="S9" s="29">
        <v>286.17536999999999</v>
      </c>
      <c r="T9" s="29">
        <v>418.21332000000007</v>
      </c>
      <c r="U9" s="29">
        <v>16.86009</v>
      </c>
      <c r="V9" s="29">
        <v>20.729220000000002</v>
      </c>
    </row>
    <row r="10" spans="1:22" ht="15" customHeight="1" x14ac:dyDescent="0.2">
      <c r="A10" s="28" t="s">
        <v>54</v>
      </c>
      <c r="B10" s="29">
        <v>2917.5220531999998</v>
      </c>
      <c r="C10" s="29">
        <v>2117.4589861999998</v>
      </c>
      <c r="D10" s="29">
        <v>0</v>
      </c>
      <c r="E10" s="29">
        <v>2311.0909499999998</v>
      </c>
      <c r="F10" s="29">
        <v>2054.1291299999998</v>
      </c>
      <c r="G10" s="29">
        <v>883.49280939999994</v>
      </c>
      <c r="H10" s="29">
        <v>0</v>
      </c>
      <c r="I10" s="29">
        <v>290.99843999999996</v>
      </c>
      <c r="J10" s="29">
        <v>1195.3302100000003</v>
      </c>
      <c r="K10" s="29">
        <v>138.98526999999999</v>
      </c>
      <c r="L10" s="29">
        <v>2146.9371999999998</v>
      </c>
      <c r="M10" s="29">
        <v>0</v>
      </c>
      <c r="N10" s="29">
        <v>32923.703160000005</v>
      </c>
      <c r="O10" s="29">
        <v>0</v>
      </c>
      <c r="P10" s="29">
        <v>0</v>
      </c>
      <c r="Q10" s="29">
        <v>97.810559999999981</v>
      </c>
      <c r="R10" s="29">
        <v>0</v>
      </c>
      <c r="S10" s="29">
        <v>338.96732000000009</v>
      </c>
      <c r="T10" s="29">
        <v>68.987250000000003</v>
      </c>
      <c r="U10" s="29">
        <v>11776.695029999997</v>
      </c>
      <c r="V10" s="29">
        <v>71157.745966800008</v>
      </c>
    </row>
    <row r="11" spans="1:22" ht="15" customHeight="1" x14ac:dyDescent="0.2">
      <c r="A11" s="28" t="s">
        <v>55</v>
      </c>
      <c r="B11" s="29">
        <v>85062.773759799966</v>
      </c>
      <c r="C11" s="29">
        <v>83766.244663599966</v>
      </c>
      <c r="D11" s="29">
        <v>15890.814541199999</v>
      </c>
      <c r="E11" s="29">
        <v>10874.939131800002</v>
      </c>
      <c r="F11" s="29">
        <v>13993.733141200002</v>
      </c>
      <c r="G11" s="29">
        <v>31038.475335200004</v>
      </c>
      <c r="H11" s="29">
        <v>9583.8770600000043</v>
      </c>
      <c r="I11" s="29">
        <v>10818.666683599997</v>
      </c>
      <c r="J11" s="29">
        <v>23700.695745399997</v>
      </c>
      <c r="K11" s="29">
        <v>15914.542631399994</v>
      </c>
      <c r="L11" s="29">
        <v>6019.2948300000007</v>
      </c>
      <c r="M11" s="29">
        <v>1912.9013500000003</v>
      </c>
      <c r="N11" s="29">
        <v>13587.161875599993</v>
      </c>
      <c r="O11" s="29">
        <v>1989.5195999999996</v>
      </c>
      <c r="P11" s="29">
        <v>4133.0907299999999</v>
      </c>
      <c r="Q11" s="29">
        <v>3787.6164699999999</v>
      </c>
      <c r="R11" s="29">
        <v>13814.648148399996</v>
      </c>
      <c r="S11" s="29">
        <v>7586.1462900000015</v>
      </c>
      <c r="T11" s="29">
        <v>2787.3037401999995</v>
      </c>
      <c r="U11" s="29">
        <v>11611.102100000002</v>
      </c>
      <c r="V11" s="29">
        <v>19281.483650000002</v>
      </c>
    </row>
    <row r="12" spans="1:22" ht="15" customHeight="1" x14ac:dyDescent="0.2">
      <c r="A12" s="28" t="s">
        <v>56</v>
      </c>
      <c r="B12" s="29">
        <v>4049.2843696000018</v>
      </c>
      <c r="C12" s="29">
        <v>3300.5886170000003</v>
      </c>
      <c r="D12" s="29">
        <v>0</v>
      </c>
      <c r="E12" s="29">
        <v>683.84939239999983</v>
      </c>
      <c r="F12" s="29">
        <v>4223.5341699999999</v>
      </c>
      <c r="G12" s="29">
        <v>587.38844099999994</v>
      </c>
      <c r="H12" s="29">
        <v>72.09151</v>
      </c>
      <c r="I12" s="29">
        <v>111.40092000000001</v>
      </c>
      <c r="J12" s="29">
        <v>56.587580000000003</v>
      </c>
      <c r="K12" s="29">
        <v>78.711480000000009</v>
      </c>
      <c r="L12" s="29">
        <v>65.750790000000009</v>
      </c>
      <c r="M12" s="29">
        <v>0</v>
      </c>
      <c r="N12" s="29">
        <v>2035.7218</v>
      </c>
      <c r="O12" s="29">
        <v>0</v>
      </c>
      <c r="P12" s="29">
        <v>0</v>
      </c>
      <c r="Q12" s="29">
        <v>608.00062000000025</v>
      </c>
      <c r="R12" s="29">
        <v>190.49148000000002</v>
      </c>
      <c r="S12" s="29">
        <v>1227.9536200000005</v>
      </c>
      <c r="T12" s="29">
        <v>154.81704000000002</v>
      </c>
      <c r="U12" s="29">
        <v>705.24297999999987</v>
      </c>
      <c r="V12" s="29">
        <v>228.45457999999999</v>
      </c>
    </row>
    <row r="13" spans="1:22" ht="15" customHeight="1" x14ac:dyDescent="0.2">
      <c r="A13" s="28" t="s">
        <v>57</v>
      </c>
      <c r="B13" s="29">
        <v>23543.120781799997</v>
      </c>
      <c r="C13" s="29">
        <v>22837.241755999996</v>
      </c>
      <c r="D13" s="29">
        <v>5824.2980276000008</v>
      </c>
      <c r="E13" s="29">
        <v>6834.0713567999983</v>
      </c>
      <c r="F13" s="29">
        <v>9203.3987400000024</v>
      </c>
      <c r="G13" s="29">
        <v>19701.789342999993</v>
      </c>
      <c r="H13" s="29">
        <v>4391.3520499999986</v>
      </c>
      <c r="I13" s="29">
        <v>9968.3979699999945</v>
      </c>
      <c r="J13" s="29">
        <v>8918.8601099999996</v>
      </c>
      <c r="K13" s="29">
        <v>4695.9532430000017</v>
      </c>
      <c r="L13" s="29">
        <v>880.83746999999994</v>
      </c>
      <c r="M13" s="29">
        <v>504.16532000000001</v>
      </c>
      <c r="N13" s="29">
        <v>9613.7975600000009</v>
      </c>
      <c r="O13" s="29">
        <v>1551.5508300000004</v>
      </c>
      <c r="P13" s="29">
        <v>1070.61196</v>
      </c>
      <c r="Q13" s="29">
        <v>1782.6258535999998</v>
      </c>
      <c r="R13" s="29">
        <v>6528.647323199998</v>
      </c>
      <c r="S13" s="29">
        <v>4119.9714699999995</v>
      </c>
      <c r="T13" s="29">
        <v>5043.0024200000007</v>
      </c>
      <c r="U13" s="29">
        <v>15354.522370000004</v>
      </c>
      <c r="V13" s="29">
        <v>16178.773350000001</v>
      </c>
    </row>
    <row r="14" spans="1:22" ht="15" customHeight="1" x14ac:dyDescent="0.2">
      <c r="A14" s="28" t="s">
        <v>58</v>
      </c>
      <c r="B14" s="29">
        <v>204367.96168619988</v>
      </c>
      <c r="C14" s="29">
        <v>235296.50123319999</v>
      </c>
      <c r="D14" s="29">
        <v>70558.138665200007</v>
      </c>
      <c r="E14" s="29">
        <v>30188.407557800001</v>
      </c>
      <c r="F14" s="29">
        <v>55026.576173000009</v>
      </c>
      <c r="G14" s="29">
        <v>77311.136835600017</v>
      </c>
      <c r="H14" s="29">
        <v>43703.574270000019</v>
      </c>
      <c r="I14" s="29">
        <v>24394.925168399994</v>
      </c>
      <c r="J14" s="29">
        <v>37003.28418580001</v>
      </c>
      <c r="K14" s="29">
        <v>35824.998559400003</v>
      </c>
      <c r="L14" s="29">
        <v>41556.361199999999</v>
      </c>
      <c r="M14" s="29">
        <v>17441.977950000008</v>
      </c>
      <c r="N14" s="29">
        <v>33095.350640000004</v>
      </c>
      <c r="O14" s="29">
        <v>10693.025659999998</v>
      </c>
      <c r="P14" s="29">
        <v>13150.787260000001</v>
      </c>
      <c r="Q14" s="29">
        <v>8205.1130099999991</v>
      </c>
      <c r="R14" s="29">
        <v>17991.718779999999</v>
      </c>
      <c r="S14" s="29">
        <v>33402.995240000011</v>
      </c>
      <c r="T14" s="29">
        <v>23762.163188600003</v>
      </c>
      <c r="U14" s="29">
        <v>61922.023100000006</v>
      </c>
      <c r="V14" s="29">
        <v>53197.042686600013</v>
      </c>
    </row>
    <row r="15" spans="1:22" ht="15" customHeight="1" x14ac:dyDescent="0.2">
      <c r="A15" s="28" t="s">
        <v>59</v>
      </c>
      <c r="B15" s="29">
        <v>45285.211944200004</v>
      </c>
      <c r="C15" s="29">
        <v>83039.733580400003</v>
      </c>
      <c r="D15" s="29">
        <v>13864.052693199999</v>
      </c>
      <c r="E15" s="29">
        <v>5754.7913038000024</v>
      </c>
      <c r="F15" s="29">
        <v>19127.32101</v>
      </c>
      <c r="G15" s="29">
        <v>16407.787743800003</v>
      </c>
      <c r="H15" s="29">
        <v>11974.96947</v>
      </c>
      <c r="I15" s="29">
        <v>10650.891026599998</v>
      </c>
      <c r="J15" s="29">
        <v>13347.028699800005</v>
      </c>
      <c r="K15" s="29">
        <v>7770.0238448000009</v>
      </c>
      <c r="L15" s="29">
        <v>4909.4158799999987</v>
      </c>
      <c r="M15" s="29">
        <v>7047.9902399999983</v>
      </c>
      <c r="N15" s="29">
        <v>8613.110279999999</v>
      </c>
      <c r="O15" s="29">
        <v>3433.0993399999993</v>
      </c>
      <c r="P15" s="29">
        <v>4533.3533699999998</v>
      </c>
      <c r="Q15" s="29">
        <v>4448.0020700000014</v>
      </c>
      <c r="R15" s="29">
        <v>6736.9344999999994</v>
      </c>
      <c r="S15" s="29">
        <v>5736.3753899999974</v>
      </c>
      <c r="T15" s="29">
        <v>5526.0995144000008</v>
      </c>
      <c r="U15" s="29">
        <v>16910.615140000002</v>
      </c>
      <c r="V15" s="29">
        <v>18656.372779999998</v>
      </c>
    </row>
    <row r="16" spans="1:22" ht="15" customHeight="1" x14ac:dyDescent="0.2">
      <c r="A16" s="28" t="s">
        <v>60</v>
      </c>
      <c r="B16" s="29">
        <v>87731.966922799984</v>
      </c>
      <c r="C16" s="29">
        <v>70336.54473400001</v>
      </c>
      <c r="D16" s="29">
        <v>59130.80254840001</v>
      </c>
      <c r="E16" s="29">
        <v>6284.9974627999991</v>
      </c>
      <c r="F16" s="29">
        <v>33134.812642600002</v>
      </c>
      <c r="G16" s="29">
        <v>52351.005959599992</v>
      </c>
      <c r="H16" s="29">
        <v>32105.691504999995</v>
      </c>
      <c r="I16" s="29">
        <v>47249.023812199986</v>
      </c>
      <c r="J16" s="29">
        <v>28467.215091999991</v>
      </c>
      <c r="K16" s="29">
        <v>29886.234295800015</v>
      </c>
      <c r="L16" s="29">
        <v>20194.522250000002</v>
      </c>
      <c r="M16" s="29">
        <v>7210.7257299999965</v>
      </c>
      <c r="N16" s="29">
        <v>25705.805055400004</v>
      </c>
      <c r="O16" s="29">
        <v>24016.495690000014</v>
      </c>
      <c r="P16" s="29">
        <v>4952.1353399999989</v>
      </c>
      <c r="Q16" s="29">
        <v>7205.4195800000016</v>
      </c>
      <c r="R16" s="29">
        <v>17680.679350000006</v>
      </c>
      <c r="S16" s="29">
        <v>30120.992960000007</v>
      </c>
      <c r="T16" s="29">
        <v>6027.2148679999982</v>
      </c>
      <c r="U16" s="29">
        <v>37403.6043154</v>
      </c>
      <c r="V16" s="29">
        <v>33737.622279999989</v>
      </c>
    </row>
    <row r="17" spans="1:22" ht="15" customHeight="1" x14ac:dyDescent="0.2">
      <c r="A17" s="28" t="s">
        <v>61</v>
      </c>
      <c r="B17" s="29">
        <v>51253.6059092</v>
      </c>
      <c r="C17" s="29">
        <v>6341.5496212000007</v>
      </c>
      <c r="D17" s="29">
        <v>274.33089620000004</v>
      </c>
      <c r="E17" s="29">
        <v>828.35887219999995</v>
      </c>
      <c r="F17" s="29">
        <v>2299.4829599999994</v>
      </c>
      <c r="G17" s="29">
        <v>2155.5549599999999</v>
      </c>
      <c r="H17" s="29">
        <v>143.37272999999999</v>
      </c>
      <c r="I17" s="29">
        <v>0</v>
      </c>
      <c r="J17" s="29">
        <v>1244.6274599999999</v>
      </c>
      <c r="K17" s="29">
        <v>110.02034</v>
      </c>
      <c r="L17" s="29">
        <v>572.22507999999993</v>
      </c>
      <c r="M17" s="29">
        <v>942.79084000000012</v>
      </c>
      <c r="N17" s="29">
        <v>3397.02009</v>
      </c>
      <c r="O17" s="29">
        <v>341.83746000000002</v>
      </c>
      <c r="P17" s="29">
        <v>339.14609000000002</v>
      </c>
      <c r="Q17" s="29">
        <v>1652.2478199999996</v>
      </c>
      <c r="R17" s="29">
        <v>93.324290000000005</v>
      </c>
      <c r="S17" s="29">
        <v>3104.5729899999997</v>
      </c>
      <c r="T17" s="29">
        <v>479.68853999999999</v>
      </c>
      <c r="U17" s="29">
        <v>973.35311999999988</v>
      </c>
      <c r="V17" s="29">
        <v>1140.8639699999999</v>
      </c>
    </row>
    <row r="18" spans="1:22" ht="15" customHeight="1" x14ac:dyDescent="0.2">
      <c r="A18" s="28" t="s">
        <v>62</v>
      </c>
      <c r="B18" s="29">
        <v>126455.78582059999</v>
      </c>
      <c r="C18" s="29">
        <v>72995.392265999981</v>
      </c>
      <c r="D18" s="29">
        <v>97229.7667774</v>
      </c>
      <c r="E18" s="29">
        <v>13815.336148800003</v>
      </c>
      <c r="F18" s="29">
        <v>27299.691137599999</v>
      </c>
      <c r="G18" s="29">
        <v>36742.476550000014</v>
      </c>
      <c r="H18" s="29">
        <v>35289.842370000013</v>
      </c>
      <c r="I18" s="29">
        <v>35840.263740599999</v>
      </c>
      <c r="J18" s="29">
        <v>15586.747980000006</v>
      </c>
      <c r="K18" s="29">
        <v>7303.1222208000008</v>
      </c>
      <c r="L18" s="29">
        <v>11613.763648400003</v>
      </c>
      <c r="M18" s="29">
        <v>8459.0796799999989</v>
      </c>
      <c r="N18" s="29">
        <v>9001.7796061999961</v>
      </c>
      <c r="O18" s="29">
        <v>2575.1553599999997</v>
      </c>
      <c r="P18" s="29">
        <v>5796.5068600000022</v>
      </c>
      <c r="Q18" s="29">
        <v>2461.92605</v>
      </c>
      <c r="R18" s="29">
        <v>8227.0557499999977</v>
      </c>
      <c r="S18" s="29">
        <v>4442.7454200000002</v>
      </c>
      <c r="T18" s="29">
        <v>2999.8622500000001</v>
      </c>
      <c r="U18" s="29">
        <v>28470.190959999993</v>
      </c>
      <c r="V18" s="29">
        <v>9122.6481100000019</v>
      </c>
    </row>
    <row r="19" spans="1:22" ht="15" customHeight="1" x14ac:dyDescent="0.2">
      <c r="A19" s="28" t="s">
        <v>63</v>
      </c>
      <c r="B19" s="29">
        <v>74589.089138599986</v>
      </c>
      <c r="C19" s="29">
        <v>9094.6160741999956</v>
      </c>
      <c r="D19" s="29">
        <v>0</v>
      </c>
      <c r="E19" s="29">
        <v>4144.3580362000002</v>
      </c>
      <c r="F19" s="29">
        <v>4763.3552300000001</v>
      </c>
      <c r="G19" s="29">
        <v>10442.906272799995</v>
      </c>
      <c r="H19" s="29">
        <v>3607.8913000000011</v>
      </c>
      <c r="I19" s="29">
        <v>2700.1989200000016</v>
      </c>
      <c r="J19" s="29">
        <v>1845.1330899999998</v>
      </c>
      <c r="K19" s="29">
        <v>1298.20273</v>
      </c>
      <c r="L19" s="29">
        <v>2465.0005999999998</v>
      </c>
      <c r="M19" s="29">
        <v>3835.1624499999998</v>
      </c>
      <c r="N19" s="29">
        <v>9997.8916467999989</v>
      </c>
      <c r="O19" s="29">
        <v>360.06215999999989</v>
      </c>
      <c r="P19" s="29">
        <v>318.00232</v>
      </c>
      <c r="Q19" s="29">
        <v>3587.5566388000002</v>
      </c>
      <c r="R19" s="29">
        <v>1425.4044896</v>
      </c>
      <c r="S19" s="29">
        <v>10139.44146</v>
      </c>
      <c r="T19" s="29">
        <v>1970.71308</v>
      </c>
      <c r="U19" s="29">
        <v>9030.0836700000036</v>
      </c>
      <c r="V19" s="29">
        <v>9077.1458799999982</v>
      </c>
    </row>
    <row r="20" spans="1:22" ht="15" customHeight="1" x14ac:dyDescent="0.2">
      <c r="A20" s="28" t="s">
        <v>64</v>
      </c>
      <c r="B20" s="29">
        <v>183026.40309799995</v>
      </c>
      <c r="C20" s="29">
        <v>14168.112063799997</v>
      </c>
      <c r="D20" s="29">
        <v>1672.4392513999996</v>
      </c>
      <c r="E20" s="29">
        <v>2057.3599828000001</v>
      </c>
      <c r="F20" s="29">
        <v>6845.7425600000006</v>
      </c>
      <c r="G20" s="29">
        <v>7977.1950761999969</v>
      </c>
      <c r="H20" s="29">
        <v>4644.7464800000007</v>
      </c>
      <c r="I20" s="29">
        <v>10028.135930000006</v>
      </c>
      <c r="J20" s="29">
        <v>5099.8999299999996</v>
      </c>
      <c r="K20" s="29">
        <v>10804.874605400002</v>
      </c>
      <c r="L20" s="29">
        <v>2578.2813599999999</v>
      </c>
      <c r="M20" s="29">
        <v>2457.6525499999998</v>
      </c>
      <c r="N20" s="29">
        <v>32319.036530000005</v>
      </c>
      <c r="O20" s="29">
        <v>1870.2682099999997</v>
      </c>
      <c r="P20" s="29">
        <v>1066.9911099999999</v>
      </c>
      <c r="Q20" s="29">
        <v>12960.46262</v>
      </c>
      <c r="R20" s="29">
        <v>1483.0047852</v>
      </c>
      <c r="S20" s="29">
        <v>52232.360829999998</v>
      </c>
      <c r="T20" s="29">
        <v>4194.7839199999989</v>
      </c>
      <c r="U20" s="29">
        <v>24374.46706000001</v>
      </c>
      <c r="V20" s="29">
        <v>52472.309479999982</v>
      </c>
    </row>
    <row r="21" spans="1:22" ht="15" customHeight="1" x14ac:dyDescent="0.2">
      <c r="A21" s="28" t="s">
        <v>65</v>
      </c>
      <c r="B21" s="29">
        <v>78533.65814720004</v>
      </c>
      <c r="C21" s="29">
        <v>59370.277628000011</v>
      </c>
      <c r="D21" s="29">
        <v>15520.494102800001</v>
      </c>
      <c r="E21" s="29">
        <v>7245.7024699999984</v>
      </c>
      <c r="F21" s="29">
        <v>12962.956418200001</v>
      </c>
      <c r="G21" s="29">
        <v>20691.047905799998</v>
      </c>
      <c r="H21" s="29">
        <v>5503.6862599999986</v>
      </c>
      <c r="I21" s="29">
        <v>6843.3816678000012</v>
      </c>
      <c r="J21" s="29">
        <v>5962.6169100000025</v>
      </c>
      <c r="K21" s="29">
        <v>9126.5593518000005</v>
      </c>
      <c r="L21" s="29">
        <v>3766.8843999999995</v>
      </c>
      <c r="M21" s="29">
        <v>2767.3156750000007</v>
      </c>
      <c r="N21" s="29">
        <v>22777.340980000004</v>
      </c>
      <c r="O21" s="29">
        <v>6480.5253899999998</v>
      </c>
      <c r="P21" s="29">
        <v>3212.6546399999993</v>
      </c>
      <c r="Q21" s="29">
        <v>6595.4534099999992</v>
      </c>
      <c r="R21" s="29">
        <v>5159.7142500000009</v>
      </c>
      <c r="S21" s="29">
        <v>20350.61578</v>
      </c>
      <c r="T21" s="29">
        <v>5964.9624600000016</v>
      </c>
      <c r="U21" s="29">
        <v>18888.858459999999</v>
      </c>
      <c r="V21" s="29">
        <v>19862.453229999996</v>
      </c>
    </row>
    <row r="22" spans="1:22" ht="15" customHeight="1" x14ac:dyDescent="0.2">
      <c r="A22" s="28" t="s">
        <v>66</v>
      </c>
      <c r="B22" s="29">
        <v>690.58280560000003</v>
      </c>
      <c r="C22" s="29">
        <v>597.7890692000002</v>
      </c>
      <c r="D22" s="29">
        <v>353.30161780000003</v>
      </c>
      <c r="E22" s="29">
        <v>0</v>
      </c>
      <c r="F22" s="29">
        <v>824.00546000000008</v>
      </c>
      <c r="G22" s="29">
        <v>0</v>
      </c>
      <c r="H22" s="29">
        <v>7.7211400000000001</v>
      </c>
      <c r="I22" s="29">
        <v>0</v>
      </c>
      <c r="J22" s="29">
        <v>133.25610999999998</v>
      </c>
      <c r="K22" s="29">
        <v>26.310970000000001</v>
      </c>
      <c r="L22" s="29">
        <v>93.343220000000017</v>
      </c>
      <c r="M22" s="29">
        <v>0</v>
      </c>
      <c r="N22" s="29">
        <v>378.56704000000002</v>
      </c>
      <c r="O22" s="29">
        <v>0</v>
      </c>
      <c r="P22" s="29">
        <v>0</v>
      </c>
      <c r="Q22" s="29">
        <v>281.75748359999994</v>
      </c>
      <c r="R22" s="29">
        <v>112.07243000000001</v>
      </c>
      <c r="S22" s="29">
        <v>78.623279999999994</v>
      </c>
      <c r="T22" s="29">
        <v>232.79846000000003</v>
      </c>
      <c r="U22" s="29">
        <v>66.2</v>
      </c>
      <c r="V22" s="29">
        <v>9.8567</v>
      </c>
    </row>
    <row r="23" spans="1:22" ht="15" customHeight="1" x14ac:dyDescent="0.2">
      <c r="A23" s="28" t="s">
        <v>67</v>
      </c>
      <c r="B23" s="29">
        <v>193.17973999999998</v>
      </c>
      <c r="C23" s="29">
        <v>173.40436419999997</v>
      </c>
      <c r="D23" s="29">
        <v>0</v>
      </c>
      <c r="E23" s="29">
        <v>91.27676120000001</v>
      </c>
      <c r="F23" s="29">
        <v>0</v>
      </c>
      <c r="G23" s="29">
        <v>26.296650000000003</v>
      </c>
      <c r="H23" s="29">
        <v>0</v>
      </c>
      <c r="I23" s="29">
        <v>0</v>
      </c>
      <c r="J23" s="29">
        <v>0</v>
      </c>
      <c r="K23" s="29">
        <v>0</v>
      </c>
      <c r="L23" s="29">
        <v>303.62551000000002</v>
      </c>
      <c r="M23" s="29">
        <v>0</v>
      </c>
      <c r="N23" s="29">
        <v>0</v>
      </c>
      <c r="O23" s="29">
        <v>0</v>
      </c>
      <c r="P23" s="29">
        <v>0</v>
      </c>
      <c r="Q23" s="29">
        <v>36.764949999999999</v>
      </c>
      <c r="R23" s="29">
        <v>0</v>
      </c>
      <c r="S23" s="29">
        <v>0</v>
      </c>
      <c r="T23" s="29">
        <v>0</v>
      </c>
      <c r="U23" s="29">
        <v>25.3355</v>
      </c>
      <c r="V23" s="29">
        <v>349.76252999999997</v>
      </c>
    </row>
    <row r="24" spans="1:22" s="22" customFormat="1" ht="15" customHeight="1" x14ac:dyDescent="0.25">
      <c r="A24" s="28" t="s">
        <v>68</v>
      </c>
      <c r="B24" s="29">
        <v>17141.774016200005</v>
      </c>
      <c r="C24" s="29">
        <v>7750.3320952000004</v>
      </c>
      <c r="D24" s="29">
        <v>2884.1463574000004</v>
      </c>
      <c r="E24" s="29">
        <v>932.21324579999953</v>
      </c>
      <c r="F24" s="29">
        <v>3480.9795500000005</v>
      </c>
      <c r="G24" s="29">
        <v>5782.601225200001</v>
      </c>
      <c r="H24" s="29">
        <v>1664.8704999999998</v>
      </c>
      <c r="I24" s="29">
        <v>3737.5670400000008</v>
      </c>
      <c r="J24" s="29">
        <v>1444.0699500000001</v>
      </c>
      <c r="K24" s="29">
        <v>1287.4948477999997</v>
      </c>
      <c r="L24" s="29">
        <v>896.48985000000016</v>
      </c>
      <c r="M24" s="29">
        <v>1453.7345</v>
      </c>
      <c r="N24" s="29">
        <v>8707.450780000001</v>
      </c>
      <c r="O24" s="29">
        <v>30.862089999999998</v>
      </c>
      <c r="P24" s="29">
        <v>348.10008000000005</v>
      </c>
      <c r="Q24" s="29">
        <v>878.57494000000008</v>
      </c>
      <c r="R24" s="29">
        <v>1553.1643799999999</v>
      </c>
      <c r="S24" s="29">
        <v>4387.2491500000006</v>
      </c>
      <c r="T24" s="29">
        <v>2169.5495323999994</v>
      </c>
      <c r="U24" s="29">
        <v>3792.4534100000001</v>
      </c>
      <c r="V24" s="29">
        <v>11155.348265400004</v>
      </c>
    </row>
    <row r="25" spans="1:22" s="22" customFormat="1" ht="15" customHeight="1" x14ac:dyDescent="0.25">
      <c r="A25" s="31" t="s">
        <v>82</v>
      </c>
      <c r="B25" s="32">
        <v>1088176.2817579999</v>
      </c>
      <c r="C25" s="32">
        <v>714718.5778821999</v>
      </c>
      <c r="D25" s="32">
        <v>284356.5648394</v>
      </c>
      <c r="E25" s="32">
        <v>92665.587403000012</v>
      </c>
      <c r="F25" s="32">
        <v>210314.08956259995</v>
      </c>
      <c r="G25" s="32">
        <v>302560.54861459997</v>
      </c>
      <c r="H25" s="32">
        <v>170322.53818500001</v>
      </c>
      <c r="I25" s="32">
        <v>171316.41806139998</v>
      </c>
      <c r="J25" s="32">
        <v>160540.40354300002</v>
      </c>
      <c r="K25" s="32">
        <v>139241.26260780002</v>
      </c>
      <c r="L25" s="32">
        <v>100521.09186839999</v>
      </c>
      <c r="M25" s="32">
        <v>54762.36331500001</v>
      </c>
      <c r="N25" s="32">
        <v>214686.73857400005</v>
      </c>
      <c r="O25" s="32">
        <v>119317.39817</v>
      </c>
      <c r="P25" s="32">
        <v>61184.602791600009</v>
      </c>
      <c r="Q25" s="32">
        <v>57151.276956000002</v>
      </c>
      <c r="R25" s="32">
        <v>82905.629816399989</v>
      </c>
      <c r="S25" s="32">
        <v>187000.69974000001</v>
      </c>
      <c r="T25" s="32">
        <v>65857.216383600011</v>
      </c>
      <c r="U25" s="32">
        <v>241979.07894540002</v>
      </c>
      <c r="V25" s="32">
        <v>316177.14399880002</v>
      </c>
    </row>
    <row r="26" spans="1:22" ht="15" customHeight="1" x14ac:dyDescent="0.2">
      <c r="A26" s="34" t="s">
        <v>187</v>
      </c>
      <c r="B26" s="30">
        <v>0.15277672882217685</v>
      </c>
      <c r="C26" s="30">
        <v>0.10034437267909878</v>
      </c>
      <c r="D26" s="30">
        <v>3.992281997278093E-2</v>
      </c>
      <c r="E26" s="30">
        <v>1.3009974169758898E-2</v>
      </c>
      <c r="F26" s="30">
        <v>2.9527475618820739E-2</v>
      </c>
      <c r="G26" s="30">
        <v>4.2478605408771096E-2</v>
      </c>
      <c r="H26" s="30">
        <v>2.3912780185353741E-2</v>
      </c>
      <c r="I26" s="30">
        <v>2.4052317977992694E-2</v>
      </c>
      <c r="J26" s="30">
        <v>2.2539397437947733E-2</v>
      </c>
      <c r="K26" s="30">
        <v>1.9549061098742319E-2</v>
      </c>
      <c r="L26" s="30">
        <v>1.4112863743434345E-2</v>
      </c>
      <c r="M26" s="30">
        <v>7.6884737060441593E-3</v>
      </c>
      <c r="N26" s="30">
        <v>3.0141382596438358E-2</v>
      </c>
      <c r="O26" s="30">
        <v>1.6751809508782998E-2</v>
      </c>
      <c r="P26" s="30">
        <v>8.5901371179340717E-3</v>
      </c>
      <c r="Q26" s="30">
        <v>8.0238701097601339E-3</v>
      </c>
      <c r="R26" s="30">
        <v>1.1639705015284215E-2</v>
      </c>
      <c r="S26" s="30">
        <v>2.6254344698250696E-2</v>
      </c>
      <c r="T26" s="30">
        <v>9.246158234735586E-3</v>
      </c>
      <c r="U26" s="30">
        <v>3.3973146395873212E-2</v>
      </c>
      <c r="V26" s="30">
        <v>4.4390335093903013E-2</v>
      </c>
    </row>
    <row r="27" spans="1:22" ht="15" customHeight="1" thickBot="1" x14ac:dyDescent="0.25">
      <c r="A27" s="35"/>
      <c r="B27" s="54"/>
      <c r="C27" s="54"/>
      <c r="D27" s="54"/>
      <c r="E27" s="37"/>
      <c r="F27" s="37"/>
      <c r="G27" s="37"/>
      <c r="H27" s="37"/>
      <c r="I27" s="37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</row>
    <row r="28" spans="1:22" ht="15" customHeight="1" thickTop="1" x14ac:dyDescent="0.2">
      <c r="A28" s="39" t="s">
        <v>71</v>
      </c>
      <c r="B28" s="40"/>
      <c r="C28" s="40"/>
      <c r="D28" s="40"/>
      <c r="E28" s="30"/>
      <c r="F28" s="30"/>
      <c r="G28" s="30"/>
      <c r="H28" s="30"/>
      <c r="I28" s="3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</row>
    <row r="29" spans="1:22" ht="15" customHeight="1" x14ac:dyDescent="0.2">
      <c r="A29" s="22"/>
      <c r="B29" s="22"/>
      <c r="C29" s="22"/>
      <c r="D29" s="22"/>
      <c r="E29" s="29"/>
      <c r="F29" s="29"/>
      <c r="G29" s="29"/>
      <c r="H29" s="29"/>
      <c r="I29" s="29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2BC2C-FCC1-4963-9F8B-82E9723EEEC4}">
  <sheetPr codeName="Hoja74">
    <pageSetUpPr fitToPage="1"/>
  </sheetPr>
  <dimension ref="A1:W30"/>
  <sheetViews>
    <sheetView topLeftCell="A10" zoomScale="85" zoomScaleNormal="85" workbookViewId="0">
      <selection activeCell="B39" sqref="B39"/>
    </sheetView>
  </sheetViews>
  <sheetFormatPr baseColWidth="10" defaultRowHeight="12.75" x14ac:dyDescent="0.2"/>
  <cols>
    <col min="1" max="1" width="51.140625" style="42" customWidth="1"/>
    <col min="2" max="21" width="10.7109375" style="23" customWidth="1"/>
    <col min="22" max="22" width="12" style="23" customWidth="1"/>
    <col min="23" max="23" width="10.7109375" style="23" customWidth="1"/>
    <col min="24" max="256" width="11.42578125" style="23"/>
    <col min="257" max="257" width="51.140625" style="23" customWidth="1"/>
    <col min="258" max="277" width="10.7109375" style="23" customWidth="1"/>
    <col min="278" max="278" width="12" style="23" customWidth="1"/>
    <col min="279" max="279" width="10.7109375" style="23" customWidth="1"/>
    <col min="280" max="512" width="11.42578125" style="23"/>
    <col min="513" max="513" width="51.140625" style="23" customWidth="1"/>
    <col min="514" max="533" width="10.7109375" style="23" customWidth="1"/>
    <col min="534" max="534" width="12" style="23" customWidth="1"/>
    <col min="535" max="535" width="10.7109375" style="23" customWidth="1"/>
    <col min="536" max="768" width="11.42578125" style="23"/>
    <col min="769" max="769" width="51.140625" style="23" customWidth="1"/>
    <col min="770" max="789" width="10.7109375" style="23" customWidth="1"/>
    <col min="790" max="790" width="12" style="23" customWidth="1"/>
    <col min="791" max="791" width="10.7109375" style="23" customWidth="1"/>
    <col min="792" max="1024" width="11.42578125" style="23"/>
    <col min="1025" max="1025" width="51.140625" style="23" customWidth="1"/>
    <col min="1026" max="1045" width="10.7109375" style="23" customWidth="1"/>
    <col min="1046" max="1046" width="12" style="23" customWidth="1"/>
    <col min="1047" max="1047" width="10.7109375" style="23" customWidth="1"/>
    <col min="1048" max="1280" width="11.42578125" style="23"/>
    <col min="1281" max="1281" width="51.140625" style="23" customWidth="1"/>
    <col min="1282" max="1301" width="10.7109375" style="23" customWidth="1"/>
    <col min="1302" max="1302" width="12" style="23" customWidth="1"/>
    <col min="1303" max="1303" width="10.7109375" style="23" customWidth="1"/>
    <col min="1304" max="1536" width="11.42578125" style="23"/>
    <col min="1537" max="1537" width="51.140625" style="23" customWidth="1"/>
    <col min="1538" max="1557" width="10.7109375" style="23" customWidth="1"/>
    <col min="1558" max="1558" width="12" style="23" customWidth="1"/>
    <col min="1559" max="1559" width="10.7109375" style="23" customWidth="1"/>
    <col min="1560" max="1792" width="11.42578125" style="23"/>
    <col min="1793" max="1793" width="51.140625" style="23" customWidth="1"/>
    <col min="1794" max="1813" width="10.7109375" style="23" customWidth="1"/>
    <col min="1814" max="1814" width="12" style="23" customWidth="1"/>
    <col min="1815" max="1815" width="10.7109375" style="23" customWidth="1"/>
    <col min="1816" max="2048" width="11.42578125" style="23"/>
    <col min="2049" max="2049" width="51.140625" style="23" customWidth="1"/>
    <col min="2050" max="2069" width="10.7109375" style="23" customWidth="1"/>
    <col min="2070" max="2070" width="12" style="23" customWidth="1"/>
    <col min="2071" max="2071" width="10.7109375" style="23" customWidth="1"/>
    <col min="2072" max="2304" width="11.42578125" style="23"/>
    <col min="2305" max="2305" width="51.140625" style="23" customWidth="1"/>
    <col min="2306" max="2325" width="10.7109375" style="23" customWidth="1"/>
    <col min="2326" max="2326" width="12" style="23" customWidth="1"/>
    <col min="2327" max="2327" width="10.7109375" style="23" customWidth="1"/>
    <col min="2328" max="2560" width="11.42578125" style="23"/>
    <col min="2561" max="2561" width="51.140625" style="23" customWidth="1"/>
    <col min="2562" max="2581" width="10.7109375" style="23" customWidth="1"/>
    <col min="2582" max="2582" width="12" style="23" customWidth="1"/>
    <col min="2583" max="2583" width="10.7109375" style="23" customWidth="1"/>
    <col min="2584" max="2816" width="11.42578125" style="23"/>
    <col min="2817" max="2817" width="51.140625" style="23" customWidth="1"/>
    <col min="2818" max="2837" width="10.7109375" style="23" customWidth="1"/>
    <col min="2838" max="2838" width="12" style="23" customWidth="1"/>
    <col min="2839" max="2839" width="10.7109375" style="23" customWidth="1"/>
    <col min="2840" max="3072" width="11.42578125" style="23"/>
    <col min="3073" max="3073" width="51.140625" style="23" customWidth="1"/>
    <col min="3074" max="3093" width="10.7109375" style="23" customWidth="1"/>
    <col min="3094" max="3094" width="12" style="23" customWidth="1"/>
    <col min="3095" max="3095" width="10.7109375" style="23" customWidth="1"/>
    <col min="3096" max="3328" width="11.42578125" style="23"/>
    <col min="3329" max="3329" width="51.140625" style="23" customWidth="1"/>
    <col min="3330" max="3349" width="10.7109375" style="23" customWidth="1"/>
    <col min="3350" max="3350" width="12" style="23" customWidth="1"/>
    <col min="3351" max="3351" width="10.7109375" style="23" customWidth="1"/>
    <col min="3352" max="3584" width="11.42578125" style="23"/>
    <col min="3585" max="3585" width="51.140625" style="23" customWidth="1"/>
    <col min="3586" max="3605" width="10.7109375" style="23" customWidth="1"/>
    <col min="3606" max="3606" width="12" style="23" customWidth="1"/>
    <col min="3607" max="3607" width="10.7109375" style="23" customWidth="1"/>
    <col min="3608" max="3840" width="11.42578125" style="23"/>
    <col min="3841" max="3841" width="51.140625" style="23" customWidth="1"/>
    <col min="3842" max="3861" width="10.7109375" style="23" customWidth="1"/>
    <col min="3862" max="3862" width="12" style="23" customWidth="1"/>
    <col min="3863" max="3863" width="10.7109375" style="23" customWidth="1"/>
    <col min="3864" max="4096" width="11.42578125" style="23"/>
    <col min="4097" max="4097" width="51.140625" style="23" customWidth="1"/>
    <col min="4098" max="4117" width="10.7109375" style="23" customWidth="1"/>
    <col min="4118" max="4118" width="12" style="23" customWidth="1"/>
    <col min="4119" max="4119" width="10.7109375" style="23" customWidth="1"/>
    <col min="4120" max="4352" width="11.42578125" style="23"/>
    <col min="4353" max="4353" width="51.140625" style="23" customWidth="1"/>
    <col min="4354" max="4373" width="10.7109375" style="23" customWidth="1"/>
    <col min="4374" max="4374" width="12" style="23" customWidth="1"/>
    <col min="4375" max="4375" width="10.7109375" style="23" customWidth="1"/>
    <col min="4376" max="4608" width="11.42578125" style="23"/>
    <col min="4609" max="4609" width="51.140625" style="23" customWidth="1"/>
    <col min="4610" max="4629" width="10.7109375" style="23" customWidth="1"/>
    <col min="4630" max="4630" width="12" style="23" customWidth="1"/>
    <col min="4631" max="4631" width="10.7109375" style="23" customWidth="1"/>
    <col min="4632" max="4864" width="11.42578125" style="23"/>
    <col min="4865" max="4865" width="51.140625" style="23" customWidth="1"/>
    <col min="4866" max="4885" width="10.7109375" style="23" customWidth="1"/>
    <col min="4886" max="4886" width="12" style="23" customWidth="1"/>
    <col min="4887" max="4887" width="10.7109375" style="23" customWidth="1"/>
    <col min="4888" max="5120" width="11.42578125" style="23"/>
    <col min="5121" max="5121" width="51.140625" style="23" customWidth="1"/>
    <col min="5122" max="5141" width="10.7109375" style="23" customWidth="1"/>
    <col min="5142" max="5142" width="12" style="23" customWidth="1"/>
    <col min="5143" max="5143" width="10.7109375" style="23" customWidth="1"/>
    <col min="5144" max="5376" width="11.42578125" style="23"/>
    <col min="5377" max="5377" width="51.140625" style="23" customWidth="1"/>
    <col min="5378" max="5397" width="10.7109375" style="23" customWidth="1"/>
    <col min="5398" max="5398" width="12" style="23" customWidth="1"/>
    <col min="5399" max="5399" width="10.7109375" style="23" customWidth="1"/>
    <col min="5400" max="5632" width="11.42578125" style="23"/>
    <col min="5633" max="5633" width="51.140625" style="23" customWidth="1"/>
    <col min="5634" max="5653" width="10.7109375" style="23" customWidth="1"/>
    <col min="5654" max="5654" width="12" style="23" customWidth="1"/>
    <col min="5655" max="5655" width="10.7109375" style="23" customWidth="1"/>
    <col min="5656" max="5888" width="11.42578125" style="23"/>
    <col min="5889" max="5889" width="51.140625" style="23" customWidth="1"/>
    <col min="5890" max="5909" width="10.7109375" style="23" customWidth="1"/>
    <col min="5910" max="5910" width="12" style="23" customWidth="1"/>
    <col min="5911" max="5911" width="10.7109375" style="23" customWidth="1"/>
    <col min="5912" max="6144" width="11.42578125" style="23"/>
    <col min="6145" max="6145" width="51.140625" style="23" customWidth="1"/>
    <col min="6146" max="6165" width="10.7109375" style="23" customWidth="1"/>
    <col min="6166" max="6166" width="12" style="23" customWidth="1"/>
    <col min="6167" max="6167" width="10.7109375" style="23" customWidth="1"/>
    <col min="6168" max="6400" width="11.42578125" style="23"/>
    <col min="6401" max="6401" width="51.140625" style="23" customWidth="1"/>
    <col min="6402" max="6421" width="10.7109375" style="23" customWidth="1"/>
    <col min="6422" max="6422" width="12" style="23" customWidth="1"/>
    <col min="6423" max="6423" width="10.7109375" style="23" customWidth="1"/>
    <col min="6424" max="6656" width="11.42578125" style="23"/>
    <col min="6657" max="6657" width="51.140625" style="23" customWidth="1"/>
    <col min="6658" max="6677" width="10.7109375" style="23" customWidth="1"/>
    <col min="6678" max="6678" width="12" style="23" customWidth="1"/>
    <col min="6679" max="6679" width="10.7109375" style="23" customWidth="1"/>
    <col min="6680" max="6912" width="11.42578125" style="23"/>
    <col min="6913" max="6913" width="51.140625" style="23" customWidth="1"/>
    <col min="6914" max="6933" width="10.7109375" style="23" customWidth="1"/>
    <col min="6934" max="6934" width="12" style="23" customWidth="1"/>
    <col min="6935" max="6935" width="10.7109375" style="23" customWidth="1"/>
    <col min="6936" max="7168" width="11.42578125" style="23"/>
    <col min="7169" max="7169" width="51.140625" style="23" customWidth="1"/>
    <col min="7170" max="7189" width="10.7109375" style="23" customWidth="1"/>
    <col min="7190" max="7190" width="12" style="23" customWidth="1"/>
    <col min="7191" max="7191" width="10.7109375" style="23" customWidth="1"/>
    <col min="7192" max="7424" width="11.42578125" style="23"/>
    <col min="7425" max="7425" width="51.140625" style="23" customWidth="1"/>
    <col min="7426" max="7445" width="10.7109375" style="23" customWidth="1"/>
    <col min="7446" max="7446" width="12" style="23" customWidth="1"/>
    <col min="7447" max="7447" width="10.7109375" style="23" customWidth="1"/>
    <col min="7448" max="7680" width="11.42578125" style="23"/>
    <col min="7681" max="7681" width="51.140625" style="23" customWidth="1"/>
    <col min="7682" max="7701" width="10.7109375" style="23" customWidth="1"/>
    <col min="7702" max="7702" width="12" style="23" customWidth="1"/>
    <col min="7703" max="7703" width="10.7109375" style="23" customWidth="1"/>
    <col min="7704" max="7936" width="11.42578125" style="23"/>
    <col min="7937" max="7937" width="51.140625" style="23" customWidth="1"/>
    <col min="7938" max="7957" width="10.7109375" style="23" customWidth="1"/>
    <col min="7958" max="7958" width="12" style="23" customWidth="1"/>
    <col min="7959" max="7959" width="10.7109375" style="23" customWidth="1"/>
    <col min="7960" max="8192" width="11.42578125" style="23"/>
    <col min="8193" max="8193" width="51.140625" style="23" customWidth="1"/>
    <col min="8194" max="8213" width="10.7109375" style="23" customWidth="1"/>
    <col min="8214" max="8214" width="12" style="23" customWidth="1"/>
    <col min="8215" max="8215" width="10.7109375" style="23" customWidth="1"/>
    <col min="8216" max="8448" width="11.42578125" style="23"/>
    <col min="8449" max="8449" width="51.140625" style="23" customWidth="1"/>
    <col min="8450" max="8469" width="10.7109375" style="23" customWidth="1"/>
    <col min="8470" max="8470" width="12" style="23" customWidth="1"/>
    <col min="8471" max="8471" width="10.7109375" style="23" customWidth="1"/>
    <col min="8472" max="8704" width="11.42578125" style="23"/>
    <col min="8705" max="8705" width="51.140625" style="23" customWidth="1"/>
    <col min="8706" max="8725" width="10.7109375" style="23" customWidth="1"/>
    <col min="8726" max="8726" width="12" style="23" customWidth="1"/>
    <col min="8727" max="8727" width="10.7109375" style="23" customWidth="1"/>
    <col min="8728" max="8960" width="11.42578125" style="23"/>
    <col min="8961" max="8961" width="51.140625" style="23" customWidth="1"/>
    <col min="8962" max="8981" width="10.7109375" style="23" customWidth="1"/>
    <col min="8982" max="8982" width="12" style="23" customWidth="1"/>
    <col min="8983" max="8983" width="10.7109375" style="23" customWidth="1"/>
    <col min="8984" max="9216" width="11.42578125" style="23"/>
    <col min="9217" max="9217" width="51.140625" style="23" customWidth="1"/>
    <col min="9218" max="9237" width="10.7109375" style="23" customWidth="1"/>
    <col min="9238" max="9238" width="12" style="23" customWidth="1"/>
    <col min="9239" max="9239" width="10.7109375" style="23" customWidth="1"/>
    <col min="9240" max="9472" width="11.42578125" style="23"/>
    <col min="9473" max="9473" width="51.140625" style="23" customWidth="1"/>
    <col min="9474" max="9493" width="10.7109375" style="23" customWidth="1"/>
    <col min="9494" max="9494" width="12" style="23" customWidth="1"/>
    <col min="9495" max="9495" width="10.7109375" style="23" customWidth="1"/>
    <col min="9496" max="9728" width="11.42578125" style="23"/>
    <col min="9729" max="9729" width="51.140625" style="23" customWidth="1"/>
    <col min="9730" max="9749" width="10.7109375" style="23" customWidth="1"/>
    <col min="9750" max="9750" width="12" style="23" customWidth="1"/>
    <col min="9751" max="9751" width="10.7109375" style="23" customWidth="1"/>
    <col min="9752" max="9984" width="11.42578125" style="23"/>
    <col min="9985" max="9985" width="51.140625" style="23" customWidth="1"/>
    <col min="9986" max="10005" width="10.7109375" style="23" customWidth="1"/>
    <col min="10006" max="10006" width="12" style="23" customWidth="1"/>
    <col min="10007" max="10007" width="10.7109375" style="23" customWidth="1"/>
    <col min="10008" max="10240" width="11.42578125" style="23"/>
    <col min="10241" max="10241" width="51.140625" style="23" customWidth="1"/>
    <col min="10242" max="10261" width="10.7109375" style="23" customWidth="1"/>
    <col min="10262" max="10262" width="12" style="23" customWidth="1"/>
    <col min="10263" max="10263" width="10.7109375" style="23" customWidth="1"/>
    <col min="10264" max="10496" width="11.42578125" style="23"/>
    <col min="10497" max="10497" width="51.140625" style="23" customWidth="1"/>
    <col min="10498" max="10517" width="10.7109375" style="23" customWidth="1"/>
    <col min="10518" max="10518" width="12" style="23" customWidth="1"/>
    <col min="10519" max="10519" width="10.7109375" style="23" customWidth="1"/>
    <col min="10520" max="10752" width="11.42578125" style="23"/>
    <col min="10753" max="10753" width="51.140625" style="23" customWidth="1"/>
    <col min="10754" max="10773" width="10.7109375" style="23" customWidth="1"/>
    <col min="10774" max="10774" width="12" style="23" customWidth="1"/>
    <col min="10775" max="10775" width="10.7109375" style="23" customWidth="1"/>
    <col min="10776" max="11008" width="11.42578125" style="23"/>
    <col min="11009" max="11009" width="51.140625" style="23" customWidth="1"/>
    <col min="11010" max="11029" width="10.7109375" style="23" customWidth="1"/>
    <col min="11030" max="11030" width="12" style="23" customWidth="1"/>
    <col min="11031" max="11031" width="10.7109375" style="23" customWidth="1"/>
    <col min="11032" max="11264" width="11.42578125" style="23"/>
    <col min="11265" max="11265" width="51.140625" style="23" customWidth="1"/>
    <col min="11266" max="11285" width="10.7109375" style="23" customWidth="1"/>
    <col min="11286" max="11286" width="12" style="23" customWidth="1"/>
    <col min="11287" max="11287" width="10.7109375" style="23" customWidth="1"/>
    <col min="11288" max="11520" width="11.42578125" style="23"/>
    <col min="11521" max="11521" width="51.140625" style="23" customWidth="1"/>
    <col min="11522" max="11541" width="10.7109375" style="23" customWidth="1"/>
    <col min="11542" max="11542" width="12" style="23" customWidth="1"/>
    <col min="11543" max="11543" width="10.7109375" style="23" customWidth="1"/>
    <col min="11544" max="11776" width="11.42578125" style="23"/>
    <col min="11777" max="11777" width="51.140625" style="23" customWidth="1"/>
    <col min="11778" max="11797" width="10.7109375" style="23" customWidth="1"/>
    <col min="11798" max="11798" width="12" style="23" customWidth="1"/>
    <col min="11799" max="11799" width="10.7109375" style="23" customWidth="1"/>
    <col min="11800" max="12032" width="11.42578125" style="23"/>
    <col min="12033" max="12033" width="51.140625" style="23" customWidth="1"/>
    <col min="12034" max="12053" width="10.7109375" style="23" customWidth="1"/>
    <col min="12054" max="12054" width="12" style="23" customWidth="1"/>
    <col min="12055" max="12055" width="10.7109375" style="23" customWidth="1"/>
    <col min="12056" max="12288" width="11.42578125" style="23"/>
    <col min="12289" max="12289" width="51.140625" style="23" customWidth="1"/>
    <col min="12290" max="12309" width="10.7109375" style="23" customWidth="1"/>
    <col min="12310" max="12310" width="12" style="23" customWidth="1"/>
    <col min="12311" max="12311" width="10.7109375" style="23" customWidth="1"/>
    <col min="12312" max="12544" width="11.42578125" style="23"/>
    <col min="12545" max="12545" width="51.140625" style="23" customWidth="1"/>
    <col min="12546" max="12565" width="10.7109375" style="23" customWidth="1"/>
    <col min="12566" max="12566" width="12" style="23" customWidth="1"/>
    <col min="12567" max="12567" width="10.7109375" style="23" customWidth="1"/>
    <col min="12568" max="12800" width="11.42578125" style="23"/>
    <col min="12801" max="12801" width="51.140625" style="23" customWidth="1"/>
    <col min="12802" max="12821" width="10.7109375" style="23" customWidth="1"/>
    <col min="12822" max="12822" width="12" style="23" customWidth="1"/>
    <col min="12823" max="12823" width="10.7109375" style="23" customWidth="1"/>
    <col min="12824" max="13056" width="11.42578125" style="23"/>
    <col min="13057" max="13057" width="51.140625" style="23" customWidth="1"/>
    <col min="13058" max="13077" width="10.7109375" style="23" customWidth="1"/>
    <col min="13078" max="13078" width="12" style="23" customWidth="1"/>
    <col min="13079" max="13079" width="10.7109375" style="23" customWidth="1"/>
    <col min="13080" max="13312" width="11.42578125" style="23"/>
    <col min="13313" max="13313" width="51.140625" style="23" customWidth="1"/>
    <col min="13314" max="13333" width="10.7109375" style="23" customWidth="1"/>
    <col min="13334" max="13334" width="12" style="23" customWidth="1"/>
    <col min="13335" max="13335" width="10.7109375" style="23" customWidth="1"/>
    <col min="13336" max="13568" width="11.42578125" style="23"/>
    <col min="13569" max="13569" width="51.140625" style="23" customWidth="1"/>
    <col min="13570" max="13589" width="10.7109375" style="23" customWidth="1"/>
    <col min="13590" max="13590" width="12" style="23" customWidth="1"/>
    <col min="13591" max="13591" width="10.7109375" style="23" customWidth="1"/>
    <col min="13592" max="13824" width="11.42578125" style="23"/>
    <col min="13825" max="13825" width="51.140625" style="23" customWidth="1"/>
    <col min="13826" max="13845" width="10.7109375" style="23" customWidth="1"/>
    <col min="13846" max="13846" width="12" style="23" customWidth="1"/>
    <col min="13847" max="13847" width="10.7109375" style="23" customWidth="1"/>
    <col min="13848" max="14080" width="11.42578125" style="23"/>
    <col min="14081" max="14081" width="51.140625" style="23" customWidth="1"/>
    <col min="14082" max="14101" width="10.7109375" style="23" customWidth="1"/>
    <col min="14102" max="14102" width="12" style="23" customWidth="1"/>
    <col min="14103" max="14103" width="10.7109375" style="23" customWidth="1"/>
    <col min="14104" max="14336" width="11.42578125" style="23"/>
    <col min="14337" max="14337" width="51.140625" style="23" customWidth="1"/>
    <col min="14338" max="14357" width="10.7109375" style="23" customWidth="1"/>
    <col min="14358" max="14358" width="12" style="23" customWidth="1"/>
    <col min="14359" max="14359" width="10.7109375" style="23" customWidth="1"/>
    <col min="14360" max="14592" width="11.42578125" style="23"/>
    <col min="14593" max="14593" width="51.140625" style="23" customWidth="1"/>
    <col min="14594" max="14613" width="10.7109375" style="23" customWidth="1"/>
    <col min="14614" max="14614" width="12" style="23" customWidth="1"/>
    <col min="14615" max="14615" width="10.7109375" style="23" customWidth="1"/>
    <col min="14616" max="14848" width="11.42578125" style="23"/>
    <col min="14849" max="14849" width="51.140625" style="23" customWidth="1"/>
    <col min="14850" max="14869" width="10.7109375" style="23" customWidth="1"/>
    <col min="14870" max="14870" width="12" style="23" customWidth="1"/>
    <col min="14871" max="14871" width="10.7109375" style="23" customWidth="1"/>
    <col min="14872" max="15104" width="11.42578125" style="23"/>
    <col min="15105" max="15105" width="51.140625" style="23" customWidth="1"/>
    <col min="15106" max="15125" width="10.7109375" style="23" customWidth="1"/>
    <col min="15126" max="15126" width="12" style="23" customWidth="1"/>
    <col min="15127" max="15127" width="10.7109375" style="23" customWidth="1"/>
    <col min="15128" max="15360" width="11.42578125" style="23"/>
    <col min="15361" max="15361" width="51.140625" style="23" customWidth="1"/>
    <col min="15362" max="15381" width="10.7109375" style="23" customWidth="1"/>
    <col min="15382" max="15382" width="12" style="23" customWidth="1"/>
    <col min="15383" max="15383" width="10.7109375" style="23" customWidth="1"/>
    <col min="15384" max="15616" width="11.42578125" style="23"/>
    <col min="15617" max="15617" width="51.140625" style="23" customWidth="1"/>
    <col min="15618" max="15637" width="10.7109375" style="23" customWidth="1"/>
    <col min="15638" max="15638" width="12" style="23" customWidth="1"/>
    <col min="15639" max="15639" width="10.7109375" style="23" customWidth="1"/>
    <col min="15640" max="15872" width="11.42578125" style="23"/>
    <col min="15873" max="15873" width="51.140625" style="23" customWidth="1"/>
    <col min="15874" max="15893" width="10.7109375" style="23" customWidth="1"/>
    <col min="15894" max="15894" width="12" style="23" customWidth="1"/>
    <col min="15895" max="15895" width="10.7109375" style="23" customWidth="1"/>
    <col min="15896" max="16128" width="11.42578125" style="23"/>
    <col min="16129" max="16129" width="51.140625" style="23" customWidth="1"/>
    <col min="16130" max="16149" width="10.7109375" style="23" customWidth="1"/>
    <col min="16150" max="16150" width="12" style="23" customWidth="1"/>
    <col min="16151" max="16151" width="10.7109375" style="23" customWidth="1"/>
    <col min="16152" max="16384" width="11.42578125" style="23"/>
  </cols>
  <sheetData>
    <row r="1" spans="1:23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</row>
    <row r="2" spans="1:23" s="19" customFormat="1" ht="15" customHeight="1" x14ac:dyDescent="0.25">
      <c r="A2" s="411" t="s">
        <v>276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</row>
    <row r="3" spans="1:23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</row>
    <row r="4" spans="1:23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3" ht="15" customHeight="1" x14ac:dyDescent="0.2">
      <c r="A5" s="21"/>
      <c r="B5" s="22"/>
      <c r="C5" s="22"/>
      <c r="D5" s="22"/>
      <c r="E5" s="29"/>
      <c r="F5" s="29"/>
      <c r="G5" s="29"/>
      <c r="H5" s="29"/>
      <c r="I5" s="29"/>
      <c r="J5" s="22"/>
      <c r="K5" s="22"/>
      <c r="L5" s="22"/>
      <c r="M5" s="58"/>
      <c r="N5" s="58"/>
      <c r="O5" s="22"/>
      <c r="P5" s="22"/>
      <c r="Q5" s="22"/>
      <c r="R5" s="22"/>
      <c r="S5" s="22"/>
      <c r="T5" s="22"/>
      <c r="U5" s="22"/>
      <c r="V5" s="22"/>
      <c r="W5" s="21"/>
    </row>
    <row r="6" spans="1:23" ht="30" customHeight="1" x14ac:dyDescent="0.2">
      <c r="A6" s="24" t="s">
        <v>77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308</v>
      </c>
      <c r="G6" s="25" t="s">
        <v>309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  <c r="W6" s="25" t="s">
        <v>50</v>
      </c>
    </row>
    <row r="7" spans="1:23" ht="15" customHeight="1" x14ac:dyDescent="0.2">
      <c r="A7" s="28" t="s">
        <v>51</v>
      </c>
      <c r="B7" s="29">
        <v>998.08157999999992</v>
      </c>
      <c r="C7" s="29">
        <v>8326.7772900000018</v>
      </c>
      <c r="D7" s="29">
        <v>4548.5980299999992</v>
      </c>
      <c r="E7" s="29">
        <v>17138.001472999997</v>
      </c>
      <c r="F7" s="29">
        <v>14772.571959999999</v>
      </c>
      <c r="G7" s="29">
        <v>139428.69408639998</v>
      </c>
      <c r="H7" s="29">
        <v>7539.9705400000021</v>
      </c>
      <c r="I7" s="29">
        <v>48254.873461999981</v>
      </c>
      <c r="J7" s="29">
        <v>31533.918810000006</v>
      </c>
      <c r="K7" s="29">
        <v>0</v>
      </c>
      <c r="L7" s="29">
        <v>17841.69092999999</v>
      </c>
      <c r="M7" s="29">
        <v>12872.645847399997</v>
      </c>
      <c r="N7" s="29">
        <v>2705.3169800000001</v>
      </c>
      <c r="O7" s="29">
        <v>19935.366401199997</v>
      </c>
      <c r="P7" s="29">
        <v>0</v>
      </c>
      <c r="Q7" s="29">
        <v>20769.122810000004</v>
      </c>
      <c r="R7" s="29">
        <v>888.28015000000005</v>
      </c>
      <c r="S7" s="29">
        <v>260.76544999999999</v>
      </c>
      <c r="T7" s="29">
        <v>4834.7793429999992</v>
      </c>
      <c r="U7" s="29">
        <v>361.52514999999994</v>
      </c>
      <c r="V7" s="29">
        <v>692828.44814459991</v>
      </c>
      <c r="W7" s="208">
        <v>9.7271063261436502E-2</v>
      </c>
    </row>
    <row r="8" spans="1:23" ht="15" customHeight="1" x14ac:dyDescent="0.2">
      <c r="A8" s="28" t="s">
        <v>52</v>
      </c>
      <c r="B8" s="29">
        <v>0</v>
      </c>
      <c r="C8" s="29">
        <v>100.87339999999999</v>
      </c>
      <c r="D8" s="29">
        <v>0</v>
      </c>
      <c r="E8" s="29">
        <v>1370.6329032000001</v>
      </c>
      <c r="F8" s="29">
        <v>0</v>
      </c>
      <c r="G8" s="29">
        <v>5694.0534000000016</v>
      </c>
      <c r="H8" s="29">
        <v>194.76868999999999</v>
      </c>
      <c r="I8" s="29">
        <v>311.21768000000003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39.830349999999996</v>
      </c>
      <c r="R8" s="29">
        <v>102.80320540000001</v>
      </c>
      <c r="S8" s="29">
        <v>720.24893000000009</v>
      </c>
      <c r="T8" s="29">
        <v>0</v>
      </c>
      <c r="U8" s="29">
        <v>0</v>
      </c>
      <c r="V8" s="29">
        <v>17947.280093000005</v>
      </c>
      <c r="W8" s="208">
        <v>2.5197449988840072E-3</v>
      </c>
    </row>
    <row r="9" spans="1:23" ht="15" customHeight="1" x14ac:dyDescent="0.2">
      <c r="A9" s="28" t="s">
        <v>53</v>
      </c>
      <c r="B9" s="29">
        <v>126.94578999999999</v>
      </c>
      <c r="C9" s="29">
        <v>0</v>
      </c>
      <c r="D9" s="29">
        <v>4.2234600000000002</v>
      </c>
      <c r="E9" s="29">
        <v>1104.0778899999998</v>
      </c>
      <c r="F9" s="29">
        <v>345.98327</v>
      </c>
      <c r="G9" s="29">
        <v>78.895309999999995</v>
      </c>
      <c r="H9" s="29">
        <v>0</v>
      </c>
      <c r="I9" s="29">
        <v>28.47165</v>
      </c>
      <c r="J9" s="29">
        <v>250.07845999999998</v>
      </c>
      <c r="K9" s="29">
        <v>0</v>
      </c>
      <c r="L9" s="29">
        <v>0</v>
      </c>
      <c r="M9" s="29">
        <v>1058.70478</v>
      </c>
      <c r="N9" s="29">
        <v>576.29823999999996</v>
      </c>
      <c r="O9" s="29">
        <v>0</v>
      </c>
      <c r="P9" s="29">
        <v>0</v>
      </c>
      <c r="Q9" s="29">
        <v>0</v>
      </c>
      <c r="R9" s="29">
        <v>68.400680000000008</v>
      </c>
      <c r="S9" s="29">
        <v>0</v>
      </c>
      <c r="T9" s="29">
        <v>0</v>
      </c>
      <c r="U9" s="29">
        <v>0</v>
      </c>
      <c r="V9" s="29">
        <v>10268.900888800001</v>
      </c>
      <c r="W9" s="208">
        <v>1.4417232875683149E-3</v>
      </c>
    </row>
    <row r="10" spans="1:23" ht="15" customHeight="1" x14ac:dyDescent="0.2">
      <c r="A10" s="28" t="s">
        <v>54</v>
      </c>
      <c r="B10" s="29">
        <v>282.17955000000001</v>
      </c>
      <c r="C10" s="29">
        <v>2159.98657</v>
      </c>
      <c r="D10" s="29">
        <v>370.37083000000001</v>
      </c>
      <c r="E10" s="29">
        <v>1821.3995700000003</v>
      </c>
      <c r="F10" s="29">
        <v>459.08833000000004</v>
      </c>
      <c r="G10" s="29">
        <v>3782.3020588000004</v>
      </c>
      <c r="H10" s="29">
        <v>309.23059999999998</v>
      </c>
      <c r="I10" s="29">
        <v>748.04138999999998</v>
      </c>
      <c r="J10" s="29">
        <v>246.06796000000003</v>
      </c>
      <c r="K10" s="29">
        <v>11498.852379200003</v>
      </c>
      <c r="L10" s="29">
        <v>331.20483000000002</v>
      </c>
      <c r="M10" s="29">
        <v>0</v>
      </c>
      <c r="N10" s="29">
        <v>135.68866</v>
      </c>
      <c r="O10" s="29">
        <v>8.462530000000001</v>
      </c>
      <c r="P10" s="29">
        <v>0</v>
      </c>
      <c r="Q10" s="29">
        <v>0</v>
      </c>
      <c r="R10" s="29">
        <v>46012.613901799996</v>
      </c>
      <c r="S10" s="29">
        <v>692.1270199999999</v>
      </c>
      <c r="T10" s="29">
        <v>350.05556999999993</v>
      </c>
      <c r="U10" s="29">
        <v>74.919640000000001</v>
      </c>
      <c r="V10" s="29">
        <v>199702.4457254</v>
      </c>
      <c r="W10" s="208">
        <v>2.8037632235858673E-2</v>
      </c>
    </row>
    <row r="11" spans="1:23" ht="15" customHeight="1" x14ac:dyDescent="0.2">
      <c r="A11" s="28" t="s">
        <v>55</v>
      </c>
      <c r="B11" s="29">
        <v>10772.020570000004</v>
      </c>
      <c r="C11" s="29">
        <v>8288.4746494000046</v>
      </c>
      <c r="D11" s="29">
        <v>8177.1361299999999</v>
      </c>
      <c r="E11" s="29">
        <v>15246.393628199996</v>
      </c>
      <c r="F11" s="29">
        <v>9154.1913900000018</v>
      </c>
      <c r="G11" s="29">
        <v>14006.775572600001</v>
      </c>
      <c r="H11" s="29">
        <v>8155.27286</v>
      </c>
      <c r="I11" s="29">
        <v>11713.862819999997</v>
      </c>
      <c r="J11" s="29">
        <v>6462.9310200000027</v>
      </c>
      <c r="K11" s="29">
        <v>6324.3577466000006</v>
      </c>
      <c r="L11" s="29">
        <v>6238.1756700000033</v>
      </c>
      <c r="M11" s="29">
        <v>6246.8322899999985</v>
      </c>
      <c r="N11" s="29">
        <v>1033.8871599999998</v>
      </c>
      <c r="O11" s="29">
        <v>4221.4825406</v>
      </c>
      <c r="P11" s="29">
        <v>1154.1320399999997</v>
      </c>
      <c r="Q11" s="29">
        <v>10797.237270000001</v>
      </c>
      <c r="R11" s="29">
        <v>5837.0187363999976</v>
      </c>
      <c r="S11" s="29">
        <v>8257.0058251999981</v>
      </c>
      <c r="T11" s="29">
        <v>665.45370000000003</v>
      </c>
      <c r="U11" s="29">
        <v>5705.289122000002</v>
      </c>
      <c r="V11" s="29">
        <v>535612.96221839997</v>
      </c>
      <c r="W11" s="208">
        <v>7.5198474414719316E-2</v>
      </c>
    </row>
    <row r="12" spans="1:23" ht="15" customHeight="1" x14ac:dyDescent="0.2">
      <c r="A12" s="28" t="s">
        <v>56</v>
      </c>
      <c r="B12" s="29">
        <v>7544.9121000000023</v>
      </c>
      <c r="C12" s="29">
        <v>3366.1242599999987</v>
      </c>
      <c r="D12" s="29">
        <v>496.68541000000005</v>
      </c>
      <c r="E12" s="29">
        <v>2987.6424699999998</v>
      </c>
      <c r="F12" s="29">
        <v>0</v>
      </c>
      <c r="G12" s="29">
        <v>157.74804</v>
      </c>
      <c r="H12" s="29">
        <v>0</v>
      </c>
      <c r="I12" s="29">
        <v>619.85362999999995</v>
      </c>
      <c r="J12" s="29">
        <v>198.58626999999998</v>
      </c>
      <c r="K12" s="29">
        <v>623.97262999999998</v>
      </c>
      <c r="L12" s="29">
        <v>35.637730000000005</v>
      </c>
      <c r="M12" s="29">
        <v>1172.1874599999999</v>
      </c>
      <c r="N12" s="29">
        <v>163.53234</v>
      </c>
      <c r="O12" s="29">
        <v>59.585339999999995</v>
      </c>
      <c r="P12" s="29">
        <v>0</v>
      </c>
      <c r="Q12" s="29">
        <v>674.76938959999995</v>
      </c>
      <c r="R12" s="29">
        <v>2692.0040199999999</v>
      </c>
      <c r="S12" s="29">
        <v>2237.2362200000002</v>
      </c>
      <c r="T12" s="29">
        <v>0</v>
      </c>
      <c r="U12" s="29">
        <v>75.974050000000005</v>
      </c>
      <c r="V12" s="29">
        <v>41486.32074960001</v>
      </c>
      <c r="W12" s="208">
        <v>5.8245566285932276E-3</v>
      </c>
    </row>
    <row r="13" spans="1:23" ht="15" customHeight="1" x14ac:dyDescent="0.2">
      <c r="A13" s="28" t="s">
        <v>57</v>
      </c>
      <c r="B13" s="29">
        <v>5135.9420800000016</v>
      </c>
      <c r="C13" s="29">
        <v>8673.1866899999986</v>
      </c>
      <c r="D13" s="29">
        <v>6524.33097</v>
      </c>
      <c r="E13" s="29">
        <v>5500.9879155999997</v>
      </c>
      <c r="F13" s="29">
        <v>4225.8810750000002</v>
      </c>
      <c r="G13" s="29">
        <v>13399.257349999991</v>
      </c>
      <c r="H13" s="29">
        <v>1006.6637500000002</v>
      </c>
      <c r="I13" s="29">
        <v>8685.9581699999962</v>
      </c>
      <c r="J13" s="29">
        <v>3024.7638000000002</v>
      </c>
      <c r="K13" s="29">
        <v>4303.4606314000002</v>
      </c>
      <c r="L13" s="29">
        <v>5821.1629000000003</v>
      </c>
      <c r="M13" s="29">
        <v>1828.0637299999999</v>
      </c>
      <c r="N13" s="29">
        <v>1259.3852799999997</v>
      </c>
      <c r="O13" s="29">
        <v>882.56848000000002</v>
      </c>
      <c r="P13" s="29">
        <v>150.33555999999999</v>
      </c>
      <c r="Q13" s="29">
        <v>3482.2059026000002</v>
      </c>
      <c r="R13" s="29">
        <v>2921.1927499999997</v>
      </c>
      <c r="S13" s="29">
        <v>1026.9178354000001</v>
      </c>
      <c r="T13" s="29">
        <v>388.76148999999998</v>
      </c>
      <c r="U13" s="29">
        <v>976.19262260000016</v>
      </c>
      <c r="V13" s="29">
        <v>257764.20828759996</v>
      </c>
      <c r="W13" s="208">
        <v>3.6189331829579056E-2</v>
      </c>
    </row>
    <row r="14" spans="1:23" ht="15" customHeight="1" x14ac:dyDescent="0.2">
      <c r="A14" s="28" t="s">
        <v>58</v>
      </c>
      <c r="B14" s="29">
        <v>9584.6035718000021</v>
      </c>
      <c r="C14" s="29">
        <v>38067.376473600001</v>
      </c>
      <c r="D14" s="29">
        <v>11326.585540000002</v>
      </c>
      <c r="E14" s="29">
        <v>69224.558336400005</v>
      </c>
      <c r="F14" s="29">
        <v>20757.457929999993</v>
      </c>
      <c r="G14" s="29">
        <v>34084.489747599997</v>
      </c>
      <c r="H14" s="29">
        <v>30063.286750000003</v>
      </c>
      <c r="I14" s="29">
        <v>55190.248883200002</v>
      </c>
      <c r="J14" s="29">
        <v>25163.194869999988</v>
      </c>
      <c r="K14" s="29">
        <v>18526.848825600002</v>
      </c>
      <c r="L14" s="29">
        <v>20516.618363399997</v>
      </c>
      <c r="M14" s="29">
        <v>11541.533261999995</v>
      </c>
      <c r="N14" s="29">
        <v>4127.4363899999998</v>
      </c>
      <c r="O14" s="29">
        <v>5044.7253056000027</v>
      </c>
      <c r="P14" s="29">
        <v>8038.6868599999998</v>
      </c>
      <c r="Q14" s="29">
        <v>24836.453403799995</v>
      </c>
      <c r="R14" s="29">
        <v>17018.448022199995</v>
      </c>
      <c r="S14" s="29">
        <v>15022.1534988</v>
      </c>
      <c r="T14" s="29">
        <v>1816.5288199999995</v>
      </c>
      <c r="U14" s="29">
        <v>9549.8611630000014</v>
      </c>
      <c r="V14" s="29">
        <v>1557595.1590667996</v>
      </c>
      <c r="W14" s="208">
        <v>0.21868174965828271</v>
      </c>
    </row>
    <row r="15" spans="1:23" ht="15" customHeight="1" x14ac:dyDescent="0.2">
      <c r="A15" s="28" t="s">
        <v>59</v>
      </c>
      <c r="B15" s="29">
        <v>4143.1818253999991</v>
      </c>
      <c r="C15" s="29">
        <v>12351.182270000003</v>
      </c>
      <c r="D15" s="29">
        <v>3309.0545400000005</v>
      </c>
      <c r="E15" s="29">
        <v>11123.247360400002</v>
      </c>
      <c r="F15" s="29">
        <v>4572.1753900000022</v>
      </c>
      <c r="G15" s="29">
        <v>5591.8029252000006</v>
      </c>
      <c r="H15" s="29">
        <v>8149.4148600000017</v>
      </c>
      <c r="I15" s="29">
        <v>18995.330440000009</v>
      </c>
      <c r="J15" s="29">
        <v>7455.6372784000005</v>
      </c>
      <c r="K15" s="29">
        <v>5211.1775126000002</v>
      </c>
      <c r="L15" s="29">
        <v>5918.8952600000021</v>
      </c>
      <c r="M15" s="29">
        <v>3889.0715500000001</v>
      </c>
      <c r="N15" s="29">
        <v>1459.0540976</v>
      </c>
      <c r="O15" s="29">
        <v>2101.75407</v>
      </c>
      <c r="P15" s="29">
        <v>1594.01782</v>
      </c>
      <c r="Q15" s="29">
        <v>9298.3076751999943</v>
      </c>
      <c r="R15" s="29">
        <v>6696.624676200001</v>
      </c>
      <c r="S15" s="29">
        <v>2801.0424917999999</v>
      </c>
      <c r="T15" s="29">
        <v>766.3970700000001</v>
      </c>
      <c r="U15" s="29">
        <v>4297.0246799999995</v>
      </c>
      <c r="V15" s="29">
        <v>433497.57361379993</v>
      </c>
      <c r="W15" s="208">
        <v>6.0861776128838398E-2</v>
      </c>
    </row>
    <row r="16" spans="1:23" ht="15" customHeight="1" x14ac:dyDescent="0.2">
      <c r="A16" s="28" t="s">
        <v>60</v>
      </c>
      <c r="B16" s="29">
        <v>14513.470639999996</v>
      </c>
      <c r="C16" s="29">
        <v>32557.995849799998</v>
      </c>
      <c r="D16" s="29">
        <v>14034.380124199994</v>
      </c>
      <c r="E16" s="29">
        <v>13897.050045800004</v>
      </c>
      <c r="F16" s="29">
        <v>21830.590270000001</v>
      </c>
      <c r="G16" s="29">
        <v>54417.988602199992</v>
      </c>
      <c r="H16" s="29">
        <v>12934.499239999997</v>
      </c>
      <c r="I16" s="29">
        <v>67621.105316799978</v>
      </c>
      <c r="J16" s="29">
        <v>5457.9260400000021</v>
      </c>
      <c r="K16" s="29">
        <v>21774.940807199993</v>
      </c>
      <c r="L16" s="29">
        <v>5216.7837900000004</v>
      </c>
      <c r="M16" s="29">
        <v>3239.0799819999997</v>
      </c>
      <c r="N16" s="29">
        <v>2872.8952200000003</v>
      </c>
      <c r="O16" s="29">
        <v>3544.4479473999995</v>
      </c>
      <c r="P16" s="29">
        <v>5475.29414</v>
      </c>
      <c r="Q16" s="29">
        <v>17847.535612399988</v>
      </c>
      <c r="R16" s="29">
        <v>18829.817466200006</v>
      </c>
      <c r="S16" s="29">
        <v>7030.3952858000011</v>
      </c>
      <c r="T16" s="29">
        <v>4026.0386699999985</v>
      </c>
      <c r="U16" s="29">
        <v>2334.1629765999996</v>
      </c>
      <c r="V16" s="29">
        <v>990389.91042039997</v>
      </c>
      <c r="W16" s="208">
        <v>0.13904781174615516</v>
      </c>
    </row>
    <row r="17" spans="1:23" ht="15" customHeight="1" x14ac:dyDescent="0.2">
      <c r="A17" s="28" t="s">
        <v>61</v>
      </c>
      <c r="B17" s="29">
        <v>3638.38438</v>
      </c>
      <c r="C17" s="29">
        <v>4796.9983700000003</v>
      </c>
      <c r="D17" s="29">
        <v>2045.7335500000004</v>
      </c>
      <c r="E17" s="29">
        <v>10815.911346800001</v>
      </c>
      <c r="F17" s="29">
        <v>306.7597899999999</v>
      </c>
      <c r="G17" s="29">
        <v>343.70323000000002</v>
      </c>
      <c r="H17" s="29">
        <v>288.17988000000003</v>
      </c>
      <c r="I17" s="29">
        <v>6954.7723300000025</v>
      </c>
      <c r="J17" s="29">
        <v>3570.6903500000003</v>
      </c>
      <c r="K17" s="29">
        <v>296.73407000000003</v>
      </c>
      <c r="L17" s="29">
        <v>981.27804000000003</v>
      </c>
      <c r="M17" s="29">
        <v>1291.0635</v>
      </c>
      <c r="N17" s="29">
        <v>380.82006000000001</v>
      </c>
      <c r="O17" s="29">
        <v>86.992249999999999</v>
      </c>
      <c r="P17" s="29">
        <v>51.98142</v>
      </c>
      <c r="Q17" s="29">
        <v>635.69613000000015</v>
      </c>
      <c r="R17" s="29">
        <v>1810.2422166000003</v>
      </c>
      <c r="S17" s="29">
        <v>577.1114399999999</v>
      </c>
      <c r="T17" s="29">
        <v>0</v>
      </c>
      <c r="U17" s="29">
        <v>24.81889</v>
      </c>
      <c r="V17" s="29">
        <v>116585.84528220003</v>
      </c>
      <c r="W17" s="208">
        <v>1.6368307569070938E-2</v>
      </c>
    </row>
    <row r="18" spans="1:23" ht="15" customHeight="1" x14ac:dyDescent="0.2">
      <c r="A18" s="28" t="s">
        <v>62</v>
      </c>
      <c r="B18" s="29">
        <v>8224.6346338000003</v>
      </c>
      <c r="C18" s="29">
        <v>23600.070046400004</v>
      </c>
      <c r="D18" s="29">
        <v>3765.3312099999989</v>
      </c>
      <c r="E18" s="29">
        <v>21865.448232599989</v>
      </c>
      <c r="F18" s="29">
        <v>10016.124370000001</v>
      </c>
      <c r="G18" s="29">
        <v>11962.568679999998</v>
      </c>
      <c r="H18" s="29">
        <v>11239.07626</v>
      </c>
      <c r="I18" s="29">
        <v>15639.860138200005</v>
      </c>
      <c r="J18" s="29">
        <v>3709.86364</v>
      </c>
      <c r="K18" s="29">
        <v>6308.6482918000011</v>
      </c>
      <c r="L18" s="29">
        <v>3267.8971699999997</v>
      </c>
      <c r="M18" s="29">
        <v>4635.976459999999</v>
      </c>
      <c r="N18" s="29">
        <v>2014.6043492000001</v>
      </c>
      <c r="O18" s="29">
        <v>1624.2851800000001</v>
      </c>
      <c r="P18" s="29">
        <v>4297.9972099999995</v>
      </c>
      <c r="Q18" s="29">
        <v>7453.9652773999996</v>
      </c>
      <c r="R18" s="29">
        <v>14633.902191799994</v>
      </c>
      <c r="S18" s="29">
        <v>5258.1493042000011</v>
      </c>
      <c r="T18" s="29">
        <v>45.578600000000009</v>
      </c>
      <c r="U18" s="29">
        <v>1486.3164061999998</v>
      </c>
      <c r="V18" s="29">
        <v>722779.43635800004</v>
      </c>
      <c r="W18" s="208">
        <v>0.10147609334796109</v>
      </c>
    </row>
    <row r="19" spans="1:23" ht="15" customHeight="1" x14ac:dyDescent="0.2">
      <c r="A19" s="28" t="s">
        <v>63</v>
      </c>
      <c r="B19" s="29">
        <v>14021.975099999992</v>
      </c>
      <c r="C19" s="29">
        <v>10975.958339999996</v>
      </c>
      <c r="D19" s="29">
        <v>8779.8948799999962</v>
      </c>
      <c r="E19" s="29">
        <v>1610.6637764</v>
      </c>
      <c r="F19" s="29">
        <v>961.04849999999988</v>
      </c>
      <c r="G19" s="29">
        <v>1189.9715000000001</v>
      </c>
      <c r="H19" s="29">
        <v>868.61865000000012</v>
      </c>
      <c r="I19" s="29">
        <v>871.29045000000008</v>
      </c>
      <c r="J19" s="29">
        <v>14084.223890000003</v>
      </c>
      <c r="K19" s="29">
        <v>2713.224522200001</v>
      </c>
      <c r="L19" s="29">
        <v>963.80906000000004</v>
      </c>
      <c r="M19" s="29">
        <v>4585.696570000001</v>
      </c>
      <c r="N19" s="29">
        <v>1867.2668500000004</v>
      </c>
      <c r="O19" s="29">
        <v>0</v>
      </c>
      <c r="P19" s="29">
        <v>17</v>
      </c>
      <c r="Q19" s="29">
        <v>1799.7477506000002</v>
      </c>
      <c r="R19" s="29">
        <v>11483.683842799997</v>
      </c>
      <c r="S19" s="29">
        <v>1188.267468</v>
      </c>
      <c r="T19" s="29">
        <v>0</v>
      </c>
      <c r="U19" s="29">
        <v>64.973520000000008</v>
      </c>
      <c r="V19" s="29">
        <v>242739.52985699993</v>
      </c>
      <c r="W19" s="208">
        <v>3.4079911452832901E-2</v>
      </c>
    </row>
    <row r="20" spans="1:23" ht="15" customHeight="1" x14ac:dyDescent="0.2">
      <c r="A20" s="28" t="s">
        <v>64</v>
      </c>
      <c r="B20" s="29">
        <v>10985.674039999998</v>
      </c>
      <c r="C20" s="29">
        <v>19583.480729999999</v>
      </c>
      <c r="D20" s="29">
        <v>16385.618470000001</v>
      </c>
      <c r="E20" s="29">
        <v>9559.3439810000018</v>
      </c>
      <c r="F20" s="29">
        <v>4956.4090100000012</v>
      </c>
      <c r="G20" s="29">
        <v>8026.6463999999978</v>
      </c>
      <c r="H20" s="29">
        <v>348.37666000000002</v>
      </c>
      <c r="I20" s="29">
        <v>4597.7737900000002</v>
      </c>
      <c r="J20" s="29">
        <v>115383.15051000002</v>
      </c>
      <c r="K20" s="29">
        <v>2124.6737759999996</v>
      </c>
      <c r="L20" s="29">
        <v>5345.2225734000003</v>
      </c>
      <c r="M20" s="29">
        <v>2949.59067</v>
      </c>
      <c r="N20" s="29">
        <v>1095.5859452</v>
      </c>
      <c r="O20" s="29">
        <v>0</v>
      </c>
      <c r="P20" s="29">
        <v>36.097879999999996</v>
      </c>
      <c r="Q20" s="29">
        <v>1723.7361164000004</v>
      </c>
      <c r="R20" s="29">
        <v>10918.972464000006</v>
      </c>
      <c r="S20" s="29">
        <v>5739.56387</v>
      </c>
      <c r="T20" s="29">
        <v>0</v>
      </c>
      <c r="U20" s="29">
        <v>359.03388999999993</v>
      </c>
      <c r="V20" s="29">
        <v>654453.47820879996</v>
      </c>
      <c r="W20" s="208">
        <v>9.1883331077116825E-2</v>
      </c>
    </row>
    <row r="21" spans="1:23" ht="15" customHeight="1" x14ac:dyDescent="0.2">
      <c r="A21" s="28" t="s">
        <v>65</v>
      </c>
      <c r="B21" s="29">
        <v>12507.089454399995</v>
      </c>
      <c r="C21" s="29">
        <v>14855.591780000001</v>
      </c>
      <c r="D21" s="29">
        <v>18449.380099999991</v>
      </c>
      <c r="E21" s="29">
        <v>17172.862354399989</v>
      </c>
      <c r="F21" s="29">
        <v>3927.9534900000003</v>
      </c>
      <c r="G21" s="29">
        <v>5266.6003300000011</v>
      </c>
      <c r="H21" s="29">
        <v>3859.3485099999994</v>
      </c>
      <c r="I21" s="29">
        <v>12769.131812000005</v>
      </c>
      <c r="J21" s="29">
        <v>26042.370940000012</v>
      </c>
      <c r="K21" s="29">
        <v>3667.2302948000001</v>
      </c>
      <c r="L21" s="29">
        <v>3652.1204699999994</v>
      </c>
      <c r="M21" s="29">
        <v>1762.6004300000002</v>
      </c>
      <c r="N21" s="29">
        <v>2231.9968840000006</v>
      </c>
      <c r="O21" s="29">
        <v>850.75151000000005</v>
      </c>
      <c r="P21" s="29">
        <v>561.03214000000003</v>
      </c>
      <c r="Q21" s="29">
        <v>5689.0963500000007</v>
      </c>
      <c r="R21" s="29">
        <v>14639.156013199998</v>
      </c>
      <c r="S21" s="29">
        <v>21998.760926600011</v>
      </c>
      <c r="T21" s="29">
        <v>15542.478320000002</v>
      </c>
      <c r="U21" s="29">
        <v>1146.7147299999999</v>
      </c>
      <c r="V21" s="29">
        <v>524179.42637600005</v>
      </c>
      <c r="W21" s="208">
        <v>7.3593239827129356E-2</v>
      </c>
    </row>
    <row r="22" spans="1:23" ht="15" customHeight="1" x14ac:dyDescent="0.2">
      <c r="A22" s="28" t="s">
        <v>66</v>
      </c>
      <c r="B22" s="29">
        <v>545.17119000000014</v>
      </c>
      <c r="C22" s="29">
        <v>48.108469999999997</v>
      </c>
      <c r="D22" s="29">
        <v>577.15205000000003</v>
      </c>
      <c r="E22" s="29">
        <v>367.68371200000001</v>
      </c>
      <c r="F22" s="29">
        <v>21.19903</v>
      </c>
      <c r="G22" s="29">
        <v>317.55160000000001</v>
      </c>
      <c r="H22" s="29">
        <v>166.57237000000003</v>
      </c>
      <c r="I22" s="29">
        <v>540.22743000000003</v>
      </c>
      <c r="J22" s="29">
        <v>13.744200000000001</v>
      </c>
      <c r="K22" s="29">
        <v>35.797419999999995</v>
      </c>
      <c r="L22" s="29">
        <v>827.49552000000006</v>
      </c>
      <c r="M22" s="29">
        <v>68.674019999999999</v>
      </c>
      <c r="N22" s="29">
        <v>161.43225000000004</v>
      </c>
      <c r="O22" s="29">
        <v>0</v>
      </c>
      <c r="P22" s="29">
        <v>131.19092999999998</v>
      </c>
      <c r="Q22" s="29">
        <v>34.276160000000004</v>
      </c>
      <c r="R22" s="29">
        <v>0</v>
      </c>
      <c r="S22" s="29">
        <v>0</v>
      </c>
      <c r="T22" s="29">
        <v>0</v>
      </c>
      <c r="U22" s="29">
        <v>0</v>
      </c>
      <c r="V22" s="29">
        <v>7742.4621382000005</v>
      </c>
      <c r="W22" s="208">
        <v>1.0870187655558658E-3</v>
      </c>
    </row>
    <row r="23" spans="1:23" ht="15" customHeight="1" x14ac:dyDescent="0.2">
      <c r="A23" s="28" t="s">
        <v>67</v>
      </c>
      <c r="B23" s="29">
        <v>42.814689999999999</v>
      </c>
      <c r="C23" s="29">
        <v>137.65939</v>
      </c>
      <c r="D23" s="29">
        <v>0</v>
      </c>
      <c r="E23" s="29">
        <v>30.375730000000001</v>
      </c>
      <c r="F23" s="29">
        <v>0</v>
      </c>
      <c r="G23" s="29">
        <v>0</v>
      </c>
      <c r="H23" s="29">
        <v>0</v>
      </c>
      <c r="I23" s="29">
        <v>12.62139</v>
      </c>
      <c r="J23" s="29">
        <v>44.625279999999997</v>
      </c>
      <c r="K23" s="29">
        <v>0</v>
      </c>
      <c r="L23" s="29">
        <v>0</v>
      </c>
      <c r="M23" s="29">
        <v>67.845919999999992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1535.5884053999998</v>
      </c>
      <c r="W23" s="208">
        <v>2.1559206658618209E-4</v>
      </c>
    </row>
    <row r="24" spans="1:23" s="22" customFormat="1" ht="15" customHeight="1" x14ac:dyDescent="0.25">
      <c r="A24" s="28" t="s">
        <v>68</v>
      </c>
      <c r="B24" s="29">
        <v>4198.1997718000002</v>
      </c>
      <c r="C24" s="29">
        <v>4518.0189199999995</v>
      </c>
      <c r="D24" s="29">
        <v>1854.2743299999997</v>
      </c>
      <c r="E24" s="29">
        <v>1300.31908</v>
      </c>
      <c r="F24" s="29">
        <v>1397.3742900000007</v>
      </c>
      <c r="G24" s="29">
        <v>1461.6224800000005</v>
      </c>
      <c r="H24" s="29">
        <v>337.91629</v>
      </c>
      <c r="I24" s="29">
        <v>972.20788000000027</v>
      </c>
      <c r="J24" s="29">
        <v>10614.31107</v>
      </c>
      <c r="K24" s="29">
        <v>466.27900320000003</v>
      </c>
      <c r="L24" s="29">
        <v>646.73227999999995</v>
      </c>
      <c r="M24" s="29">
        <v>893.27611000000013</v>
      </c>
      <c r="N24" s="29">
        <v>344.68114000000003</v>
      </c>
      <c r="O24" s="29">
        <v>0</v>
      </c>
      <c r="P24" s="29">
        <v>17.15164</v>
      </c>
      <c r="Q24" s="29">
        <v>1846.6250544000004</v>
      </c>
      <c r="R24" s="29">
        <v>2009.6045099999997</v>
      </c>
      <c r="S24" s="29">
        <v>595.56853000000001</v>
      </c>
      <c r="T24" s="29">
        <v>40.662080000000003</v>
      </c>
      <c r="U24" s="29">
        <v>554.46698000000004</v>
      </c>
      <c r="V24" s="29">
        <v>115548.31724480001</v>
      </c>
      <c r="W24" s="208">
        <v>1.6222641703831545E-2</v>
      </c>
    </row>
    <row r="25" spans="1:23" s="22" customFormat="1" ht="15" customHeight="1" x14ac:dyDescent="0.25">
      <c r="A25" s="31" t="s">
        <v>82</v>
      </c>
      <c r="B25" s="32">
        <v>107265.28096719999</v>
      </c>
      <c r="C25" s="32">
        <v>192407.86349919997</v>
      </c>
      <c r="D25" s="32">
        <v>100648.74962419998</v>
      </c>
      <c r="E25" s="32">
        <v>202136.59980580001</v>
      </c>
      <c r="F25" s="32">
        <v>97704.808095000029</v>
      </c>
      <c r="G25" s="32">
        <v>299210.67131279997</v>
      </c>
      <c r="H25" s="32">
        <v>85461.195909999995</v>
      </c>
      <c r="I25" s="32">
        <v>254526.84866219998</v>
      </c>
      <c r="J25" s="32">
        <v>253256.08438840005</v>
      </c>
      <c r="K25" s="32">
        <v>83876.197910600007</v>
      </c>
      <c r="L25" s="32">
        <v>77604.724586799974</v>
      </c>
      <c r="M25" s="32">
        <v>58102.842581399986</v>
      </c>
      <c r="N25" s="32">
        <v>22429.881846</v>
      </c>
      <c r="O25" s="32">
        <v>38360.421554800007</v>
      </c>
      <c r="P25" s="32">
        <v>21524.917639999996</v>
      </c>
      <c r="Q25" s="32">
        <v>106928.60525239998</v>
      </c>
      <c r="R25" s="32">
        <v>156562.76484659998</v>
      </c>
      <c r="S25" s="32">
        <v>73405.314095800015</v>
      </c>
      <c r="T25" s="32">
        <v>28476.733662999995</v>
      </c>
      <c r="U25" s="32">
        <v>27011.273820399998</v>
      </c>
      <c r="V25" s="32">
        <v>7122657.2930787988</v>
      </c>
      <c r="W25" s="83">
        <v>1.0000000000000002</v>
      </c>
    </row>
    <row r="26" spans="1:23" ht="15" customHeight="1" x14ac:dyDescent="0.2">
      <c r="A26" s="34" t="s">
        <v>187</v>
      </c>
      <c r="B26" s="30">
        <v>1.5059727929270357E-2</v>
      </c>
      <c r="C26" s="30">
        <v>2.7013494484167559E-2</v>
      </c>
      <c r="D26" s="30">
        <v>1.4130786514465886E-2</v>
      </c>
      <c r="E26" s="30">
        <v>2.8379380263349102E-2</v>
      </c>
      <c r="F26" s="30">
        <v>1.3717465838197967E-2</v>
      </c>
      <c r="G26" s="30">
        <v>4.2008292551650325E-2</v>
      </c>
      <c r="H26" s="30">
        <v>1.1998498930033321E-2</v>
      </c>
      <c r="I26" s="30">
        <v>3.5734816121158579E-2</v>
      </c>
      <c r="J26" s="30">
        <v>3.5556404578736801E-2</v>
      </c>
      <c r="K26" s="30">
        <v>1.1775969902708062E-2</v>
      </c>
      <c r="L26" s="30">
        <v>1.0895473612384769E-2</v>
      </c>
      <c r="M26" s="30">
        <v>8.1574671068141182E-3</v>
      </c>
      <c r="N26" s="30">
        <v>3.1490890159485111E-3</v>
      </c>
      <c r="O26" s="30">
        <v>5.3856896346923004E-3</v>
      </c>
      <c r="P26" s="30">
        <v>3.0220347202323081E-3</v>
      </c>
      <c r="Q26" s="30">
        <v>1.5012459655514275E-2</v>
      </c>
      <c r="R26" s="30">
        <v>2.198094873927664E-2</v>
      </c>
      <c r="S26" s="30">
        <v>1.030588881022384E-2</v>
      </c>
      <c r="T26" s="30">
        <v>3.9980491116245759E-3</v>
      </c>
      <c r="U26" s="30">
        <v>3.7923028876662773E-3</v>
      </c>
      <c r="V26" s="30">
        <v>1</v>
      </c>
      <c r="W26" s="34"/>
    </row>
    <row r="27" spans="1:23" ht="15" customHeight="1" thickBot="1" x14ac:dyDescent="0.25">
      <c r="A27" s="35"/>
      <c r="B27" s="54"/>
      <c r="C27" s="54"/>
      <c r="D27" s="54"/>
      <c r="E27" s="37"/>
      <c r="F27" s="37"/>
      <c r="G27" s="37"/>
      <c r="H27" s="37"/>
      <c r="I27" s="37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35"/>
    </row>
    <row r="28" spans="1:23" ht="15" customHeight="1" thickTop="1" x14ac:dyDescent="0.2">
      <c r="A28" s="39" t="s">
        <v>71</v>
      </c>
      <c r="B28" s="40"/>
      <c r="C28" s="40"/>
      <c r="D28" s="40"/>
      <c r="E28" s="30"/>
      <c r="F28" s="30"/>
      <c r="G28" s="30"/>
      <c r="H28" s="30"/>
      <c r="I28" s="3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39"/>
    </row>
    <row r="29" spans="1:23" ht="15" customHeight="1" x14ac:dyDescent="0.2">
      <c r="A29" s="22"/>
      <c r="B29" s="22"/>
      <c r="C29" s="22"/>
      <c r="D29" s="22"/>
      <c r="E29" s="29"/>
      <c r="F29" s="29"/>
      <c r="G29" s="29"/>
      <c r="H29" s="29"/>
      <c r="I29" s="29"/>
      <c r="J29" s="29"/>
      <c r="K29" s="29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8"/>
    </row>
    <row r="30" spans="1:23" ht="15" customHeight="1" x14ac:dyDescent="0.2">
      <c r="A30" s="21"/>
      <c r="B30" s="22"/>
      <c r="C30" s="22"/>
      <c r="D30" s="22"/>
      <c r="E30" s="29"/>
      <c r="F30" s="29"/>
      <c r="G30" s="29"/>
      <c r="H30" s="29"/>
      <c r="I30" s="29"/>
      <c r="J30" s="29"/>
      <c r="K30" s="29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09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44FD8-A41D-481E-A4F9-D18626A88BF9}">
  <sheetPr codeName="Hoja75">
    <pageSetUpPr fitToPage="1"/>
  </sheetPr>
  <dimension ref="A1:V29"/>
  <sheetViews>
    <sheetView zoomScale="55" zoomScaleNormal="55" workbookViewId="0">
      <selection activeCell="F43" sqref="F43"/>
    </sheetView>
  </sheetViews>
  <sheetFormatPr baseColWidth="10" defaultRowHeight="12.75" x14ac:dyDescent="0.2"/>
  <cols>
    <col min="1" max="1" width="51.140625" style="42" customWidth="1"/>
    <col min="2" max="22" width="10.28515625" style="23" customWidth="1"/>
    <col min="23" max="256" width="11.42578125" style="23"/>
    <col min="257" max="257" width="51.140625" style="23" customWidth="1"/>
    <col min="258" max="278" width="10.28515625" style="23" customWidth="1"/>
    <col min="279" max="512" width="11.42578125" style="23"/>
    <col min="513" max="513" width="51.140625" style="23" customWidth="1"/>
    <col min="514" max="534" width="10.28515625" style="23" customWidth="1"/>
    <col min="535" max="768" width="11.42578125" style="23"/>
    <col min="769" max="769" width="51.140625" style="23" customWidth="1"/>
    <col min="770" max="790" width="10.28515625" style="23" customWidth="1"/>
    <col min="791" max="1024" width="11.42578125" style="23"/>
    <col min="1025" max="1025" width="51.140625" style="23" customWidth="1"/>
    <col min="1026" max="1046" width="10.28515625" style="23" customWidth="1"/>
    <col min="1047" max="1280" width="11.42578125" style="23"/>
    <col min="1281" max="1281" width="51.140625" style="23" customWidth="1"/>
    <col min="1282" max="1302" width="10.28515625" style="23" customWidth="1"/>
    <col min="1303" max="1536" width="11.42578125" style="23"/>
    <col min="1537" max="1537" width="51.140625" style="23" customWidth="1"/>
    <col min="1538" max="1558" width="10.28515625" style="23" customWidth="1"/>
    <col min="1559" max="1792" width="11.42578125" style="23"/>
    <col min="1793" max="1793" width="51.140625" style="23" customWidth="1"/>
    <col min="1794" max="1814" width="10.28515625" style="23" customWidth="1"/>
    <col min="1815" max="2048" width="11.42578125" style="23"/>
    <col min="2049" max="2049" width="51.140625" style="23" customWidth="1"/>
    <col min="2050" max="2070" width="10.28515625" style="23" customWidth="1"/>
    <col min="2071" max="2304" width="11.42578125" style="23"/>
    <col min="2305" max="2305" width="51.140625" style="23" customWidth="1"/>
    <col min="2306" max="2326" width="10.28515625" style="23" customWidth="1"/>
    <col min="2327" max="2560" width="11.42578125" style="23"/>
    <col min="2561" max="2561" width="51.140625" style="23" customWidth="1"/>
    <col min="2562" max="2582" width="10.28515625" style="23" customWidth="1"/>
    <col min="2583" max="2816" width="11.42578125" style="23"/>
    <col min="2817" max="2817" width="51.140625" style="23" customWidth="1"/>
    <col min="2818" max="2838" width="10.28515625" style="23" customWidth="1"/>
    <col min="2839" max="3072" width="11.42578125" style="23"/>
    <col min="3073" max="3073" width="51.140625" style="23" customWidth="1"/>
    <col min="3074" max="3094" width="10.28515625" style="23" customWidth="1"/>
    <col min="3095" max="3328" width="11.42578125" style="23"/>
    <col min="3329" max="3329" width="51.140625" style="23" customWidth="1"/>
    <col min="3330" max="3350" width="10.28515625" style="23" customWidth="1"/>
    <col min="3351" max="3584" width="11.42578125" style="23"/>
    <col min="3585" max="3585" width="51.140625" style="23" customWidth="1"/>
    <col min="3586" max="3606" width="10.28515625" style="23" customWidth="1"/>
    <col min="3607" max="3840" width="11.42578125" style="23"/>
    <col min="3841" max="3841" width="51.140625" style="23" customWidth="1"/>
    <col min="3842" max="3862" width="10.28515625" style="23" customWidth="1"/>
    <col min="3863" max="4096" width="11.42578125" style="23"/>
    <col min="4097" max="4097" width="51.140625" style="23" customWidth="1"/>
    <col min="4098" max="4118" width="10.28515625" style="23" customWidth="1"/>
    <col min="4119" max="4352" width="11.42578125" style="23"/>
    <col min="4353" max="4353" width="51.140625" style="23" customWidth="1"/>
    <col min="4354" max="4374" width="10.28515625" style="23" customWidth="1"/>
    <col min="4375" max="4608" width="11.42578125" style="23"/>
    <col min="4609" max="4609" width="51.140625" style="23" customWidth="1"/>
    <col min="4610" max="4630" width="10.28515625" style="23" customWidth="1"/>
    <col min="4631" max="4864" width="11.42578125" style="23"/>
    <col min="4865" max="4865" width="51.140625" style="23" customWidth="1"/>
    <col min="4866" max="4886" width="10.28515625" style="23" customWidth="1"/>
    <col min="4887" max="5120" width="11.42578125" style="23"/>
    <col min="5121" max="5121" width="51.140625" style="23" customWidth="1"/>
    <col min="5122" max="5142" width="10.28515625" style="23" customWidth="1"/>
    <col min="5143" max="5376" width="11.42578125" style="23"/>
    <col min="5377" max="5377" width="51.140625" style="23" customWidth="1"/>
    <col min="5378" max="5398" width="10.28515625" style="23" customWidth="1"/>
    <col min="5399" max="5632" width="11.42578125" style="23"/>
    <col min="5633" max="5633" width="51.140625" style="23" customWidth="1"/>
    <col min="5634" max="5654" width="10.28515625" style="23" customWidth="1"/>
    <col min="5655" max="5888" width="11.42578125" style="23"/>
    <col min="5889" max="5889" width="51.140625" style="23" customWidth="1"/>
    <col min="5890" max="5910" width="10.28515625" style="23" customWidth="1"/>
    <col min="5911" max="6144" width="11.42578125" style="23"/>
    <col min="6145" max="6145" width="51.140625" style="23" customWidth="1"/>
    <col min="6146" max="6166" width="10.28515625" style="23" customWidth="1"/>
    <col min="6167" max="6400" width="11.42578125" style="23"/>
    <col min="6401" max="6401" width="51.140625" style="23" customWidth="1"/>
    <col min="6402" max="6422" width="10.28515625" style="23" customWidth="1"/>
    <col min="6423" max="6656" width="11.42578125" style="23"/>
    <col min="6657" max="6657" width="51.140625" style="23" customWidth="1"/>
    <col min="6658" max="6678" width="10.28515625" style="23" customWidth="1"/>
    <col min="6679" max="6912" width="11.42578125" style="23"/>
    <col min="6913" max="6913" width="51.140625" style="23" customWidth="1"/>
    <col min="6914" max="6934" width="10.28515625" style="23" customWidth="1"/>
    <col min="6935" max="7168" width="11.42578125" style="23"/>
    <col min="7169" max="7169" width="51.140625" style="23" customWidth="1"/>
    <col min="7170" max="7190" width="10.28515625" style="23" customWidth="1"/>
    <col min="7191" max="7424" width="11.42578125" style="23"/>
    <col min="7425" max="7425" width="51.140625" style="23" customWidth="1"/>
    <col min="7426" max="7446" width="10.28515625" style="23" customWidth="1"/>
    <col min="7447" max="7680" width="11.42578125" style="23"/>
    <col min="7681" max="7681" width="51.140625" style="23" customWidth="1"/>
    <col min="7682" max="7702" width="10.28515625" style="23" customWidth="1"/>
    <col min="7703" max="7936" width="11.42578125" style="23"/>
    <col min="7937" max="7937" width="51.140625" style="23" customWidth="1"/>
    <col min="7938" max="7958" width="10.28515625" style="23" customWidth="1"/>
    <col min="7959" max="8192" width="11.42578125" style="23"/>
    <col min="8193" max="8193" width="51.140625" style="23" customWidth="1"/>
    <col min="8194" max="8214" width="10.28515625" style="23" customWidth="1"/>
    <col min="8215" max="8448" width="11.42578125" style="23"/>
    <col min="8449" max="8449" width="51.140625" style="23" customWidth="1"/>
    <col min="8450" max="8470" width="10.28515625" style="23" customWidth="1"/>
    <col min="8471" max="8704" width="11.42578125" style="23"/>
    <col min="8705" max="8705" width="51.140625" style="23" customWidth="1"/>
    <col min="8706" max="8726" width="10.28515625" style="23" customWidth="1"/>
    <col min="8727" max="8960" width="11.42578125" style="23"/>
    <col min="8961" max="8961" width="51.140625" style="23" customWidth="1"/>
    <col min="8962" max="8982" width="10.28515625" style="23" customWidth="1"/>
    <col min="8983" max="9216" width="11.42578125" style="23"/>
    <col min="9217" max="9217" width="51.140625" style="23" customWidth="1"/>
    <col min="9218" max="9238" width="10.28515625" style="23" customWidth="1"/>
    <col min="9239" max="9472" width="11.42578125" style="23"/>
    <col min="9473" max="9473" width="51.140625" style="23" customWidth="1"/>
    <col min="9474" max="9494" width="10.28515625" style="23" customWidth="1"/>
    <col min="9495" max="9728" width="11.42578125" style="23"/>
    <col min="9729" max="9729" width="51.140625" style="23" customWidth="1"/>
    <col min="9730" max="9750" width="10.28515625" style="23" customWidth="1"/>
    <col min="9751" max="9984" width="11.42578125" style="23"/>
    <col min="9985" max="9985" width="51.140625" style="23" customWidth="1"/>
    <col min="9986" max="10006" width="10.28515625" style="23" customWidth="1"/>
    <col min="10007" max="10240" width="11.42578125" style="23"/>
    <col min="10241" max="10241" width="51.140625" style="23" customWidth="1"/>
    <col min="10242" max="10262" width="10.28515625" style="23" customWidth="1"/>
    <col min="10263" max="10496" width="11.42578125" style="23"/>
    <col min="10497" max="10497" width="51.140625" style="23" customWidth="1"/>
    <col min="10498" max="10518" width="10.28515625" style="23" customWidth="1"/>
    <col min="10519" max="10752" width="11.42578125" style="23"/>
    <col min="10753" max="10753" width="51.140625" style="23" customWidth="1"/>
    <col min="10754" max="10774" width="10.28515625" style="23" customWidth="1"/>
    <col min="10775" max="11008" width="11.42578125" style="23"/>
    <col min="11009" max="11009" width="51.140625" style="23" customWidth="1"/>
    <col min="11010" max="11030" width="10.28515625" style="23" customWidth="1"/>
    <col min="11031" max="11264" width="11.42578125" style="23"/>
    <col min="11265" max="11265" width="51.140625" style="23" customWidth="1"/>
    <col min="11266" max="11286" width="10.28515625" style="23" customWidth="1"/>
    <col min="11287" max="11520" width="11.42578125" style="23"/>
    <col min="11521" max="11521" width="51.140625" style="23" customWidth="1"/>
    <col min="11522" max="11542" width="10.28515625" style="23" customWidth="1"/>
    <col min="11543" max="11776" width="11.42578125" style="23"/>
    <col min="11777" max="11777" width="51.140625" style="23" customWidth="1"/>
    <col min="11778" max="11798" width="10.28515625" style="23" customWidth="1"/>
    <col min="11799" max="12032" width="11.42578125" style="23"/>
    <col min="12033" max="12033" width="51.140625" style="23" customWidth="1"/>
    <col min="12034" max="12054" width="10.28515625" style="23" customWidth="1"/>
    <col min="12055" max="12288" width="11.42578125" style="23"/>
    <col min="12289" max="12289" width="51.140625" style="23" customWidth="1"/>
    <col min="12290" max="12310" width="10.28515625" style="23" customWidth="1"/>
    <col min="12311" max="12544" width="11.42578125" style="23"/>
    <col min="12545" max="12545" width="51.140625" style="23" customWidth="1"/>
    <col min="12546" max="12566" width="10.28515625" style="23" customWidth="1"/>
    <col min="12567" max="12800" width="11.42578125" style="23"/>
    <col min="12801" max="12801" width="51.140625" style="23" customWidth="1"/>
    <col min="12802" max="12822" width="10.28515625" style="23" customWidth="1"/>
    <col min="12823" max="13056" width="11.42578125" style="23"/>
    <col min="13057" max="13057" width="51.140625" style="23" customWidth="1"/>
    <col min="13058" max="13078" width="10.28515625" style="23" customWidth="1"/>
    <col min="13079" max="13312" width="11.42578125" style="23"/>
    <col min="13313" max="13313" width="51.140625" style="23" customWidth="1"/>
    <col min="13314" max="13334" width="10.28515625" style="23" customWidth="1"/>
    <col min="13335" max="13568" width="11.42578125" style="23"/>
    <col min="13569" max="13569" width="51.140625" style="23" customWidth="1"/>
    <col min="13570" max="13590" width="10.28515625" style="23" customWidth="1"/>
    <col min="13591" max="13824" width="11.42578125" style="23"/>
    <col min="13825" max="13825" width="51.140625" style="23" customWidth="1"/>
    <col min="13826" max="13846" width="10.28515625" style="23" customWidth="1"/>
    <col min="13847" max="14080" width="11.42578125" style="23"/>
    <col min="14081" max="14081" width="51.140625" style="23" customWidth="1"/>
    <col min="14082" max="14102" width="10.28515625" style="23" customWidth="1"/>
    <col min="14103" max="14336" width="11.42578125" style="23"/>
    <col min="14337" max="14337" width="51.140625" style="23" customWidth="1"/>
    <col min="14338" max="14358" width="10.28515625" style="23" customWidth="1"/>
    <col min="14359" max="14592" width="11.42578125" style="23"/>
    <col min="14593" max="14593" width="51.140625" style="23" customWidth="1"/>
    <col min="14594" max="14614" width="10.28515625" style="23" customWidth="1"/>
    <col min="14615" max="14848" width="11.42578125" style="23"/>
    <col min="14849" max="14849" width="51.140625" style="23" customWidth="1"/>
    <col min="14850" max="14870" width="10.28515625" style="23" customWidth="1"/>
    <col min="14871" max="15104" width="11.42578125" style="23"/>
    <col min="15105" max="15105" width="51.140625" style="23" customWidth="1"/>
    <col min="15106" max="15126" width="10.28515625" style="23" customWidth="1"/>
    <col min="15127" max="15360" width="11.42578125" style="23"/>
    <col min="15361" max="15361" width="51.140625" style="23" customWidth="1"/>
    <col min="15362" max="15382" width="10.28515625" style="23" customWidth="1"/>
    <col min="15383" max="15616" width="11.42578125" style="23"/>
    <col min="15617" max="15617" width="51.140625" style="23" customWidth="1"/>
    <col min="15618" max="15638" width="10.28515625" style="23" customWidth="1"/>
    <col min="15639" max="15872" width="11.42578125" style="23"/>
    <col min="15873" max="15873" width="51.140625" style="23" customWidth="1"/>
    <col min="15874" max="15894" width="10.28515625" style="23" customWidth="1"/>
    <col min="15895" max="16128" width="11.42578125" style="23"/>
    <col min="16129" max="16129" width="51.140625" style="23" customWidth="1"/>
    <col min="16130" max="16150" width="10.2851562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277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9"/>
      <c r="F5" s="29"/>
      <c r="G5" s="29"/>
      <c r="H5" s="29"/>
      <c r="I5" s="29"/>
      <c r="J5" s="22"/>
      <c r="K5" s="22"/>
      <c r="L5" s="22"/>
      <c r="M5" s="58"/>
      <c r="N5" s="58"/>
      <c r="O5" s="22"/>
      <c r="P5" s="22"/>
      <c r="Q5" s="22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77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ht="15" customHeight="1" x14ac:dyDescent="0.2">
      <c r="A7" s="28" t="s">
        <v>51</v>
      </c>
      <c r="B7" s="29">
        <v>82519.286038000035</v>
      </c>
      <c r="C7" s="29">
        <v>25710.237306600007</v>
      </c>
      <c r="D7" s="29">
        <v>932.11593300000015</v>
      </c>
      <c r="E7" s="29">
        <v>136.05829</v>
      </c>
      <c r="F7" s="29">
        <v>12404.287219999998</v>
      </c>
      <c r="G7" s="29">
        <v>11524.881500000003</v>
      </c>
      <c r="H7" s="29">
        <v>8208.2144000000008</v>
      </c>
      <c r="I7" s="29">
        <v>6903.5249799999983</v>
      </c>
      <c r="J7" s="29">
        <v>15113.396970000003</v>
      </c>
      <c r="K7" s="29">
        <v>19606.687210000007</v>
      </c>
      <c r="L7" s="29">
        <v>731.78891999999996</v>
      </c>
      <c r="M7" s="29">
        <v>599.32799999999997</v>
      </c>
      <c r="N7" s="29">
        <v>1781.9062000000001</v>
      </c>
      <c r="O7" s="29">
        <v>36535.404240000011</v>
      </c>
      <c r="P7" s="29">
        <v>15953.001199999995</v>
      </c>
      <c r="Q7" s="29">
        <v>572.23483999999996</v>
      </c>
      <c r="R7" s="29">
        <v>1407.0612100000003</v>
      </c>
      <c r="S7" s="29">
        <v>7208.735950000002</v>
      </c>
      <c r="T7" s="29">
        <v>3619.4400400000004</v>
      </c>
      <c r="U7" s="29">
        <v>813.07213999999999</v>
      </c>
      <c r="V7" s="29">
        <v>151.11241000000001</v>
      </c>
    </row>
    <row r="8" spans="1:22" ht="15" customHeight="1" x14ac:dyDescent="0.2">
      <c r="A8" s="28" t="s">
        <v>52</v>
      </c>
      <c r="B8" s="29">
        <v>1185.9948174000001</v>
      </c>
      <c r="C8" s="29">
        <v>1065.9202299999999</v>
      </c>
      <c r="D8" s="29">
        <v>0</v>
      </c>
      <c r="E8" s="29">
        <v>6.5202900000000001</v>
      </c>
      <c r="F8" s="29">
        <v>539.10644000000002</v>
      </c>
      <c r="G8" s="29">
        <v>1111.2777699999999</v>
      </c>
      <c r="H8" s="29">
        <v>626.44076000000018</v>
      </c>
      <c r="I8" s="29">
        <v>0</v>
      </c>
      <c r="J8" s="29">
        <v>180.23371</v>
      </c>
      <c r="K8" s="29">
        <v>28.089040000000001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70.832700000000003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</row>
    <row r="9" spans="1:22" ht="15" customHeight="1" x14ac:dyDescent="0.2">
      <c r="A9" s="28" t="s">
        <v>53</v>
      </c>
      <c r="B9" s="29">
        <v>21</v>
      </c>
      <c r="C9" s="29">
        <v>30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16.86009</v>
      </c>
      <c r="V9" s="29">
        <v>0</v>
      </c>
    </row>
    <row r="10" spans="1:22" ht="15" customHeight="1" x14ac:dyDescent="0.2">
      <c r="A10" s="28" t="s">
        <v>54</v>
      </c>
      <c r="B10" s="29">
        <v>1222.53781</v>
      </c>
      <c r="C10" s="29">
        <v>1577.3297800000003</v>
      </c>
      <c r="D10" s="29">
        <v>0</v>
      </c>
      <c r="E10" s="29">
        <v>352.31939</v>
      </c>
      <c r="F10" s="29">
        <v>211.88772</v>
      </c>
      <c r="G10" s="29">
        <v>351.34481000000005</v>
      </c>
      <c r="H10" s="29">
        <v>0</v>
      </c>
      <c r="I10" s="29">
        <v>171.30500999999998</v>
      </c>
      <c r="J10" s="29">
        <v>1127.97407</v>
      </c>
      <c r="K10" s="29">
        <v>150.98222000000001</v>
      </c>
      <c r="L10" s="29">
        <v>0</v>
      </c>
      <c r="M10" s="29">
        <v>0</v>
      </c>
      <c r="N10" s="29">
        <v>2156.62988</v>
      </c>
      <c r="O10" s="29">
        <v>0</v>
      </c>
      <c r="P10" s="29">
        <v>0</v>
      </c>
      <c r="Q10" s="29">
        <v>14.73531</v>
      </c>
      <c r="R10" s="29">
        <v>0</v>
      </c>
      <c r="S10" s="29">
        <v>72.166700000000006</v>
      </c>
      <c r="T10" s="29">
        <v>0</v>
      </c>
      <c r="U10" s="29">
        <v>1326.3858599999999</v>
      </c>
      <c r="V10" s="29">
        <v>6466.1286800000007</v>
      </c>
    </row>
    <row r="11" spans="1:22" ht="15" customHeight="1" x14ac:dyDescent="0.2">
      <c r="A11" s="28" t="s">
        <v>55</v>
      </c>
      <c r="B11" s="29">
        <v>40892.669589999983</v>
      </c>
      <c r="C11" s="29">
        <v>46030.463373599996</v>
      </c>
      <c r="D11" s="29">
        <v>12885.269747799995</v>
      </c>
      <c r="E11" s="29">
        <v>6061.106815000001</v>
      </c>
      <c r="F11" s="29">
        <v>7457.0786600000019</v>
      </c>
      <c r="G11" s="29">
        <v>15966.454469999995</v>
      </c>
      <c r="H11" s="29">
        <v>3423.4772900000007</v>
      </c>
      <c r="I11" s="29">
        <v>7462.5785099999994</v>
      </c>
      <c r="J11" s="29">
        <v>20085.872729999988</v>
      </c>
      <c r="K11" s="29">
        <v>12906.040809999997</v>
      </c>
      <c r="L11" s="29">
        <v>2594.1788400000009</v>
      </c>
      <c r="M11" s="29">
        <v>638.54729999999995</v>
      </c>
      <c r="N11" s="29">
        <v>4876.8548600000004</v>
      </c>
      <c r="O11" s="29">
        <v>222.97058000000001</v>
      </c>
      <c r="P11" s="29">
        <v>2772.5005399999995</v>
      </c>
      <c r="Q11" s="29">
        <v>805.88151000000005</v>
      </c>
      <c r="R11" s="29">
        <v>10190.822408399999</v>
      </c>
      <c r="S11" s="29">
        <v>865.56022999999993</v>
      </c>
      <c r="T11" s="29">
        <v>985.1895300000001</v>
      </c>
      <c r="U11" s="29">
        <v>6052.4677499999971</v>
      </c>
      <c r="V11" s="29">
        <v>8202.370719999999</v>
      </c>
    </row>
    <row r="12" spans="1:22" ht="15" customHeight="1" x14ac:dyDescent="0.2">
      <c r="A12" s="28" t="s">
        <v>56</v>
      </c>
      <c r="B12" s="29">
        <v>0</v>
      </c>
      <c r="C12" s="29">
        <v>111.30146060000001</v>
      </c>
      <c r="D12" s="29">
        <v>0</v>
      </c>
      <c r="E12" s="29">
        <v>0</v>
      </c>
      <c r="F12" s="29">
        <v>1580.9403900000002</v>
      </c>
      <c r="G12" s="29">
        <v>0</v>
      </c>
      <c r="H12" s="29">
        <v>86.769769999999994</v>
      </c>
      <c r="I12" s="29">
        <v>111.40092</v>
      </c>
      <c r="J12" s="29">
        <v>56.587580000000003</v>
      </c>
      <c r="K12" s="29">
        <v>3.5583100000000001</v>
      </c>
      <c r="L12" s="29">
        <v>0</v>
      </c>
      <c r="M12" s="29">
        <v>0</v>
      </c>
      <c r="N12" s="29">
        <v>0</v>
      </c>
      <c r="O12" s="29">
        <v>0</v>
      </c>
      <c r="P12" s="29">
        <v>5.3118800000000004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</row>
    <row r="13" spans="1:22" ht="15" customHeight="1" x14ac:dyDescent="0.2">
      <c r="A13" s="28" t="s">
        <v>57</v>
      </c>
      <c r="B13" s="29">
        <v>15651.473869399993</v>
      </c>
      <c r="C13" s="29">
        <v>61046.936059399988</v>
      </c>
      <c r="D13" s="29">
        <v>49800.98244759997</v>
      </c>
      <c r="E13" s="29">
        <v>19103.084992999997</v>
      </c>
      <c r="F13" s="29">
        <v>43874.149494600002</v>
      </c>
      <c r="G13" s="29">
        <v>50732.549419199982</v>
      </c>
      <c r="H13" s="29">
        <v>16075.062840000006</v>
      </c>
      <c r="I13" s="29">
        <v>28733.818705600006</v>
      </c>
      <c r="J13" s="29">
        <v>22384.194135800008</v>
      </c>
      <c r="K13" s="29">
        <v>31618.586976999988</v>
      </c>
      <c r="L13" s="29">
        <v>19696.766198399993</v>
      </c>
      <c r="M13" s="29">
        <v>5242.4377950000007</v>
      </c>
      <c r="N13" s="29">
        <v>48768.041814000004</v>
      </c>
      <c r="O13" s="29">
        <v>4426.0690799999993</v>
      </c>
      <c r="P13" s="29">
        <v>8916.0153516000009</v>
      </c>
      <c r="Q13" s="29">
        <v>20795.090409999986</v>
      </c>
      <c r="R13" s="29">
        <v>15430.814784799999</v>
      </c>
      <c r="S13" s="29">
        <v>83653.499840000062</v>
      </c>
      <c r="T13" s="29">
        <v>5925.9997499999999</v>
      </c>
      <c r="U13" s="29">
        <v>76672.048070000004</v>
      </c>
      <c r="V13" s="29">
        <v>139860.06802879999</v>
      </c>
    </row>
    <row r="14" spans="1:22" ht="15" customHeight="1" x14ac:dyDescent="0.2">
      <c r="A14" s="28" t="s">
        <v>58</v>
      </c>
      <c r="B14" s="29">
        <v>533018.02567560005</v>
      </c>
      <c r="C14" s="29">
        <v>331227.59375880007</v>
      </c>
      <c r="D14" s="29">
        <v>79311.709557599999</v>
      </c>
      <c r="E14" s="29">
        <v>20930.198352800006</v>
      </c>
      <c r="F14" s="29">
        <v>56590.936989999966</v>
      </c>
      <c r="G14" s="29">
        <v>109328.69042260005</v>
      </c>
      <c r="H14" s="29">
        <v>45816.776960000017</v>
      </c>
      <c r="I14" s="29">
        <v>30434.781307799996</v>
      </c>
      <c r="J14" s="29">
        <v>33808.608500000002</v>
      </c>
      <c r="K14" s="29">
        <v>19857.601508000014</v>
      </c>
      <c r="L14" s="29">
        <v>60303.224609999983</v>
      </c>
      <c r="M14" s="29">
        <v>29290.080019999987</v>
      </c>
      <c r="N14" s="29">
        <v>65840.161279999986</v>
      </c>
      <c r="O14" s="29">
        <v>44269.914839999998</v>
      </c>
      <c r="P14" s="29">
        <v>18991.577759999993</v>
      </c>
      <c r="Q14" s="29">
        <v>13355.434921199998</v>
      </c>
      <c r="R14" s="29">
        <v>13456.137123200002</v>
      </c>
      <c r="S14" s="29">
        <v>48905.254399999976</v>
      </c>
      <c r="T14" s="29">
        <v>18366.200673999992</v>
      </c>
      <c r="U14" s="29">
        <v>38873.930039999992</v>
      </c>
      <c r="V14" s="29">
        <v>66513.236089999977</v>
      </c>
    </row>
    <row r="15" spans="1:22" ht="15" customHeight="1" x14ac:dyDescent="0.2">
      <c r="A15" s="28" t="s">
        <v>59</v>
      </c>
      <c r="B15" s="29">
        <v>6873.2893151999988</v>
      </c>
      <c r="C15" s="29">
        <v>36598.901372</v>
      </c>
      <c r="D15" s="29">
        <v>9376.4933985999978</v>
      </c>
      <c r="E15" s="29">
        <v>3763.5651400000002</v>
      </c>
      <c r="F15" s="29">
        <v>6166.0031000000008</v>
      </c>
      <c r="G15" s="29">
        <v>6136.6563906000001</v>
      </c>
      <c r="H15" s="29">
        <v>2969.5510999999997</v>
      </c>
      <c r="I15" s="29">
        <v>4209.4822900000008</v>
      </c>
      <c r="J15" s="29">
        <v>11068.739569800002</v>
      </c>
      <c r="K15" s="29">
        <v>4164.5155400000012</v>
      </c>
      <c r="L15" s="29">
        <v>583.56495000000007</v>
      </c>
      <c r="M15" s="29">
        <v>2685.6264799999999</v>
      </c>
      <c r="N15" s="29">
        <v>2482.5287400000002</v>
      </c>
      <c r="O15" s="29">
        <v>1618.0862200000001</v>
      </c>
      <c r="P15" s="29">
        <v>1456.2735400000001</v>
      </c>
      <c r="Q15" s="29">
        <v>1661.7592999999999</v>
      </c>
      <c r="R15" s="29">
        <v>3839.0943700000012</v>
      </c>
      <c r="S15" s="29">
        <v>9.9156399999999998</v>
      </c>
      <c r="T15" s="29">
        <v>1666.6283199999998</v>
      </c>
      <c r="U15" s="29">
        <v>2319.1290400000012</v>
      </c>
      <c r="V15" s="29">
        <v>3902.522559999999</v>
      </c>
    </row>
    <row r="16" spans="1:22" ht="15" customHeight="1" x14ac:dyDescent="0.2">
      <c r="A16" s="28" t="s">
        <v>60</v>
      </c>
      <c r="B16" s="29">
        <v>24593.628855799998</v>
      </c>
      <c r="C16" s="29">
        <v>42804.493569599996</v>
      </c>
      <c r="D16" s="29">
        <v>45225.170787800009</v>
      </c>
      <c r="E16" s="29">
        <v>4327.3959120000009</v>
      </c>
      <c r="F16" s="29">
        <v>16934.321832799993</v>
      </c>
      <c r="G16" s="29">
        <v>26309.055646399996</v>
      </c>
      <c r="H16" s="29">
        <v>11716.581700000001</v>
      </c>
      <c r="I16" s="29">
        <v>34779.366276600012</v>
      </c>
      <c r="J16" s="29">
        <v>25608.969721999987</v>
      </c>
      <c r="K16" s="29">
        <v>29091.976058599997</v>
      </c>
      <c r="L16" s="29">
        <v>8261.8525899999986</v>
      </c>
      <c r="M16" s="29">
        <v>4424.0243800000007</v>
      </c>
      <c r="N16" s="29">
        <v>11346.62465</v>
      </c>
      <c r="O16" s="29">
        <v>14304.530670000002</v>
      </c>
      <c r="P16" s="29">
        <v>3313.00659</v>
      </c>
      <c r="Q16" s="29">
        <v>784.67708999999991</v>
      </c>
      <c r="R16" s="29">
        <v>13706.403729999998</v>
      </c>
      <c r="S16" s="29">
        <v>198.827</v>
      </c>
      <c r="T16" s="29">
        <v>2795.9061334000003</v>
      </c>
      <c r="U16" s="29">
        <v>14300.994629999994</v>
      </c>
      <c r="V16" s="29">
        <v>14708.274629999998</v>
      </c>
    </row>
    <row r="17" spans="1:22" ht="15" customHeight="1" x14ac:dyDescent="0.2">
      <c r="A17" s="28" t="s">
        <v>61</v>
      </c>
      <c r="B17" s="29">
        <v>141282.87635879999</v>
      </c>
      <c r="C17" s="29">
        <v>23039.677748599999</v>
      </c>
      <c r="D17" s="29">
        <v>20365.062157199998</v>
      </c>
      <c r="E17" s="29">
        <v>8185.1808928000019</v>
      </c>
      <c r="F17" s="29">
        <v>19779.095349999996</v>
      </c>
      <c r="G17" s="29">
        <v>25675.166848399997</v>
      </c>
      <c r="H17" s="29">
        <v>45991.295515000027</v>
      </c>
      <c r="I17" s="29">
        <v>12667.809199999998</v>
      </c>
      <c r="J17" s="29">
        <v>8427.2543999999998</v>
      </c>
      <c r="K17" s="29">
        <v>0</v>
      </c>
      <c r="L17" s="29">
        <v>0</v>
      </c>
      <c r="M17" s="29">
        <v>2143.8736799999997</v>
      </c>
      <c r="N17" s="29">
        <v>485.04880000000003</v>
      </c>
      <c r="O17" s="29">
        <v>10015.398910000004</v>
      </c>
      <c r="P17" s="29">
        <v>1144.6777400000001</v>
      </c>
      <c r="Q17" s="29">
        <v>4868.8500035999996</v>
      </c>
      <c r="R17" s="29">
        <v>13571.685950000003</v>
      </c>
      <c r="S17" s="29">
        <v>21885.40062</v>
      </c>
      <c r="T17" s="29">
        <v>11644.529980199999</v>
      </c>
      <c r="U17" s="29">
        <v>39154.624940000002</v>
      </c>
      <c r="V17" s="29">
        <v>8627.8050400000011</v>
      </c>
    </row>
    <row r="18" spans="1:22" ht="15" customHeight="1" x14ac:dyDescent="0.2">
      <c r="A18" s="28" t="s">
        <v>62</v>
      </c>
      <c r="B18" s="29">
        <v>222283.38259400002</v>
      </c>
      <c r="C18" s="29">
        <v>114703.55471620003</v>
      </c>
      <c r="D18" s="29">
        <v>52555.21847919999</v>
      </c>
      <c r="E18" s="29">
        <v>27790.767761399999</v>
      </c>
      <c r="F18" s="29">
        <v>40677.541515199999</v>
      </c>
      <c r="G18" s="29">
        <v>45704.888485200005</v>
      </c>
      <c r="H18" s="29">
        <v>34384.359570000008</v>
      </c>
      <c r="I18" s="29">
        <v>37065.483243600007</v>
      </c>
      <c r="J18" s="29">
        <v>15733.592255400003</v>
      </c>
      <c r="K18" s="29">
        <v>17166.925979400006</v>
      </c>
      <c r="L18" s="29">
        <v>6866.9361400000016</v>
      </c>
      <c r="M18" s="29">
        <v>7368.1374800000003</v>
      </c>
      <c r="N18" s="29">
        <v>70592.13175</v>
      </c>
      <c r="O18" s="29">
        <v>7043.0984499999995</v>
      </c>
      <c r="P18" s="29">
        <v>8214.12565</v>
      </c>
      <c r="Q18" s="29">
        <v>12711.307934600001</v>
      </c>
      <c r="R18" s="29">
        <v>8376.7164599999978</v>
      </c>
      <c r="S18" s="29">
        <v>20656.069329999998</v>
      </c>
      <c r="T18" s="29">
        <v>2857.7408936000006</v>
      </c>
      <c r="U18" s="29">
        <v>59027.852355399991</v>
      </c>
      <c r="V18" s="29">
        <v>57629.364220000032</v>
      </c>
    </row>
    <row r="19" spans="1:22" ht="15" customHeight="1" x14ac:dyDescent="0.2">
      <c r="A19" s="28" t="s">
        <v>63</v>
      </c>
      <c r="B19" s="29">
        <v>855.11827000000005</v>
      </c>
      <c r="C19" s="29">
        <v>779.25737380000021</v>
      </c>
      <c r="D19" s="29">
        <v>0</v>
      </c>
      <c r="E19" s="29">
        <v>45.994999999999997</v>
      </c>
      <c r="F19" s="29">
        <v>71.352440000000001</v>
      </c>
      <c r="G19" s="29">
        <v>430.62207999999993</v>
      </c>
      <c r="H19" s="29">
        <v>18.716060000000002</v>
      </c>
      <c r="I19" s="29">
        <v>309.09988999999996</v>
      </c>
      <c r="J19" s="29">
        <v>18.832169999999998</v>
      </c>
      <c r="K19" s="29">
        <v>0</v>
      </c>
      <c r="L19" s="29">
        <v>0</v>
      </c>
      <c r="M19" s="29">
        <v>46.26061</v>
      </c>
      <c r="N19" s="29">
        <v>1957.4801899999998</v>
      </c>
      <c r="O19" s="29">
        <v>7.3991600000000002</v>
      </c>
      <c r="P19" s="29">
        <v>4.0841399999999997</v>
      </c>
      <c r="Q19" s="29">
        <v>0</v>
      </c>
      <c r="R19" s="29">
        <v>66.72954</v>
      </c>
      <c r="S19" s="29">
        <v>0</v>
      </c>
      <c r="T19" s="29">
        <v>0</v>
      </c>
      <c r="U19" s="29">
        <v>0</v>
      </c>
      <c r="V19" s="29">
        <v>791.94213999999988</v>
      </c>
    </row>
    <row r="20" spans="1:22" ht="15" customHeight="1" x14ac:dyDescent="0.2">
      <c r="A20" s="28" t="s">
        <v>64</v>
      </c>
      <c r="B20" s="29">
        <v>9894.5851306000004</v>
      </c>
      <c r="C20" s="29">
        <v>6287.6125017999993</v>
      </c>
      <c r="D20" s="29">
        <v>1024.4173068000002</v>
      </c>
      <c r="E20" s="29">
        <v>393.38677840000003</v>
      </c>
      <c r="F20" s="29">
        <v>432.25238000000002</v>
      </c>
      <c r="G20" s="29">
        <v>2488.2122200000008</v>
      </c>
      <c r="H20" s="29">
        <v>467.50758999999999</v>
      </c>
      <c r="I20" s="29">
        <v>1048.1960900000001</v>
      </c>
      <c r="J20" s="29">
        <v>974.05640000000017</v>
      </c>
      <c r="K20" s="29">
        <v>819.47983000000011</v>
      </c>
      <c r="L20" s="29">
        <v>263.87217000000004</v>
      </c>
      <c r="M20" s="29">
        <v>1026.6982499999999</v>
      </c>
      <c r="N20" s="29">
        <v>1671.2569699999999</v>
      </c>
      <c r="O20" s="29">
        <v>0</v>
      </c>
      <c r="P20" s="29">
        <v>0</v>
      </c>
      <c r="Q20" s="29">
        <v>561.39595999999995</v>
      </c>
      <c r="R20" s="29">
        <v>85.106250000000003</v>
      </c>
      <c r="S20" s="29">
        <v>899.28912000000003</v>
      </c>
      <c r="T20" s="29">
        <v>160.77670999999998</v>
      </c>
      <c r="U20" s="29">
        <v>335.4486</v>
      </c>
      <c r="V20" s="29">
        <v>4504.6691500000006</v>
      </c>
    </row>
    <row r="21" spans="1:22" ht="15" customHeight="1" x14ac:dyDescent="0.2">
      <c r="A21" s="28" t="s">
        <v>65</v>
      </c>
      <c r="B21" s="29">
        <v>7882.413433200004</v>
      </c>
      <c r="C21" s="29">
        <v>23476.094391199997</v>
      </c>
      <c r="D21" s="29">
        <v>12386.964441599999</v>
      </c>
      <c r="E21" s="29">
        <v>1570.0077876</v>
      </c>
      <c r="F21" s="29">
        <v>3483.3029099999999</v>
      </c>
      <c r="G21" s="29">
        <v>6456.5932522000021</v>
      </c>
      <c r="H21" s="29">
        <v>537.78462999999999</v>
      </c>
      <c r="I21" s="29">
        <v>7419.5716377999988</v>
      </c>
      <c r="J21" s="29">
        <v>5952.0913300000002</v>
      </c>
      <c r="K21" s="29">
        <v>3826.8191247999994</v>
      </c>
      <c r="L21" s="29">
        <v>1218.9074499999999</v>
      </c>
      <c r="M21" s="29">
        <v>1297.34932</v>
      </c>
      <c r="N21" s="29">
        <v>2695.3809799999995</v>
      </c>
      <c r="O21" s="29">
        <v>874.5260199999999</v>
      </c>
      <c r="P21" s="29">
        <v>414.02840000000003</v>
      </c>
      <c r="Q21" s="29">
        <v>942.8871266000001</v>
      </c>
      <c r="R21" s="29">
        <v>2478.3901699999997</v>
      </c>
      <c r="S21" s="29">
        <v>2645.9809100000007</v>
      </c>
      <c r="T21" s="29">
        <v>17701.588092400005</v>
      </c>
      <c r="U21" s="29">
        <v>3086.265429999999</v>
      </c>
      <c r="V21" s="29">
        <v>4672.8499800000027</v>
      </c>
    </row>
    <row r="22" spans="1:22" ht="15" customHeight="1" x14ac:dyDescent="0.2">
      <c r="A22" s="28" t="s">
        <v>66</v>
      </c>
      <c r="B22" s="29">
        <v>0</v>
      </c>
      <c r="C22" s="29">
        <v>90.453620000000001</v>
      </c>
      <c r="D22" s="29">
        <v>493.16058220000008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32.692459999999997</v>
      </c>
      <c r="O22" s="29">
        <v>0</v>
      </c>
      <c r="P22" s="29">
        <v>0</v>
      </c>
      <c r="Q22" s="29">
        <v>6.1898500000000007</v>
      </c>
      <c r="R22" s="29">
        <v>30.3917</v>
      </c>
      <c r="S22" s="29">
        <v>0</v>
      </c>
      <c r="T22" s="29">
        <v>0</v>
      </c>
      <c r="U22" s="29">
        <v>0</v>
      </c>
      <c r="V22" s="29">
        <v>0</v>
      </c>
    </row>
    <row r="23" spans="1:22" ht="15" customHeight="1" x14ac:dyDescent="0.2">
      <c r="A23" s="28" t="s">
        <v>67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</row>
    <row r="24" spans="1:22" s="22" customFormat="1" ht="15" customHeight="1" x14ac:dyDescent="0.25">
      <c r="A24" s="28" t="s">
        <v>68</v>
      </c>
      <c r="B24" s="29">
        <v>0</v>
      </c>
      <c r="C24" s="29">
        <v>138.75062</v>
      </c>
      <c r="D24" s="29">
        <v>0</v>
      </c>
      <c r="E24" s="29">
        <v>0</v>
      </c>
      <c r="F24" s="29">
        <v>111.83311999999999</v>
      </c>
      <c r="G24" s="29">
        <v>344.15530000000001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266.27611999999999</v>
      </c>
      <c r="S24" s="29">
        <v>0</v>
      </c>
      <c r="T24" s="29">
        <v>133.21626000000001</v>
      </c>
      <c r="U24" s="29">
        <v>0</v>
      </c>
      <c r="V24" s="29">
        <v>146.80034999999998</v>
      </c>
    </row>
    <row r="25" spans="1:22" s="22" customFormat="1" ht="15" customHeight="1" x14ac:dyDescent="0.25">
      <c r="A25" s="31" t="s">
        <v>82</v>
      </c>
      <c r="B25" s="32">
        <v>1088176.2817579999</v>
      </c>
      <c r="C25" s="32">
        <v>714718.57788220001</v>
      </c>
      <c r="D25" s="32">
        <v>284356.5648394</v>
      </c>
      <c r="E25" s="32">
        <v>92665.587403000012</v>
      </c>
      <c r="F25" s="32">
        <v>210314.08956259993</v>
      </c>
      <c r="G25" s="32">
        <v>302560.54861460003</v>
      </c>
      <c r="H25" s="32">
        <v>170322.53818500007</v>
      </c>
      <c r="I25" s="32">
        <v>171316.41806140004</v>
      </c>
      <c r="J25" s="32">
        <v>160540.40354299999</v>
      </c>
      <c r="K25" s="32">
        <v>139241.26260780002</v>
      </c>
      <c r="L25" s="32">
        <v>100521.09186839998</v>
      </c>
      <c r="M25" s="32">
        <v>54762.363314999981</v>
      </c>
      <c r="N25" s="32">
        <v>214686.73857399996</v>
      </c>
      <c r="O25" s="32">
        <v>119317.39817000003</v>
      </c>
      <c r="P25" s="32">
        <v>61184.602791599995</v>
      </c>
      <c r="Q25" s="32">
        <v>57151.27695599998</v>
      </c>
      <c r="R25" s="32">
        <v>82905.629816399975</v>
      </c>
      <c r="S25" s="32">
        <v>187000.69974000004</v>
      </c>
      <c r="T25" s="32">
        <v>65857.216383599996</v>
      </c>
      <c r="U25" s="32">
        <v>241979.07894539999</v>
      </c>
      <c r="V25" s="32">
        <v>316177.14399879996</v>
      </c>
    </row>
    <row r="26" spans="1:22" ht="15" customHeight="1" x14ac:dyDescent="0.2">
      <c r="A26" s="34" t="s">
        <v>187</v>
      </c>
      <c r="B26" s="30">
        <v>0.1527767288221768</v>
      </c>
      <c r="C26" s="30">
        <v>0.10034437267909876</v>
      </c>
      <c r="D26" s="30">
        <v>3.992281997278091E-2</v>
      </c>
      <c r="E26" s="30">
        <v>1.3009974169758893E-2</v>
      </c>
      <c r="F26" s="30">
        <v>2.9527475618820725E-2</v>
      </c>
      <c r="G26" s="30">
        <v>4.2478605408771089E-2</v>
      </c>
      <c r="H26" s="30">
        <v>2.3912780185353741E-2</v>
      </c>
      <c r="I26" s="30">
        <v>2.4052317977992694E-2</v>
      </c>
      <c r="J26" s="30">
        <v>2.2539397437947722E-2</v>
      </c>
      <c r="K26" s="30">
        <v>1.9549061098742312E-2</v>
      </c>
      <c r="L26" s="30">
        <v>1.4112863743434336E-2</v>
      </c>
      <c r="M26" s="30">
        <v>7.6884737060441515E-3</v>
      </c>
      <c r="N26" s="30">
        <v>3.0141382596438334E-2</v>
      </c>
      <c r="O26" s="30">
        <v>1.6751809508782998E-2</v>
      </c>
      <c r="P26" s="30">
        <v>8.5901371179340665E-3</v>
      </c>
      <c r="Q26" s="30">
        <v>8.0238701097601287E-3</v>
      </c>
      <c r="R26" s="30">
        <v>1.1639705015284208E-2</v>
      </c>
      <c r="S26" s="30">
        <v>2.6254344698250689E-2</v>
      </c>
      <c r="T26" s="30">
        <v>9.2461582347355808E-3</v>
      </c>
      <c r="U26" s="30">
        <v>3.3973146395873191E-2</v>
      </c>
      <c r="V26" s="30">
        <v>4.4390335093902986E-2</v>
      </c>
    </row>
    <row r="27" spans="1:22" ht="15" customHeight="1" thickBot="1" x14ac:dyDescent="0.25">
      <c r="A27" s="35"/>
      <c r="B27" s="54"/>
      <c r="C27" s="54"/>
      <c r="D27" s="54"/>
      <c r="E27" s="37"/>
      <c r="F27" s="37"/>
      <c r="G27" s="37"/>
      <c r="H27" s="37"/>
      <c r="I27" s="37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</row>
    <row r="28" spans="1:22" ht="15" customHeight="1" thickTop="1" x14ac:dyDescent="0.2">
      <c r="A28" s="39" t="s">
        <v>71</v>
      </c>
      <c r="B28" s="40"/>
      <c r="C28" s="40"/>
      <c r="D28" s="40"/>
      <c r="E28" s="30"/>
      <c r="F28" s="30"/>
      <c r="G28" s="30"/>
      <c r="H28" s="30"/>
      <c r="I28" s="3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</row>
    <row r="29" spans="1:22" ht="15" customHeight="1" x14ac:dyDescent="0.2">
      <c r="A29" s="22"/>
      <c r="B29" s="22"/>
      <c r="C29" s="22"/>
      <c r="D29" s="22"/>
      <c r="E29" s="29"/>
      <c r="F29" s="29"/>
      <c r="G29" s="29"/>
      <c r="H29" s="29"/>
      <c r="I29" s="29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0881C-8521-4A53-9DC7-222C085710DC}">
  <sheetPr codeName="Hoja76">
    <pageSetUpPr fitToPage="1"/>
  </sheetPr>
  <dimension ref="A1:W30"/>
  <sheetViews>
    <sheetView zoomScale="55" zoomScaleNormal="55" workbookViewId="0">
      <selection activeCell="G41" sqref="G41"/>
    </sheetView>
  </sheetViews>
  <sheetFormatPr baseColWidth="10" defaultRowHeight="12.75" x14ac:dyDescent="0.2"/>
  <cols>
    <col min="1" max="1" width="51.140625" style="42" customWidth="1"/>
    <col min="2" max="21" width="10.7109375" style="23" customWidth="1"/>
    <col min="22" max="22" width="12" style="23" customWidth="1"/>
    <col min="23" max="23" width="10.7109375" style="23" customWidth="1"/>
    <col min="24" max="256" width="11.42578125" style="23"/>
    <col min="257" max="257" width="51.140625" style="23" customWidth="1"/>
    <col min="258" max="277" width="10.7109375" style="23" customWidth="1"/>
    <col min="278" max="278" width="12" style="23" customWidth="1"/>
    <col min="279" max="279" width="10.7109375" style="23" customWidth="1"/>
    <col min="280" max="512" width="11.42578125" style="23"/>
    <col min="513" max="513" width="51.140625" style="23" customWidth="1"/>
    <col min="514" max="533" width="10.7109375" style="23" customWidth="1"/>
    <col min="534" max="534" width="12" style="23" customWidth="1"/>
    <col min="535" max="535" width="10.7109375" style="23" customWidth="1"/>
    <col min="536" max="768" width="11.42578125" style="23"/>
    <col min="769" max="769" width="51.140625" style="23" customWidth="1"/>
    <col min="770" max="789" width="10.7109375" style="23" customWidth="1"/>
    <col min="790" max="790" width="12" style="23" customWidth="1"/>
    <col min="791" max="791" width="10.7109375" style="23" customWidth="1"/>
    <col min="792" max="1024" width="11.42578125" style="23"/>
    <col min="1025" max="1025" width="51.140625" style="23" customWidth="1"/>
    <col min="1026" max="1045" width="10.7109375" style="23" customWidth="1"/>
    <col min="1046" max="1046" width="12" style="23" customWidth="1"/>
    <col min="1047" max="1047" width="10.7109375" style="23" customWidth="1"/>
    <col min="1048" max="1280" width="11.42578125" style="23"/>
    <col min="1281" max="1281" width="51.140625" style="23" customWidth="1"/>
    <col min="1282" max="1301" width="10.7109375" style="23" customWidth="1"/>
    <col min="1302" max="1302" width="12" style="23" customWidth="1"/>
    <col min="1303" max="1303" width="10.7109375" style="23" customWidth="1"/>
    <col min="1304" max="1536" width="11.42578125" style="23"/>
    <col min="1537" max="1537" width="51.140625" style="23" customWidth="1"/>
    <col min="1538" max="1557" width="10.7109375" style="23" customWidth="1"/>
    <col min="1558" max="1558" width="12" style="23" customWidth="1"/>
    <col min="1559" max="1559" width="10.7109375" style="23" customWidth="1"/>
    <col min="1560" max="1792" width="11.42578125" style="23"/>
    <col min="1793" max="1793" width="51.140625" style="23" customWidth="1"/>
    <col min="1794" max="1813" width="10.7109375" style="23" customWidth="1"/>
    <col min="1814" max="1814" width="12" style="23" customWidth="1"/>
    <col min="1815" max="1815" width="10.7109375" style="23" customWidth="1"/>
    <col min="1816" max="2048" width="11.42578125" style="23"/>
    <col min="2049" max="2049" width="51.140625" style="23" customWidth="1"/>
    <col min="2050" max="2069" width="10.7109375" style="23" customWidth="1"/>
    <col min="2070" max="2070" width="12" style="23" customWidth="1"/>
    <col min="2071" max="2071" width="10.7109375" style="23" customWidth="1"/>
    <col min="2072" max="2304" width="11.42578125" style="23"/>
    <col min="2305" max="2305" width="51.140625" style="23" customWidth="1"/>
    <col min="2306" max="2325" width="10.7109375" style="23" customWidth="1"/>
    <col min="2326" max="2326" width="12" style="23" customWidth="1"/>
    <col min="2327" max="2327" width="10.7109375" style="23" customWidth="1"/>
    <col min="2328" max="2560" width="11.42578125" style="23"/>
    <col min="2561" max="2561" width="51.140625" style="23" customWidth="1"/>
    <col min="2562" max="2581" width="10.7109375" style="23" customWidth="1"/>
    <col min="2582" max="2582" width="12" style="23" customWidth="1"/>
    <col min="2583" max="2583" width="10.7109375" style="23" customWidth="1"/>
    <col min="2584" max="2816" width="11.42578125" style="23"/>
    <col min="2817" max="2817" width="51.140625" style="23" customWidth="1"/>
    <col min="2818" max="2837" width="10.7109375" style="23" customWidth="1"/>
    <col min="2838" max="2838" width="12" style="23" customWidth="1"/>
    <col min="2839" max="2839" width="10.7109375" style="23" customWidth="1"/>
    <col min="2840" max="3072" width="11.42578125" style="23"/>
    <col min="3073" max="3073" width="51.140625" style="23" customWidth="1"/>
    <col min="3074" max="3093" width="10.7109375" style="23" customWidth="1"/>
    <col min="3094" max="3094" width="12" style="23" customWidth="1"/>
    <col min="3095" max="3095" width="10.7109375" style="23" customWidth="1"/>
    <col min="3096" max="3328" width="11.42578125" style="23"/>
    <col min="3329" max="3329" width="51.140625" style="23" customWidth="1"/>
    <col min="3330" max="3349" width="10.7109375" style="23" customWidth="1"/>
    <col min="3350" max="3350" width="12" style="23" customWidth="1"/>
    <col min="3351" max="3351" width="10.7109375" style="23" customWidth="1"/>
    <col min="3352" max="3584" width="11.42578125" style="23"/>
    <col min="3585" max="3585" width="51.140625" style="23" customWidth="1"/>
    <col min="3586" max="3605" width="10.7109375" style="23" customWidth="1"/>
    <col min="3606" max="3606" width="12" style="23" customWidth="1"/>
    <col min="3607" max="3607" width="10.7109375" style="23" customWidth="1"/>
    <col min="3608" max="3840" width="11.42578125" style="23"/>
    <col min="3841" max="3841" width="51.140625" style="23" customWidth="1"/>
    <col min="3842" max="3861" width="10.7109375" style="23" customWidth="1"/>
    <col min="3862" max="3862" width="12" style="23" customWidth="1"/>
    <col min="3863" max="3863" width="10.7109375" style="23" customWidth="1"/>
    <col min="3864" max="4096" width="11.42578125" style="23"/>
    <col min="4097" max="4097" width="51.140625" style="23" customWidth="1"/>
    <col min="4098" max="4117" width="10.7109375" style="23" customWidth="1"/>
    <col min="4118" max="4118" width="12" style="23" customWidth="1"/>
    <col min="4119" max="4119" width="10.7109375" style="23" customWidth="1"/>
    <col min="4120" max="4352" width="11.42578125" style="23"/>
    <col min="4353" max="4353" width="51.140625" style="23" customWidth="1"/>
    <col min="4354" max="4373" width="10.7109375" style="23" customWidth="1"/>
    <col min="4374" max="4374" width="12" style="23" customWidth="1"/>
    <col min="4375" max="4375" width="10.7109375" style="23" customWidth="1"/>
    <col min="4376" max="4608" width="11.42578125" style="23"/>
    <col min="4609" max="4609" width="51.140625" style="23" customWidth="1"/>
    <col min="4610" max="4629" width="10.7109375" style="23" customWidth="1"/>
    <col min="4630" max="4630" width="12" style="23" customWidth="1"/>
    <col min="4631" max="4631" width="10.7109375" style="23" customWidth="1"/>
    <col min="4632" max="4864" width="11.42578125" style="23"/>
    <col min="4865" max="4865" width="51.140625" style="23" customWidth="1"/>
    <col min="4866" max="4885" width="10.7109375" style="23" customWidth="1"/>
    <col min="4886" max="4886" width="12" style="23" customWidth="1"/>
    <col min="4887" max="4887" width="10.7109375" style="23" customWidth="1"/>
    <col min="4888" max="5120" width="11.42578125" style="23"/>
    <col min="5121" max="5121" width="51.140625" style="23" customWidth="1"/>
    <col min="5122" max="5141" width="10.7109375" style="23" customWidth="1"/>
    <col min="5142" max="5142" width="12" style="23" customWidth="1"/>
    <col min="5143" max="5143" width="10.7109375" style="23" customWidth="1"/>
    <col min="5144" max="5376" width="11.42578125" style="23"/>
    <col min="5377" max="5377" width="51.140625" style="23" customWidth="1"/>
    <col min="5378" max="5397" width="10.7109375" style="23" customWidth="1"/>
    <col min="5398" max="5398" width="12" style="23" customWidth="1"/>
    <col min="5399" max="5399" width="10.7109375" style="23" customWidth="1"/>
    <col min="5400" max="5632" width="11.42578125" style="23"/>
    <col min="5633" max="5633" width="51.140625" style="23" customWidth="1"/>
    <col min="5634" max="5653" width="10.7109375" style="23" customWidth="1"/>
    <col min="5654" max="5654" width="12" style="23" customWidth="1"/>
    <col min="5655" max="5655" width="10.7109375" style="23" customWidth="1"/>
    <col min="5656" max="5888" width="11.42578125" style="23"/>
    <col min="5889" max="5889" width="51.140625" style="23" customWidth="1"/>
    <col min="5890" max="5909" width="10.7109375" style="23" customWidth="1"/>
    <col min="5910" max="5910" width="12" style="23" customWidth="1"/>
    <col min="5911" max="5911" width="10.7109375" style="23" customWidth="1"/>
    <col min="5912" max="6144" width="11.42578125" style="23"/>
    <col min="6145" max="6145" width="51.140625" style="23" customWidth="1"/>
    <col min="6146" max="6165" width="10.7109375" style="23" customWidth="1"/>
    <col min="6166" max="6166" width="12" style="23" customWidth="1"/>
    <col min="6167" max="6167" width="10.7109375" style="23" customWidth="1"/>
    <col min="6168" max="6400" width="11.42578125" style="23"/>
    <col min="6401" max="6401" width="51.140625" style="23" customWidth="1"/>
    <col min="6402" max="6421" width="10.7109375" style="23" customWidth="1"/>
    <col min="6422" max="6422" width="12" style="23" customWidth="1"/>
    <col min="6423" max="6423" width="10.7109375" style="23" customWidth="1"/>
    <col min="6424" max="6656" width="11.42578125" style="23"/>
    <col min="6657" max="6657" width="51.140625" style="23" customWidth="1"/>
    <col min="6658" max="6677" width="10.7109375" style="23" customWidth="1"/>
    <col min="6678" max="6678" width="12" style="23" customWidth="1"/>
    <col min="6679" max="6679" width="10.7109375" style="23" customWidth="1"/>
    <col min="6680" max="6912" width="11.42578125" style="23"/>
    <col min="6913" max="6913" width="51.140625" style="23" customWidth="1"/>
    <col min="6914" max="6933" width="10.7109375" style="23" customWidth="1"/>
    <col min="6934" max="6934" width="12" style="23" customWidth="1"/>
    <col min="6935" max="6935" width="10.7109375" style="23" customWidth="1"/>
    <col min="6936" max="7168" width="11.42578125" style="23"/>
    <col min="7169" max="7169" width="51.140625" style="23" customWidth="1"/>
    <col min="7170" max="7189" width="10.7109375" style="23" customWidth="1"/>
    <col min="7190" max="7190" width="12" style="23" customWidth="1"/>
    <col min="7191" max="7191" width="10.7109375" style="23" customWidth="1"/>
    <col min="7192" max="7424" width="11.42578125" style="23"/>
    <col min="7425" max="7425" width="51.140625" style="23" customWidth="1"/>
    <col min="7426" max="7445" width="10.7109375" style="23" customWidth="1"/>
    <col min="7446" max="7446" width="12" style="23" customWidth="1"/>
    <col min="7447" max="7447" width="10.7109375" style="23" customWidth="1"/>
    <col min="7448" max="7680" width="11.42578125" style="23"/>
    <col min="7681" max="7681" width="51.140625" style="23" customWidth="1"/>
    <col min="7682" max="7701" width="10.7109375" style="23" customWidth="1"/>
    <col min="7702" max="7702" width="12" style="23" customWidth="1"/>
    <col min="7703" max="7703" width="10.7109375" style="23" customWidth="1"/>
    <col min="7704" max="7936" width="11.42578125" style="23"/>
    <col min="7937" max="7937" width="51.140625" style="23" customWidth="1"/>
    <col min="7938" max="7957" width="10.7109375" style="23" customWidth="1"/>
    <col min="7958" max="7958" width="12" style="23" customWidth="1"/>
    <col min="7959" max="7959" width="10.7109375" style="23" customWidth="1"/>
    <col min="7960" max="8192" width="11.42578125" style="23"/>
    <col min="8193" max="8193" width="51.140625" style="23" customWidth="1"/>
    <col min="8194" max="8213" width="10.7109375" style="23" customWidth="1"/>
    <col min="8214" max="8214" width="12" style="23" customWidth="1"/>
    <col min="8215" max="8215" width="10.7109375" style="23" customWidth="1"/>
    <col min="8216" max="8448" width="11.42578125" style="23"/>
    <col min="8449" max="8449" width="51.140625" style="23" customWidth="1"/>
    <col min="8450" max="8469" width="10.7109375" style="23" customWidth="1"/>
    <col min="8470" max="8470" width="12" style="23" customWidth="1"/>
    <col min="8471" max="8471" width="10.7109375" style="23" customWidth="1"/>
    <col min="8472" max="8704" width="11.42578125" style="23"/>
    <col min="8705" max="8705" width="51.140625" style="23" customWidth="1"/>
    <col min="8706" max="8725" width="10.7109375" style="23" customWidth="1"/>
    <col min="8726" max="8726" width="12" style="23" customWidth="1"/>
    <col min="8727" max="8727" width="10.7109375" style="23" customWidth="1"/>
    <col min="8728" max="8960" width="11.42578125" style="23"/>
    <col min="8961" max="8961" width="51.140625" style="23" customWidth="1"/>
    <col min="8962" max="8981" width="10.7109375" style="23" customWidth="1"/>
    <col min="8982" max="8982" width="12" style="23" customWidth="1"/>
    <col min="8983" max="8983" width="10.7109375" style="23" customWidth="1"/>
    <col min="8984" max="9216" width="11.42578125" style="23"/>
    <col min="9217" max="9217" width="51.140625" style="23" customWidth="1"/>
    <col min="9218" max="9237" width="10.7109375" style="23" customWidth="1"/>
    <col min="9238" max="9238" width="12" style="23" customWidth="1"/>
    <col min="9239" max="9239" width="10.7109375" style="23" customWidth="1"/>
    <col min="9240" max="9472" width="11.42578125" style="23"/>
    <col min="9473" max="9473" width="51.140625" style="23" customWidth="1"/>
    <col min="9474" max="9493" width="10.7109375" style="23" customWidth="1"/>
    <col min="9494" max="9494" width="12" style="23" customWidth="1"/>
    <col min="9495" max="9495" width="10.7109375" style="23" customWidth="1"/>
    <col min="9496" max="9728" width="11.42578125" style="23"/>
    <col min="9729" max="9729" width="51.140625" style="23" customWidth="1"/>
    <col min="9730" max="9749" width="10.7109375" style="23" customWidth="1"/>
    <col min="9750" max="9750" width="12" style="23" customWidth="1"/>
    <col min="9751" max="9751" width="10.7109375" style="23" customWidth="1"/>
    <col min="9752" max="9984" width="11.42578125" style="23"/>
    <col min="9985" max="9985" width="51.140625" style="23" customWidth="1"/>
    <col min="9986" max="10005" width="10.7109375" style="23" customWidth="1"/>
    <col min="10006" max="10006" width="12" style="23" customWidth="1"/>
    <col min="10007" max="10007" width="10.7109375" style="23" customWidth="1"/>
    <col min="10008" max="10240" width="11.42578125" style="23"/>
    <col min="10241" max="10241" width="51.140625" style="23" customWidth="1"/>
    <col min="10242" max="10261" width="10.7109375" style="23" customWidth="1"/>
    <col min="10262" max="10262" width="12" style="23" customWidth="1"/>
    <col min="10263" max="10263" width="10.7109375" style="23" customWidth="1"/>
    <col min="10264" max="10496" width="11.42578125" style="23"/>
    <col min="10497" max="10497" width="51.140625" style="23" customWidth="1"/>
    <col min="10498" max="10517" width="10.7109375" style="23" customWidth="1"/>
    <col min="10518" max="10518" width="12" style="23" customWidth="1"/>
    <col min="10519" max="10519" width="10.7109375" style="23" customWidth="1"/>
    <col min="10520" max="10752" width="11.42578125" style="23"/>
    <col min="10753" max="10753" width="51.140625" style="23" customWidth="1"/>
    <col min="10754" max="10773" width="10.7109375" style="23" customWidth="1"/>
    <col min="10774" max="10774" width="12" style="23" customWidth="1"/>
    <col min="10775" max="10775" width="10.7109375" style="23" customWidth="1"/>
    <col min="10776" max="11008" width="11.42578125" style="23"/>
    <col min="11009" max="11009" width="51.140625" style="23" customWidth="1"/>
    <col min="11010" max="11029" width="10.7109375" style="23" customWidth="1"/>
    <col min="11030" max="11030" width="12" style="23" customWidth="1"/>
    <col min="11031" max="11031" width="10.7109375" style="23" customWidth="1"/>
    <col min="11032" max="11264" width="11.42578125" style="23"/>
    <col min="11265" max="11265" width="51.140625" style="23" customWidth="1"/>
    <col min="11266" max="11285" width="10.7109375" style="23" customWidth="1"/>
    <col min="11286" max="11286" width="12" style="23" customWidth="1"/>
    <col min="11287" max="11287" width="10.7109375" style="23" customWidth="1"/>
    <col min="11288" max="11520" width="11.42578125" style="23"/>
    <col min="11521" max="11521" width="51.140625" style="23" customWidth="1"/>
    <col min="11522" max="11541" width="10.7109375" style="23" customWidth="1"/>
    <col min="11542" max="11542" width="12" style="23" customWidth="1"/>
    <col min="11543" max="11543" width="10.7109375" style="23" customWidth="1"/>
    <col min="11544" max="11776" width="11.42578125" style="23"/>
    <col min="11777" max="11777" width="51.140625" style="23" customWidth="1"/>
    <col min="11778" max="11797" width="10.7109375" style="23" customWidth="1"/>
    <col min="11798" max="11798" width="12" style="23" customWidth="1"/>
    <col min="11799" max="11799" width="10.7109375" style="23" customWidth="1"/>
    <col min="11800" max="12032" width="11.42578125" style="23"/>
    <col min="12033" max="12033" width="51.140625" style="23" customWidth="1"/>
    <col min="12034" max="12053" width="10.7109375" style="23" customWidth="1"/>
    <col min="12054" max="12054" width="12" style="23" customWidth="1"/>
    <col min="12055" max="12055" width="10.7109375" style="23" customWidth="1"/>
    <col min="12056" max="12288" width="11.42578125" style="23"/>
    <col min="12289" max="12289" width="51.140625" style="23" customWidth="1"/>
    <col min="12290" max="12309" width="10.7109375" style="23" customWidth="1"/>
    <col min="12310" max="12310" width="12" style="23" customWidth="1"/>
    <col min="12311" max="12311" width="10.7109375" style="23" customWidth="1"/>
    <col min="12312" max="12544" width="11.42578125" style="23"/>
    <col min="12545" max="12545" width="51.140625" style="23" customWidth="1"/>
    <col min="12546" max="12565" width="10.7109375" style="23" customWidth="1"/>
    <col min="12566" max="12566" width="12" style="23" customWidth="1"/>
    <col min="12567" max="12567" width="10.7109375" style="23" customWidth="1"/>
    <col min="12568" max="12800" width="11.42578125" style="23"/>
    <col min="12801" max="12801" width="51.140625" style="23" customWidth="1"/>
    <col min="12802" max="12821" width="10.7109375" style="23" customWidth="1"/>
    <col min="12822" max="12822" width="12" style="23" customWidth="1"/>
    <col min="12823" max="12823" width="10.7109375" style="23" customWidth="1"/>
    <col min="12824" max="13056" width="11.42578125" style="23"/>
    <col min="13057" max="13057" width="51.140625" style="23" customWidth="1"/>
    <col min="13058" max="13077" width="10.7109375" style="23" customWidth="1"/>
    <col min="13078" max="13078" width="12" style="23" customWidth="1"/>
    <col min="13079" max="13079" width="10.7109375" style="23" customWidth="1"/>
    <col min="13080" max="13312" width="11.42578125" style="23"/>
    <col min="13313" max="13313" width="51.140625" style="23" customWidth="1"/>
    <col min="13314" max="13333" width="10.7109375" style="23" customWidth="1"/>
    <col min="13334" max="13334" width="12" style="23" customWidth="1"/>
    <col min="13335" max="13335" width="10.7109375" style="23" customWidth="1"/>
    <col min="13336" max="13568" width="11.42578125" style="23"/>
    <col min="13569" max="13569" width="51.140625" style="23" customWidth="1"/>
    <col min="13570" max="13589" width="10.7109375" style="23" customWidth="1"/>
    <col min="13590" max="13590" width="12" style="23" customWidth="1"/>
    <col min="13591" max="13591" width="10.7109375" style="23" customWidth="1"/>
    <col min="13592" max="13824" width="11.42578125" style="23"/>
    <col min="13825" max="13825" width="51.140625" style="23" customWidth="1"/>
    <col min="13826" max="13845" width="10.7109375" style="23" customWidth="1"/>
    <col min="13846" max="13846" width="12" style="23" customWidth="1"/>
    <col min="13847" max="13847" width="10.7109375" style="23" customWidth="1"/>
    <col min="13848" max="14080" width="11.42578125" style="23"/>
    <col min="14081" max="14081" width="51.140625" style="23" customWidth="1"/>
    <col min="14082" max="14101" width="10.7109375" style="23" customWidth="1"/>
    <col min="14102" max="14102" width="12" style="23" customWidth="1"/>
    <col min="14103" max="14103" width="10.7109375" style="23" customWidth="1"/>
    <col min="14104" max="14336" width="11.42578125" style="23"/>
    <col min="14337" max="14337" width="51.140625" style="23" customWidth="1"/>
    <col min="14338" max="14357" width="10.7109375" style="23" customWidth="1"/>
    <col min="14358" max="14358" width="12" style="23" customWidth="1"/>
    <col min="14359" max="14359" width="10.7109375" style="23" customWidth="1"/>
    <col min="14360" max="14592" width="11.42578125" style="23"/>
    <col min="14593" max="14593" width="51.140625" style="23" customWidth="1"/>
    <col min="14594" max="14613" width="10.7109375" style="23" customWidth="1"/>
    <col min="14614" max="14614" width="12" style="23" customWidth="1"/>
    <col min="14615" max="14615" width="10.7109375" style="23" customWidth="1"/>
    <col min="14616" max="14848" width="11.42578125" style="23"/>
    <col min="14849" max="14849" width="51.140625" style="23" customWidth="1"/>
    <col min="14850" max="14869" width="10.7109375" style="23" customWidth="1"/>
    <col min="14870" max="14870" width="12" style="23" customWidth="1"/>
    <col min="14871" max="14871" width="10.7109375" style="23" customWidth="1"/>
    <col min="14872" max="15104" width="11.42578125" style="23"/>
    <col min="15105" max="15105" width="51.140625" style="23" customWidth="1"/>
    <col min="15106" max="15125" width="10.7109375" style="23" customWidth="1"/>
    <col min="15126" max="15126" width="12" style="23" customWidth="1"/>
    <col min="15127" max="15127" width="10.7109375" style="23" customWidth="1"/>
    <col min="15128" max="15360" width="11.42578125" style="23"/>
    <col min="15361" max="15361" width="51.140625" style="23" customWidth="1"/>
    <col min="15362" max="15381" width="10.7109375" style="23" customWidth="1"/>
    <col min="15382" max="15382" width="12" style="23" customWidth="1"/>
    <col min="15383" max="15383" width="10.7109375" style="23" customWidth="1"/>
    <col min="15384" max="15616" width="11.42578125" style="23"/>
    <col min="15617" max="15617" width="51.140625" style="23" customWidth="1"/>
    <col min="15618" max="15637" width="10.7109375" style="23" customWidth="1"/>
    <col min="15638" max="15638" width="12" style="23" customWidth="1"/>
    <col min="15639" max="15639" width="10.7109375" style="23" customWidth="1"/>
    <col min="15640" max="15872" width="11.42578125" style="23"/>
    <col min="15873" max="15873" width="51.140625" style="23" customWidth="1"/>
    <col min="15874" max="15893" width="10.7109375" style="23" customWidth="1"/>
    <col min="15894" max="15894" width="12" style="23" customWidth="1"/>
    <col min="15895" max="15895" width="10.7109375" style="23" customWidth="1"/>
    <col min="15896" max="16128" width="11.42578125" style="23"/>
    <col min="16129" max="16129" width="51.140625" style="23" customWidth="1"/>
    <col min="16130" max="16149" width="10.7109375" style="23" customWidth="1"/>
    <col min="16150" max="16150" width="12" style="23" customWidth="1"/>
    <col min="16151" max="16151" width="10.7109375" style="23" customWidth="1"/>
    <col min="16152" max="16384" width="11.42578125" style="23"/>
  </cols>
  <sheetData>
    <row r="1" spans="1:23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</row>
    <row r="2" spans="1:23" s="19" customFormat="1" ht="15" customHeight="1" x14ac:dyDescent="0.25">
      <c r="A2" s="411" t="s">
        <v>277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</row>
    <row r="3" spans="1:23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</row>
    <row r="4" spans="1:23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3" ht="15" customHeight="1" x14ac:dyDescent="0.2">
      <c r="A5" s="21"/>
      <c r="B5" s="22"/>
      <c r="C5" s="22"/>
      <c r="D5" s="22"/>
      <c r="E5" s="29"/>
      <c r="F5" s="29"/>
      <c r="G5" s="29"/>
      <c r="H5" s="29"/>
      <c r="I5" s="29"/>
      <c r="J5" s="22"/>
      <c r="K5" s="22"/>
      <c r="L5" s="22"/>
      <c r="M5" s="58"/>
      <c r="N5" s="58"/>
      <c r="O5" s="22"/>
      <c r="P5" s="22"/>
      <c r="Q5" s="22"/>
      <c r="R5" s="22"/>
      <c r="S5" s="22"/>
      <c r="T5" s="22"/>
      <c r="U5" s="22"/>
      <c r="V5" s="22"/>
      <c r="W5" s="21"/>
    </row>
    <row r="6" spans="1:23" ht="30" customHeight="1" x14ac:dyDescent="0.2">
      <c r="A6" s="24" t="s">
        <v>77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308</v>
      </c>
      <c r="G6" s="25" t="s">
        <v>309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  <c r="W6" s="25" t="s">
        <v>50</v>
      </c>
    </row>
    <row r="7" spans="1:23" ht="15" customHeight="1" x14ac:dyDescent="0.2">
      <c r="A7" s="28" t="s">
        <v>51</v>
      </c>
      <c r="B7" s="29">
        <v>619.08293999999989</v>
      </c>
      <c r="C7" s="29">
        <v>4557.2940199999985</v>
      </c>
      <c r="D7" s="29">
        <v>3816.2765900000004</v>
      </c>
      <c r="E7" s="29">
        <v>13726.977122199994</v>
      </c>
      <c r="F7" s="29">
        <v>10764.409060000004</v>
      </c>
      <c r="G7" s="29">
        <v>127939.23864600004</v>
      </c>
      <c r="H7" s="29">
        <v>7149.2690400000001</v>
      </c>
      <c r="I7" s="29">
        <v>19205.772834999996</v>
      </c>
      <c r="J7" s="29">
        <v>19117.278840000006</v>
      </c>
      <c r="K7" s="29">
        <v>0</v>
      </c>
      <c r="L7" s="29">
        <v>13608.197559999999</v>
      </c>
      <c r="M7" s="29">
        <v>5869.3672700000016</v>
      </c>
      <c r="N7" s="29">
        <v>1488.2008400000004</v>
      </c>
      <c r="O7" s="29">
        <v>11124.562821200007</v>
      </c>
      <c r="P7" s="29">
        <v>0</v>
      </c>
      <c r="Q7" s="29">
        <v>18385.58653</v>
      </c>
      <c r="R7" s="29">
        <v>638.63508000000013</v>
      </c>
      <c r="S7" s="29">
        <v>0</v>
      </c>
      <c r="T7" s="29">
        <v>3461.6645500000009</v>
      </c>
      <c r="U7" s="29">
        <v>361.52514999999994</v>
      </c>
      <c r="V7" s="29">
        <v>514265.11389200011</v>
      </c>
      <c r="W7" s="208">
        <v>7.2201299701969326E-2</v>
      </c>
    </row>
    <row r="8" spans="1:23" ht="15" customHeight="1" x14ac:dyDescent="0.2">
      <c r="A8" s="28" t="s">
        <v>52</v>
      </c>
      <c r="B8" s="29">
        <v>0</v>
      </c>
      <c r="C8" s="29">
        <v>0</v>
      </c>
      <c r="D8" s="29">
        <v>0</v>
      </c>
      <c r="E8" s="29">
        <v>673.85672320000003</v>
      </c>
      <c r="F8" s="29">
        <v>0</v>
      </c>
      <c r="G8" s="29">
        <v>3480.5148499999991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120.83436999999999</v>
      </c>
      <c r="R8" s="29">
        <v>0</v>
      </c>
      <c r="S8" s="29">
        <v>272.99940000000004</v>
      </c>
      <c r="T8" s="29">
        <v>0</v>
      </c>
      <c r="U8" s="29">
        <v>15.310889999999999</v>
      </c>
      <c r="V8" s="29">
        <v>9377.9319905999982</v>
      </c>
      <c r="W8" s="208">
        <v>1.3166338916393862E-3</v>
      </c>
    </row>
    <row r="9" spans="1:23" ht="15" customHeight="1" x14ac:dyDescent="0.2">
      <c r="A9" s="28" t="s">
        <v>53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67.86009</v>
      </c>
      <c r="W9" s="208">
        <v>9.5273557617240289E-6</v>
      </c>
    </row>
    <row r="10" spans="1:23" ht="15" customHeight="1" x14ac:dyDescent="0.2">
      <c r="A10" s="28" t="s">
        <v>54</v>
      </c>
      <c r="B10" s="29">
        <v>0</v>
      </c>
      <c r="C10" s="29">
        <v>114.40225</v>
      </c>
      <c r="D10" s="29">
        <v>0</v>
      </c>
      <c r="E10" s="29">
        <v>1591.8172100000002</v>
      </c>
      <c r="F10" s="29">
        <v>323.91187000000002</v>
      </c>
      <c r="G10" s="29">
        <v>1162.3558700000001</v>
      </c>
      <c r="H10" s="29">
        <v>100.77238</v>
      </c>
      <c r="I10" s="29">
        <v>0</v>
      </c>
      <c r="J10" s="29">
        <v>0</v>
      </c>
      <c r="K10" s="29">
        <v>6377.2447365999988</v>
      </c>
      <c r="L10" s="29">
        <v>0</v>
      </c>
      <c r="M10" s="29">
        <v>0</v>
      </c>
      <c r="N10" s="29">
        <v>96.786810000000017</v>
      </c>
      <c r="O10" s="29">
        <v>8.462530000000001</v>
      </c>
      <c r="P10" s="29">
        <v>0</v>
      </c>
      <c r="Q10" s="29">
        <v>0</v>
      </c>
      <c r="R10" s="29">
        <v>137.09013000000002</v>
      </c>
      <c r="S10" s="29">
        <v>205.09565000000001</v>
      </c>
      <c r="T10" s="29">
        <v>183.33</v>
      </c>
      <c r="U10" s="29">
        <v>74.919640000000001</v>
      </c>
      <c r="V10" s="29">
        <v>25577.9163166</v>
      </c>
      <c r="W10" s="208">
        <v>3.5910637370485964E-3</v>
      </c>
    </row>
    <row r="11" spans="1:23" ht="15" customHeight="1" x14ac:dyDescent="0.2">
      <c r="A11" s="28" t="s">
        <v>55</v>
      </c>
      <c r="B11" s="29">
        <v>1273.03898</v>
      </c>
      <c r="C11" s="29">
        <v>395.09563000000003</v>
      </c>
      <c r="D11" s="29">
        <v>1741.1924900000004</v>
      </c>
      <c r="E11" s="29">
        <v>6731.9030614000003</v>
      </c>
      <c r="F11" s="29">
        <v>4121.1454299999987</v>
      </c>
      <c r="G11" s="29">
        <v>7128.1949171999995</v>
      </c>
      <c r="H11" s="29">
        <v>2661.6833099999994</v>
      </c>
      <c r="I11" s="29">
        <v>3127.6526100000001</v>
      </c>
      <c r="J11" s="29">
        <v>782.90869999999984</v>
      </c>
      <c r="K11" s="29">
        <v>3589.8691165999994</v>
      </c>
      <c r="L11" s="29">
        <v>1466.3498</v>
      </c>
      <c r="M11" s="29">
        <v>1561.6970900000003</v>
      </c>
      <c r="N11" s="29">
        <v>165.68977000000001</v>
      </c>
      <c r="O11" s="29">
        <v>2978.0457205999992</v>
      </c>
      <c r="P11" s="29">
        <v>157.21979999999999</v>
      </c>
      <c r="Q11" s="29">
        <v>4758.6421585999988</v>
      </c>
      <c r="R11" s="29">
        <v>1389.8775699999997</v>
      </c>
      <c r="S11" s="29">
        <v>708.35843900000009</v>
      </c>
      <c r="T11" s="29">
        <v>261.12301000000002</v>
      </c>
      <c r="U11" s="29">
        <v>3706.6046116000002</v>
      </c>
      <c r="V11" s="29">
        <v>260084.64847980003</v>
      </c>
      <c r="W11" s="208">
        <v>3.65151147637734E-2</v>
      </c>
    </row>
    <row r="12" spans="1:23" ht="15" customHeight="1" x14ac:dyDescent="0.2">
      <c r="A12" s="28" t="s">
        <v>56</v>
      </c>
      <c r="B12" s="29">
        <v>0</v>
      </c>
      <c r="C12" s="29">
        <v>0</v>
      </c>
      <c r="D12" s="29">
        <v>0</v>
      </c>
      <c r="E12" s="29">
        <v>27.333629999999999</v>
      </c>
      <c r="F12" s="29">
        <v>0</v>
      </c>
      <c r="G12" s="29">
        <v>0</v>
      </c>
      <c r="H12" s="29">
        <v>0</v>
      </c>
      <c r="I12" s="29">
        <v>61.542349999999999</v>
      </c>
      <c r="J12" s="29">
        <v>0</v>
      </c>
      <c r="K12" s="29">
        <v>172.44764000000001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17.988959999999999</v>
      </c>
      <c r="R12" s="29">
        <v>0</v>
      </c>
      <c r="S12" s="29">
        <v>0</v>
      </c>
      <c r="T12" s="29">
        <v>0</v>
      </c>
      <c r="U12" s="29">
        <v>0</v>
      </c>
      <c r="V12" s="29">
        <v>2235.1828906000001</v>
      </c>
      <c r="W12" s="208">
        <v>3.1381306142188849E-4</v>
      </c>
    </row>
    <row r="13" spans="1:23" ht="15" customHeight="1" x14ac:dyDescent="0.2">
      <c r="A13" s="28" t="s">
        <v>57</v>
      </c>
      <c r="B13" s="29">
        <v>26777.271226399993</v>
      </c>
      <c r="C13" s="29">
        <v>22150.602882799991</v>
      </c>
      <c r="D13" s="29">
        <v>40750.590100000001</v>
      </c>
      <c r="E13" s="29">
        <v>2078.6038382000002</v>
      </c>
      <c r="F13" s="29">
        <v>21100.468945000008</v>
      </c>
      <c r="G13" s="29">
        <v>26551.212099999997</v>
      </c>
      <c r="H13" s="29">
        <v>1885.1268400000004</v>
      </c>
      <c r="I13" s="29">
        <v>20990.658430599993</v>
      </c>
      <c r="J13" s="29">
        <v>97309.677260000055</v>
      </c>
      <c r="K13" s="29">
        <v>12977.488362200002</v>
      </c>
      <c r="L13" s="29">
        <v>10753.190312399998</v>
      </c>
      <c r="M13" s="29">
        <v>14871.891609400001</v>
      </c>
      <c r="N13" s="29">
        <v>6352.8542244</v>
      </c>
      <c r="O13" s="29">
        <v>5034.0866800000013</v>
      </c>
      <c r="P13" s="29">
        <v>6013.281179999999</v>
      </c>
      <c r="Q13" s="29">
        <v>25044.81601459999</v>
      </c>
      <c r="R13" s="29">
        <v>23585.719634200002</v>
      </c>
      <c r="S13" s="29">
        <v>16252.375161200003</v>
      </c>
      <c r="T13" s="29">
        <v>190.15107999999998</v>
      </c>
      <c r="U13" s="29">
        <v>2256.3705994000002</v>
      </c>
      <c r="V13" s="29">
        <v>1151334.1265449999</v>
      </c>
      <c r="W13" s="208">
        <v>0.16164390327522418</v>
      </c>
    </row>
    <row r="14" spans="1:23" ht="15" customHeight="1" x14ac:dyDescent="0.2">
      <c r="A14" s="28" t="s">
        <v>58</v>
      </c>
      <c r="B14" s="29">
        <v>30283.676776399992</v>
      </c>
      <c r="C14" s="29">
        <v>80088.264939399975</v>
      </c>
      <c r="D14" s="29">
        <v>27351.213834200007</v>
      </c>
      <c r="E14" s="29">
        <v>109094.93244200003</v>
      </c>
      <c r="F14" s="29">
        <v>23175.923470000009</v>
      </c>
      <c r="G14" s="29">
        <v>42913.710949999993</v>
      </c>
      <c r="H14" s="29">
        <v>42097.250139999989</v>
      </c>
      <c r="I14" s="29">
        <v>101790.23136880001</v>
      </c>
      <c r="J14" s="29">
        <v>60105.231130000015</v>
      </c>
      <c r="K14" s="29">
        <v>29821.840757800001</v>
      </c>
      <c r="L14" s="29">
        <v>19960.932629199993</v>
      </c>
      <c r="M14" s="29">
        <v>29364.071509999987</v>
      </c>
      <c r="N14" s="29">
        <v>1432.9425300000003</v>
      </c>
      <c r="O14" s="29">
        <v>16241.353209999997</v>
      </c>
      <c r="P14" s="29">
        <v>11432.978130000001</v>
      </c>
      <c r="Q14" s="29">
        <v>22689.17152539999</v>
      </c>
      <c r="R14" s="29">
        <v>73323.184175199989</v>
      </c>
      <c r="S14" s="29">
        <v>24252.789438799991</v>
      </c>
      <c r="T14" s="29">
        <v>10784.60806</v>
      </c>
      <c r="U14" s="29">
        <v>11847.648033199996</v>
      </c>
      <c r="V14" s="29">
        <v>2446542.0298419995</v>
      </c>
      <c r="W14" s="208">
        <v>0.34348725892222037</v>
      </c>
    </row>
    <row r="15" spans="1:23" ht="15" customHeight="1" x14ac:dyDescent="0.2">
      <c r="A15" s="28" t="s">
        <v>59</v>
      </c>
      <c r="B15" s="29">
        <v>409.60295000000002</v>
      </c>
      <c r="C15" s="29">
        <v>3554.7314800000008</v>
      </c>
      <c r="D15" s="29">
        <v>702.39294000000007</v>
      </c>
      <c r="E15" s="29">
        <v>7800.889952200002</v>
      </c>
      <c r="F15" s="29">
        <v>1474.5664999999999</v>
      </c>
      <c r="G15" s="29">
        <v>1346.8175451999998</v>
      </c>
      <c r="H15" s="29">
        <v>6069.5781800000013</v>
      </c>
      <c r="I15" s="29">
        <v>2312.1948600000001</v>
      </c>
      <c r="J15" s="29">
        <v>756.74748</v>
      </c>
      <c r="K15" s="29">
        <v>593.74066999999991</v>
      </c>
      <c r="L15" s="29">
        <v>549.51158999999996</v>
      </c>
      <c r="M15" s="29">
        <v>261.03465</v>
      </c>
      <c r="N15" s="29">
        <v>711.02139</v>
      </c>
      <c r="O15" s="29">
        <v>306.12009</v>
      </c>
      <c r="P15" s="29">
        <v>432.76891999999998</v>
      </c>
      <c r="Q15" s="29">
        <v>2216.3233268000004</v>
      </c>
      <c r="R15" s="29">
        <v>904.17934000000014</v>
      </c>
      <c r="S15" s="29">
        <v>472.1047299999999</v>
      </c>
      <c r="T15" s="29">
        <v>247.79050999999998</v>
      </c>
      <c r="U15" s="29">
        <v>3089.8499499999994</v>
      </c>
      <c r="V15" s="29">
        <v>147764.29343040002</v>
      </c>
      <c r="W15" s="208">
        <v>2.07456693970079E-2</v>
      </c>
    </row>
    <row r="16" spans="1:23" ht="15" customHeight="1" x14ac:dyDescent="0.2">
      <c r="A16" s="28" t="s">
        <v>60</v>
      </c>
      <c r="B16" s="29">
        <v>6031.6285099999968</v>
      </c>
      <c r="C16" s="29">
        <v>14744.086803800006</v>
      </c>
      <c r="D16" s="29">
        <v>4267.0995699999994</v>
      </c>
      <c r="E16" s="29">
        <v>10374.317194599997</v>
      </c>
      <c r="F16" s="29">
        <v>11125.824229999998</v>
      </c>
      <c r="G16" s="29">
        <v>25784.451661999996</v>
      </c>
      <c r="H16" s="29">
        <v>10577.832430000002</v>
      </c>
      <c r="I16" s="29">
        <v>11401.061685000002</v>
      </c>
      <c r="J16" s="29">
        <v>2525.0081900000005</v>
      </c>
      <c r="K16" s="29">
        <v>10448.796673199999</v>
      </c>
      <c r="L16" s="29">
        <v>2937.8307700000009</v>
      </c>
      <c r="M16" s="29">
        <v>486.43495999999999</v>
      </c>
      <c r="N16" s="29">
        <v>1178.7325099999998</v>
      </c>
      <c r="O16" s="29">
        <v>926.56552740000006</v>
      </c>
      <c r="P16" s="29">
        <v>403.24678</v>
      </c>
      <c r="Q16" s="29">
        <v>9014.0708206000018</v>
      </c>
      <c r="R16" s="29">
        <v>5760.8452365999974</v>
      </c>
      <c r="S16" s="29">
        <v>4357.5899724000001</v>
      </c>
      <c r="T16" s="29">
        <v>1636.4389799999999</v>
      </c>
      <c r="U16" s="29">
        <v>1896.2846299999997</v>
      </c>
      <c r="V16" s="29">
        <v>485414.22959060001</v>
      </c>
      <c r="W16" s="208">
        <v>6.8150720948245633E-2</v>
      </c>
    </row>
    <row r="17" spans="1:23" ht="15" customHeight="1" x14ac:dyDescent="0.2">
      <c r="A17" s="28" t="s">
        <v>61</v>
      </c>
      <c r="B17" s="29">
        <v>18118.082699999999</v>
      </c>
      <c r="C17" s="29">
        <v>30992.483800000005</v>
      </c>
      <c r="D17" s="29">
        <v>0</v>
      </c>
      <c r="E17" s="29">
        <v>4325.0200744000003</v>
      </c>
      <c r="F17" s="29">
        <v>11328.210539999998</v>
      </c>
      <c r="G17" s="29">
        <v>23529.617703199998</v>
      </c>
      <c r="H17" s="29">
        <v>186.94383999999999</v>
      </c>
      <c r="I17" s="29">
        <v>6357.094970000001</v>
      </c>
      <c r="J17" s="29">
        <v>230.37642000000002</v>
      </c>
      <c r="K17" s="29">
        <v>188.79785999999999</v>
      </c>
      <c r="L17" s="29">
        <v>1146.2488634000001</v>
      </c>
      <c r="M17" s="29">
        <v>186.22259</v>
      </c>
      <c r="N17" s="29">
        <v>8926.5366799999993</v>
      </c>
      <c r="O17" s="29">
        <v>0</v>
      </c>
      <c r="P17" s="29">
        <v>376.18425000000002</v>
      </c>
      <c r="Q17" s="29">
        <v>6468.2125355999988</v>
      </c>
      <c r="R17" s="29">
        <v>24101.800610000002</v>
      </c>
      <c r="S17" s="29">
        <v>9411.3368107999977</v>
      </c>
      <c r="T17" s="29">
        <v>10613.106142999997</v>
      </c>
      <c r="U17" s="29">
        <v>55.69455</v>
      </c>
      <c r="V17" s="29">
        <v>575497.28507500002</v>
      </c>
      <c r="W17" s="208">
        <v>8.0798115281247598E-2</v>
      </c>
    </row>
    <row r="18" spans="1:23" ht="15" customHeight="1" x14ac:dyDescent="0.2">
      <c r="A18" s="28" t="s">
        <v>62</v>
      </c>
      <c r="B18" s="29">
        <v>18902.545739999994</v>
      </c>
      <c r="C18" s="29">
        <v>27952.479643200008</v>
      </c>
      <c r="D18" s="29">
        <v>18225.47007000001</v>
      </c>
      <c r="E18" s="29">
        <v>38882.154842999982</v>
      </c>
      <c r="F18" s="29">
        <v>12954.83935</v>
      </c>
      <c r="G18" s="29">
        <v>37324.617289199996</v>
      </c>
      <c r="H18" s="29">
        <v>10296.844890000002</v>
      </c>
      <c r="I18" s="29">
        <v>86448.791982800016</v>
      </c>
      <c r="J18" s="29">
        <v>62138.800228399981</v>
      </c>
      <c r="K18" s="29">
        <v>17211.319145799996</v>
      </c>
      <c r="L18" s="29">
        <v>24689.360231800008</v>
      </c>
      <c r="M18" s="29">
        <v>4295.8363019999988</v>
      </c>
      <c r="N18" s="29">
        <v>1819.1203799999998</v>
      </c>
      <c r="O18" s="29">
        <v>1502.6684655999998</v>
      </c>
      <c r="P18" s="29">
        <v>2487.1502499999997</v>
      </c>
      <c r="Q18" s="29">
        <v>15516.4582242</v>
      </c>
      <c r="R18" s="29">
        <v>23931.610750600008</v>
      </c>
      <c r="S18" s="29">
        <v>13315.199503199996</v>
      </c>
      <c r="T18" s="29">
        <v>734.40231999999992</v>
      </c>
      <c r="U18" s="29">
        <v>1854.0115162000002</v>
      </c>
      <c r="V18" s="29">
        <v>1289892.8763892003</v>
      </c>
      <c r="W18" s="208">
        <v>0.18109714160227947</v>
      </c>
    </row>
    <row r="19" spans="1:23" ht="15" customHeight="1" x14ac:dyDescent="0.2">
      <c r="A19" s="28" t="s">
        <v>63</v>
      </c>
      <c r="B19" s="29">
        <v>335.42978000000005</v>
      </c>
      <c r="C19" s="29">
        <v>70.083769999999987</v>
      </c>
      <c r="D19" s="29">
        <v>121.30458</v>
      </c>
      <c r="E19" s="29">
        <v>20.459610000000001</v>
      </c>
      <c r="F19" s="29">
        <v>0</v>
      </c>
      <c r="G19" s="29">
        <v>2.6722399999999999</v>
      </c>
      <c r="H19" s="29">
        <v>427.54563999999988</v>
      </c>
      <c r="I19" s="29">
        <v>29.805679999999999</v>
      </c>
      <c r="J19" s="29">
        <v>0</v>
      </c>
      <c r="K19" s="29">
        <v>383.75984999999991</v>
      </c>
      <c r="L19" s="29">
        <v>101.5433</v>
      </c>
      <c r="M19" s="29">
        <v>36.760959999999997</v>
      </c>
      <c r="N19" s="29">
        <v>0</v>
      </c>
      <c r="O19" s="29">
        <v>0</v>
      </c>
      <c r="P19" s="29">
        <v>12.40564</v>
      </c>
      <c r="Q19" s="29">
        <v>80.212339999999998</v>
      </c>
      <c r="R19" s="29">
        <v>214.17683</v>
      </c>
      <c r="S19" s="29">
        <v>1156.526998</v>
      </c>
      <c r="T19" s="29">
        <v>0</v>
      </c>
      <c r="U19" s="29">
        <v>36.353879999999997</v>
      </c>
      <c r="V19" s="29">
        <v>8431.9301618000009</v>
      </c>
      <c r="W19" s="208">
        <v>1.1838180351585131E-3</v>
      </c>
    </row>
    <row r="20" spans="1:23" ht="15" customHeight="1" x14ac:dyDescent="0.2">
      <c r="A20" s="28" t="s">
        <v>64</v>
      </c>
      <c r="B20" s="29">
        <v>1220.71055</v>
      </c>
      <c r="C20" s="29">
        <v>2087.9464700000003</v>
      </c>
      <c r="D20" s="29">
        <v>901.71201999999994</v>
      </c>
      <c r="E20" s="29">
        <v>92.094220000000007</v>
      </c>
      <c r="F20" s="29">
        <v>552.38952999999992</v>
      </c>
      <c r="G20" s="29">
        <v>336.65696999999994</v>
      </c>
      <c r="H20" s="29">
        <v>693.89925000000005</v>
      </c>
      <c r="I20" s="29">
        <v>746.87076999999977</v>
      </c>
      <c r="J20" s="29">
        <v>3468.5439699999997</v>
      </c>
      <c r="K20" s="29">
        <v>558.76581999999996</v>
      </c>
      <c r="L20" s="29">
        <v>114.9316</v>
      </c>
      <c r="M20" s="29">
        <v>260.34051999999997</v>
      </c>
      <c r="N20" s="29">
        <v>0</v>
      </c>
      <c r="O20" s="29">
        <v>0</v>
      </c>
      <c r="P20" s="29">
        <v>112.7304</v>
      </c>
      <c r="Q20" s="29">
        <v>179.59429999999998</v>
      </c>
      <c r="R20" s="29">
        <v>728.13038999999992</v>
      </c>
      <c r="S20" s="29">
        <v>580.41228999999998</v>
      </c>
      <c r="T20" s="29">
        <v>195.40273999999999</v>
      </c>
      <c r="U20" s="29">
        <v>398.36040000000003</v>
      </c>
      <c r="V20" s="29">
        <v>46567.711617600013</v>
      </c>
      <c r="W20" s="208">
        <v>6.5379688649137438E-3</v>
      </c>
    </row>
    <row r="21" spans="1:23" ht="15" customHeight="1" x14ac:dyDescent="0.2">
      <c r="A21" s="28" t="s">
        <v>65</v>
      </c>
      <c r="B21" s="29">
        <v>3294.2108143999999</v>
      </c>
      <c r="C21" s="29">
        <v>5695.9000700000015</v>
      </c>
      <c r="D21" s="29">
        <v>2754.7629100000013</v>
      </c>
      <c r="E21" s="29">
        <v>6450.2001626000001</v>
      </c>
      <c r="F21" s="29">
        <v>751.66271999999992</v>
      </c>
      <c r="G21" s="29">
        <v>1710.6105699999998</v>
      </c>
      <c r="H21" s="29">
        <v>3283.1015500000017</v>
      </c>
      <c r="I21" s="29">
        <v>2027.3045300000003</v>
      </c>
      <c r="J21" s="29">
        <v>6818.1655900000005</v>
      </c>
      <c r="K21" s="29">
        <v>1552.1272784000005</v>
      </c>
      <c r="L21" s="29">
        <v>2276.6279299999997</v>
      </c>
      <c r="M21" s="29">
        <v>909.18511999999976</v>
      </c>
      <c r="N21" s="29">
        <v>257.99671159999997</v>
      </c>
      <c r="O21" s="29">
        <v>238.55651</v>
      </c>
      <c r="P21" s="29">
        <v>96.952290000000005</v>
      </c>
      <c r="Q21" s="29">
        <v>2402.4179865999999</v>
      </c>
      <c r="R21" s="29">
        <v>1847.5150999999996</v>
      </c>
      <c r="S21" s="29">
        <v>2420.5257024000007</v>
      </c>
      <c r="T21" s="29">
        <v>168.71626999999998</v>
      </c>
      <c r="U21" s="29">
        <v>961.27555000000029</v>
      </c>
      <c r="V21" s="29">
        <v>156937.61218339999</v>
      </c>
      <c r="W21" s="208">
        <v>2.2033576195768782E-2</v>
      </c>
    </row>
    <row r="22" spans="1:23" ht="15" customHeight="1" x14ac:dyDescent="0.2">
      <c r="A22" s="28" t="s">
        <v>66</v>
      </c>
      <c r="B22" s="29">
        <v>0</v>
      </c>
      <c r="C22" s="29">
        <v>0</v>
      </c>
      <c r="D22" s="29">
        <v>7.4440600000000003</v>
      </c>
      <c r="E22" s="29">
        <v>266.03972199999998</v>
      </c>
      <c r="F22" s="29">
        <v>0</v>
      </c>
      <c r="G22" s="29">
        <v>0</v>
      </c>
      <c r="H22" s="29">
        <v>31.348420000000001</v>
      </c>
      <c r="I22" s="29">
        <v>27.866589999999999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34.276160000000004</v>
      </c>
      <c r="R22" s="29">
        <v>0</v>
      </c>
      <c r="S22" s="29">
        <v>0</v>
      </c>
      <c r="T22" s="29">
        <v>0</v>
      </c>
      <c r="U22" s="29">
        <v>21.902819999999998</v>
      </c>
      <c r="V22" s="29">
        <v>1041.7659842</v>
      </c>
      <c r="W22" s="208">
        <v>1.4626086042526578E-4</v>
      </c>
    </row>
    <row r="23" spans="1:23" ht="15" customHeight="1" x14ac:dyDescent="0.2">
      <c r="A23" s="28" t="s">
        <v>67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08">
        <v>0</v>
      </c>
    </row>
    <row r="24" spans="1:23" s="22" customFormat="1" ht="15" customHeight="1" x14ac:dyDescent="0.25">
      <c r="A24" s="28" t="s">
        <v>68</v>
      </c>
      <c r="B24" s="29">
        <v>0</v>
      </c>
      <c r="C24" s="29">
        <v>4.4917400000000001</v>
      </c>
      <c r="D24" s="29">
        <v>9.2904599999999995</v>
      </c>
      <c r="E24" s="29">
        <v>0</v>
      </c>
      <c r="F24" s="29">
        <v>31.456449999999997</v>
      </c>
      <c r="G24" s="29">
        <v>0</v>
      </c>
      <c r="H24" s="29">
        <v>0</v>
      </c>
      <c r="I24" s="29">
        <v>0</v>
      </c>
      <c r="J24" s="29">
        <v>3.3465799999999999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435.16159999999996</v>
      </c>
      <c r="V24" s="29">
        <v>1624.7786000000001</v>
      </c>
      <c r="W24" s="208">
        <v>2.2811410589399311E-4</v>
      </c>
    </row>
    <row r="25" spans="1:23" s="22" customFormat="1" ht="15" customHeight="1" x14ac:dyDescent="0.25">
      <c r="A25" s="31" t="s">
        <v>82</v>
      </c>
      <c r="B25" s="32">
        <v>107265.28096719999</v>
      </c>
      <c r="C25" s="32">
        <v>192407.86349919997</v>
      </c>
      <c r="D25" s="32">
        <v>100648.74962420003</v>
      </c>
      <c r="E25" s="32">
        <v>202136.59980580001</v>
      </c>
      <c r="F25" s="32">
        <v>97704.808095</v>
      </c>
      <c r="G25" s="32">
        <v>299210.67131280008</v>
      </c>
      <c r="H25" s="32">
        <v>85461.195910000009</v>
      </c>
      <c r="I25" s="32">
        <v>254526.84866219998</v>
      </c>
      <c r="J25" s="32">
        <v>253256.08438840002</v>
      </c>
      <c r="K25" s="32">
        <v>83876.197910599993</v>
      </c>
      <c r="L25" s="32">
        <v>77604.724586800003</v>
      </c>
      <c r="M25" s="32">
        <v>58102.842581399986</v>
      </c>
      <c r="N25" s="32">
        <v>22429.881846</v>
      </c>
      <c r="O25" s="32">
        <v>38360.421554800007</v>
      </c>
      <c r="P25" s="32">
        <v>21524.91764</v>
      </c>
      <c r="Q25" s="32">
        <v>106928.60525239998</v>
      </c>
      <c r="R25" s="32">
        <v>156562.76484660001</v>
      </c>
      <c r="S25" s="32">
        <v>73405.314095799986</v>
      </c>
      <c r="T25" s="32">
        <v>28476.733663000003</v>
      </c>
      <c r="U25" s="32">
        <v>27011.273820399994</v>
      </c>
      <c r="V25" s="32">
        <v>7122657.2930788016</v>
      </c>
      <c r="W25" s="83">
        <v>0.99999999999999967</v>
      </c>
    </row>
    <row r="26" spans="1:23" ht="15" customHeight="1" x14ac:dyDescent="0.2">
      <c r="A26" s="34" t="s">
        <v>187</v>
      </c>
      <c r="B26" s="30">
        <v>1.5059727929270352E-2</v>
      </c>
      <c r="C26" s="30">
        <v>2.7013494484167549E-2</v>
      </c>
      <c r="D26" s="30">
        <v>1.4130786514465888E-2</v>
      </c>
      <c r="E26" s="30">
        <v>2.8379380263349092E-2</v>
      </c>
      <c r="F26" s="30">
        <v>1.3717465838197957E-2</v>
      </c>
      <c r="G26" s="30">
        <v>4.2008292551650325E-2</v>
      </c>
      <c r="H26" s="30">
        <v>1.1998498930033318E-2</v>
      </c>
      <c r="I26" s="30">
        <v>3.5734816121158565E-2</v>
      </c>
      <c r="J26" s="30">
        <v>3.5556404578736781E-2</v>
      </c>
      <c r="K26" s="30">
        <v>1.1775969902708055E-2</v>
      </c>
      <c r="L26" s="30">
        <v>1.0895473612384767E-2</v>
      </c>
      <c r="M26" s="30">
        <v>8.1574671068141147E-3</v>
      </c>
      <c r="N26" s="30">
        <v>3.1490890159485098E-3</v>
      </c>
      <c r="O26" s="30">
        <v>5.3856896346922986E-3</v>
      </c>
      <c r="P26" s="30">
        <v>3.0220347202323072E-3</v>
      </c>
      <c r="Q26" s="30">
        <v>1.5012459655514268E-2</v>
      </c>
      <c r="R26" s="30">
        <v>2.1980948739276633E-2</v>
      </c>
      <c r="S26" s="30">
        <v>1.0305888810223832E-2</v>
      </c>
      <c r="T26" s="30">
        <v>3.9980491116245751E-3</v>
      </c>
      <c r="U26" s="30">
        <v>3.7923028876662751E-3</v>
      </c>
      <c r="V26" s="30">
        <v>1</v>
      </c>
      <c r="W26" s="34"/>
    </row>
    <row r="27" spans="1:23" ht="15" customHeight="1" thickBot="1" x14ac:dyDescent="0.25">
      <c r="A27" s="35"/>
      <c r="B27" s="54"/>
      <c r="C27" s="54"/>
      <c r="D27" s="54"/>
      <c r="E27" s="37"/>
      <c r="F27" s="37"/>
      <c r="G27" s="37"/>
      <c r="H27" s="37"/>
      <c r="I27" s="37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35"/>
    </row>
    <row r="28" spans="1:23" ht="15" customHeight="1" thickTop="1" x14ac:dyDescent="0.2">
      <c r="A28" s="39" t="s">
        <v>71</v>
      </c>
      <c r="B28" s="40"/>
      <c r="C28" s="40"/>
      <c r="D28" s="40"/>
      <c r="E28" s="30"/>
      <c r="F28" s="30"/>
      <c r="G28" s="30"/>
      <c r="H28" s="30"/>
      <c r="I28" s="3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39"/>
    </row>
    <row r="29" spans="1:23" ht="15" customHeight="1" x14ac:dyDescent="0.2">
      <c r="A29" s="22"/>
      <c r="B29" s="22"/>
      <c r="C29" s="22"/>
      <c r="D29" s="22"/>
      <c r="E29" s="29"/>
      <c r="F29" s="29"/>
      <c r="G29" s="29"/>
      <c r="H29" s="29"/>
      <c r="I29" s="29"/>
      <c r="J29" s="29"/>
      <c r="K29" s="29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8"/>
    </row>
    <row r="30" spans="1:23" ht="15" customHeight="1" x14ac:dyDescent="0.2">
      <c r="A30" s="21"/>
      <c r="B30" s="22"/>
      <c r="C30" s="22"/>
      <c r="D30" s="22"/>
      <c r="E30" s="29"/>
      <c r="F30" s="29"/>
      <c r="G30" s="29"/>
      <c r="H30" s="29"/>
      <c r="I30" s="29"/>
      <c r="J30" s="29"/>
      <c r="K30" s="29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09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EDCF2-B487-494D-8980-4BC846A55196}">
  <sheetPr codeName="Hoja77">
    <pageSetUpPr fitToPage="1"/>
  </sheetPr>
  <dimension ref="A1:V41"/>
  <sheetViews>
    <sheetView zoomScale="55" zoomScaleNormal="55" workbookViewId="0">
      <selection activeCell="J43" sqref="J43"/>
    </sheetView>
  </sheetViews>
  <sheetFormatPr baseColWidth="10" defaultRowHeight="12.75" x14ac:dyDescent="0.2"/>
  <cols>
    <col min="1" max="1" width="76.85546875" style="42" customWidth="1"/>
    <col min="2" max="22" width="12.85546875" style="23" customWidth="1"/>
    <col min="23" max="256" width="11.42578125" style="23"/>
    <col min="257" max="257" width="76.85546875" style="23" customWidth="1"/>
    <col min="258" max="278" width="12.85546875" style="23" customWidth="1"/>
    <col min="279" max="512" width="11.42578125" style="23"/>
    <col min="513" max="513" width="76.85546875" style="23" customWidth="1"/>
    <col min="514" max="534" width="12.85546875" style="23" customWidth="1"/>
    <col min="535" max="768" width="11.42578125" style="23"/>
    <col min="769" max="769" width="76.85546875" style="23" customWidth="1"/>
    <col min="770" max="790" width="12.85546875" style="23" customWidth="1"/>
    <col min="791" max="1024" width="11.42578125" style="23"/>
    <col min="1025" max="1025" width="76.85546875" style="23" customWidth="1"/>
    <col min="1026" max="1046" width="12.85546875" style="23" customWidth="1"/>
    <col min="1047" max="1280" width="11.42578125" style="23"/>
    <col min="1281" max="1281" width="76.85546875" style="23" customWidth="1"/>
    <col min="1282" max="1302" width="12.85546875" style="23" customWidth="1"/>
    <col min="1303" max="1536" width="11.42578125" style="23"/>
    <col min="1537" max="1537" width="76.85546875" style="23" customWidth="1"/>
    <col min="1538" max="1558" width="12.85546875" style="23" customWidth="1"/>
    <col min="1559" max="1792" width="11.42578125" style="23"/>
    <col min="1793" max="1793" width="76.85546875" style="23" customWidth="1"/>
    <col min="1794" max="1814" width="12.85546875" style="23" customWidth="1"/>
    <col min="1815" max="2048" width="11.42578125" style="23"/>
    <col min="2049" max="2049" width="76.85546875" style="23" customWidth="1"/>
    <col min="2050" max="2070" width="12.85546875" style="23" customWidth="1"/>
    <col min="2071" max="2304" width="11.42578125" style="23"/>
    <col min="2305" max="2305" width="76.85546875" style="23" customWidth="1"/>
    <col min="2306" max="2326" width="12.85546875" style="23" customWidth="1"/>
    <col min="2327" max="2560" width="11.42578125" style="23"/>
    <col min="2561" max="2561" width="76.85546875" style="23" customWidth="1"/>
    <col min="2562" max="2582" width="12.85546875" style="23" customWidth="1"/>
    <col min="2583" max="2816" width="11.42578125" style="23"/>
    <col min="2817" max="2817" width="76.85546875" style="23" customWidth="1"/>
    <col min="2818" max="2838" width="12.85546875" style="23" customWidth="1"/>
    <col min="2839" max="3072" width="11.42578125" style="23"/>
    <col min="3073" max="3073" width="76.85546875" style="23" customWidth="1"/>
    <col min="3074" max="3094" width="12.85546875" style="23" customWidth="1"/>
    <col min="3095" max="3328" width="11.42578125" style="23"/>
    <col min="3329" max="3329" width="76.85546875" style="23" customWidth="1"/>
    <col min="3330" max="3350" width="12.85546875" style="23" customWidth="1"/>
    <col min="3351" max="3584" width="11.42578125" style="23"/>
    <col min="3585" max="3585" width="76.85546875" style="23" customWidth="1"/>
    <col min="3586" max="3606" width="12.85546875" style="23" customWidth="1"/>
    <col min="3607" max="3840" width="11.42578125" style="23"/>
    <col min="3841" max="3841" width="76.85546875" style="23" customWidth="1"/>
    <col min="3842" max="3862" width="12.85546875" style="23" customWidth="1"/>
    <col min="3863" max="4096" width="11.42578125" style="23"/>
    <col min="4097" max="4097" width="76.85546875" style="23" customWidth="1"/>
    <col min="4098" max="4118" width="12.85546875" style="23" customWidth="1"/>
    <col min="4119" max="4352" width="11.42578125" style="23"/>
    <col min="4353" max="4353" width="76.85546875" style="23" customWidth="1"/>
    <col min="4354" max="4374" width="12.85546875" style="23" customWidth="1"/>
    <col min="4375" max="4608" width="11.42578125" style="23"/>
    <col min="4609" max="4609" width="76.85546875" style="23" customWidth="1"/>
    <col min="4610" max="4630" width="12.85546875" style="23" customWidth="1"/>
    <col min="4631" max="4864" width="11.42578125" style="23"/>
    <col min="4865" max="4865" width="76.85546875" style="23" customWidth="1"/>
    <col min="4866" max="4886" width="12.85546875" style="23" customWidth="1"/>
    <col min="4887" max="5120" width="11.42578125" style="23"/>
    <col min="5121" max="5121" width="76.85546875" style="23" customWidth="1"/>
    <col min="5122" max="5142" width="12.85546875" style="23" customWidth="1"/>
    <col min="5143" max="5376" width="11.42578125" style="23"/>
    <col min="5377" max="5377" width="76.85546875" style="23" customWidth="1"/>
    <col min="5378" max="5398" width="12.85546875" style="23" customWidth="1"/>
    <col min="5399" max="5632" width="11.42578125" style="23"/>
    <col min="5633" max="5633" width="76.85546875" style="23" customWidth="1"/>
    <col min="5634" max="5654" width="12.85546875" style="23" customWidth="1"/>
    <col min="5655" max="5888" width="11.42578125" style="23"/>
    <col min="5889" max="5889" width="76.85546875" style="23" customWidth="1"/>
    <col min="5890" max="5910" width="12.85546875" style="23" customWidth="1"/>
    <col min="5911" max="6144" width="11.42578125" style="23"/>
    <col min="6145" max="6145" width="76.85546875" style="23" customWidth="1"/>
    <col min="6146" max="6166" width="12.85546875" style="23" customWidth="1"/>
    <col min="6167" max="6400" width="11.42578125" style="23"/>
    <col min="6401" max="6401" width="76.85546875" style="23" customWidth="1"/>
    <col min="6402" max="6422" width="12.85546875" style="23" customWidth="1"/>
    <col min="6423" max="6656" width="11.42578125" style="23"/>
    <col min="6657" max="6657" width="76.85546875" style="23" customWidth="1"/>
    <col min="6658" max="6678" width="12.85546875" style="23" customWidth="1"/>
    <col min="6679" max="6912" width="11.42578125" style="23"/>
    <col min="6913" max="6913" width="76.85546875" style="23" customWidth="1"/>
    <col min="6914" max="6934" width="12.85546875" style="23" customWidth="1"/>
    <col min="6935" max="7168" width="11.42578125" style="23"/>
    <col min="7169" max="7169" width="76.85546875" style="23" customWidth="1"/>
    <col min="7170" max="7190" width="12.85546875" style="23" customWidth="1"/>
    <col min="7191" max="7424" width="11.42578125" style="23"/>
    <col min="7425" max="7425" width="76.85546875" style="23" customWidth="1"/>
    <col min="7426" max="7446" width="12.85546875" style="23" customWidth="1"/>
    <col min="7447" max="7680" width="11.42578125" style="23"/>
    <col min="7681" max="7681" width="76.85546875" style="23" customWidth="1"/>
    <col min="7682" max="7702" width="12.85546875" style="23" customWidth="1"/>
    <col min="7703" max="7936" width="11.42578125" style="23"/>
    <col min="7937" max="7937" width="76.85546875" style="23" customWidth="1"/>
    <col min="7938" max="7958" width="12.85546875" style="23" customWidth="1"/>
    <col min="7959" max="8192" width="11.42578125" style="23"/>
    <col min="8193" max="8193" width="76.85546875" style="23" customWidth="1"/>
    <col min="8194" max="8214" width="12.85546875" style="23" customWidth="1"/>
    <col min="8215" max="8448" width="11.42578125" style="23"/>
    <col min="8449" max="8449" width="76.85546875" style="23" customWidth="1"/>
    <col min="8450" max="8470" width="12.85546875" style="23" customWidth="1"/>
    <col min="8471" max="8704" width="11.42578125" style="23"/>
    <col min="8705" max="8705" width="76.85546875" style="23" customWidth="1"/>
    <col min="8706" max="8726" width="12.85546875" style="23" customWidth="1"/>
    <col min="8727" max="8960" width="11.42578125" style="23"/>
    <col min="8961" max="8961" width="76.85546875" style="23" customWidth="1"/>
    <col min="8962" max="8982" width="12.85546875" style="23" customWidth="1"/>
    <col min="8983" max="9216" width="11.42578125" style="23"/>
    <col min="9217" max="9217" width="76.85546875" style="23" customWidth="1"/>
    <col min="9218" max="9238" width="12.85546875" style="23" customWidth="1"/>
    <col min="9239" max="9472" width="11.42578125" style="23"/>
    <col min="9473" max="9473" width="76.85546875" style="23" customWidth="1"/>
    <col min="9474" max="9494" width="12.85546875" style="23" customWidth="1"/>
    <col min="9495" max="9728" width="11.42578125" style="23"/>
    <col min="9729" max="9729" width="76.85546875" style="23" customWidth="1"/>
    <col min="9730" max="9750" width="12.85546875" style="23" customWidth="1"/>
    <col min="9751" max="9984" width="11.42578125" style="23"/>
    <col min="9985" max="9985" width="76.85546875" style="23" customWidth="1"/>
    <col min="9986" max="10006" width="12.85546875" style="23" customWidth="1"/>
    <col min="10007" max="10240" width="11.42578125" style="23"/>
    <col min="10241" max="10241" width="76.85546875" style="23" customWidth="1"/>
    <col min="10242" max="10262" width="12.85546875" style="23" customWidth="1"/>
    <col min="10263" max="10496" width="11.42578125" style="23"/>
    <col min="10497" max="10497" width="76.85546875" style="23" customWidth="1"/>
    <col min="10498" max="10518" width="12.85546875" style="23" customWidth="1"/>
    <col min="10519" max="10752" width="11.42578125" style="23"/>
    <col min="10753" max="10753" width="76.85546875" style="23" customWidth="1"/>
    <col min="10754" max="10774" width="12.85546875" style="23" customWidth="1"/>
    <col min="10775" max="11008" width="11.42578125" style="23"/>
    <col min="11009" max="11009" width="76.85546875" style="23" customWidth="1"/>
    <col min="11010" max="11030" width="12.85546875" style="23" customWidth="1"/>
    <col min="11031" max="11264" width="11.42578125" style="23"/>
    <col min="11265" max="11265" width="76.85546875" style="23" customWidth="1"/>
    <col min="11266" max="11286" width="12.85546875" style="23" customWidth="1"/>
    <col min="11287" max="11520" width="11.42578125" style="23"/>
    <col min="11521" max="11521" width="76.85546875" style="23" customWidth="1"/>
    <col min="11522" max="11542" width="12.85546875" style="23" customWidth="1"/>
    <col min="11543" max="11776" width="11.42578125" style="23"/>
    <col min="11777" max="11777" width="76.85546875" style="23" customWidth="1"/>
    <col min="11778" max="11798" width="12.85546875" style="23" customWidth="1"/>
    <col min="11799" max="12032" width="11.42578125" style="23"/>
    <col min="12033" max="12033" width="76.85546875" style="23" customWidth="1"/>
    <col min="12034" max="12054" width="12.85546875" style="23" customWidth="1"/>
    <col min="12055" max="12288" width="11.42578125" style="23"/>
    <col min="12289" max="12289" width="76.85546875" style="23" customWidth="1"/>
    <col min="12290" max="12310" width="12.85546875" style="23" customWidth="1"/>
    <col min="12311" max="12544" width="11.42578125" style="23"/>
    <col min="12545" max="12545" width="76.85546875" style="23" customWidth="1"/>
    <col min="12546" max="12566" width="12.85546875" style="23" customWidth="1"/>
    <col min="12567" max="12800" width="11.42578125" style="23"/>
    <col min="12801" max="12801" width="76.85546875" style="23" customWidth="1"/>
    <col min="12802" max="12822" width="12.85546875" style="23" customWidth="1"/>
    <col min="12823" max="13056" width="11.42578125" style="23"/>
    <col min="13057" max="13057" width="76.85546875" style="23" customWidth="1"/>
    <col min="13058" max="13078" width="12.85546875" style="23" customWidth="1"/>
    <col min="13079" max="13312" width="11.42578125" style="23"/>
    <col min="13313" max="13313" width="76.85546875" style="23" customWidth="1"/>
    <col min="13314" max="13334" width="12.85546875" style="23" customWidth="1"/>
    <col min="13335" max="13568" width="11.42578125" style="23"/>
    <col min="13569" max="13569" width="76.85546875" style="23" customWidth="1"/>
    <col min="13570" max="13590" width="12.85546875" style="23" customWidth="1"/>
    <col min="13591" max="13824" width="11.42578125" style="23"/>
    <col min="13825" max="13825" width="76.85546875" style="23" customWidth="1"/>
    <col min="13826" max="13846" width="12.85546875" style="23" customWidth="1"/>
    <col min="13847" max="14080" width="11.42578125" style="23"/>
    <col min="14081" max="14081" width="76.85546875" style="23" customWidth="1"/>
    <col min="14082" max="14102" width="12.85546875" style="23" customWidth="1"/>
    <col min="14103" max="14336" width="11.42578125" style="23"/>
    <col min="14337" max="14337" width="76.85546875" style="23" customWidth="1"/>
    <col min="14338" max="14358" width="12.85546875" style="23" customWidth="1"/>
    <col min="14359" max="14592" width="11.42578125" style="23"/>
    <col min="14593" max="14593" width="76.85546875" style="23" customWidth="1"/>
    <col min="14594" max="14614" width="12.85546875" style="23" customWidth="1"/>
    <col min="14615" max="14848" width="11.42578125" style="23"/>
    <col min="14849" max="14849" width="76.85546875" style="23" customWidth="1"/>
    <col min="14850" max="14870" width="12.85546875" style="23" customWidth="1"/>
    <col min="14871" max="15104" width="11.42578125" style="23"/>
    <col min="15105" max="15105" width="76.85546875" style="23" customWidth="1"/>
    <col min="15106" max="15126" width="12.85546875" style="23" customWidth="1"/>
    <col min="15127" max="15360" width="11.42578125" style="23"/>
    <col min="15361" max="15361" width="76.85546875" style="23" customWidth="1"/>
    <col min="15362" max="15382" width="12.85546875" style="23" customWidth="1"/>
    <col min="15383" max="15616" width="11.42578125" style="23"/>
    <col min="15617" max="15617" width="76.85546875" style="23" customWidth="1"/>
    <col min="15618" max="15638" width="12.85546875" style="23" customWidth="1"/>
    <col min="15639" max="15872" width="11.42578125" style="23"/>
    <col min="15873" max="15873" width="76.85546875" style="23" customWidth="1"/>
    <col min="15874" max="15894" width="12.85546875" style="23" customWidth="1"/>
    <col min="15895" max="16128" width="11.42578125" style="23"/>
    <col min="16129" max="16129" width="76.85546875" style="23" customWidth="1"/>
    <col min="16130" max="16150" width="12.8554687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278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2"/>
      <c r="F5" s="22"/>
      <c r="G5" s="29"/>
      <c r="H5" s="29"/>
      <c r="I5" s="29"/>
      <c r="J5" s="29"/>
      <c r="K5" s="29"/>
      <c r="L5" s="29"/>
      <c r="M5" s="22"/>
      <c r="N5" s="22"/>
      <c r="O5" s="22"/>
      <c r="P5" s="58"/>
      <c r="Q5" s="22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112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ht="15" customHeight="1" x14ac:dyDescent="0.2">
      <c r="A7" s="28" t="s">
        <v>113</v>
      </c>
      <c r="B7" s="29">
        <v>34932.78900479999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</row>
    <row r="8" spans="1:22" ht="15" customHeight="1" x14ac:dyDescent="0.2">
      <c r="A8" s="28" t="s">
        <v>114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</row>
    <row r="9" spans="1:22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</row>
    <row r="10" spans="1:22" ht="15" customHeight="1" x14ac:dyDescent="0.2">
      <c r="A10" s="28" t="s">
        <v>325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</row>
    <row r="11" spans="1:22" ht="15" customHeight="1" x14ac:dyDescent="0.2">
      <c r="A11" s="28" t="s">
        <v>117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</row>
    <row r="12" spans="1:22" ht="15" customHeight="1" x14ac:dyDescent="0.2">
      <c r="A12" s="28" t="s">
        <v>118</v>
      </c>
      <c r="B12" s="29">
        <v>59611.457954599995</v>
      </c>
      <c r="C12" s="29">
        <v>29943.472212400004</v>
      </c>
      <c r="D12" s="29">
        <v>2672.0107666000004</v>
      </c>
      <c r="E12" s="29">
        <v>1351.0539799999999</v>
      </c>
      <c r="F12" s="29">
        <v>927.89443999999992</v>
      </c>
      <c r="G12" s="29">
        <v>0</v>
      </c>
      <c r="H12" s="29">
        <v>1869.00163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1240.6967299999999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</row>
    <row r="13" spans="1:22" ht="15" customHeight="1" x14ac:dyDescent="0.2">
      <c r="A13" s="28" t="s">
        <v>326</v>
      </c>
      <c r="B13" s="29">
        <v>915.29952000000003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</row>
    <row r="14" spans="1:22" ht="15" customHeight="1" x14ac:dyDescent="0.2">
      <c r="A14" s="28" t="s">
        <v>327</v>
      </c>
      <c r="B14" s="29">
        <v>103.759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</row>
    <row r="15" spans="1:22" ht="15" customHeight="1" x14ac:dyDescent="0.2">
      <c r="A15" s="28" t="s">
        <v>328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</row>
    <row r="16" spans="1:22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</row>
    <row r="17" spans="1:22" ht="15" customHeight="1" x14ac:dyDescent="0.2">
      <c r="A17" s="28" t="s">
        <v>123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</row>
    <row r="18" spans="1:22" ht="15" customHeight="1" x14ac:dyDescent="0.2">
      <c r="A18" s="28" t="s">
        <v>124</v>
      </c>
      <c r="B18" s="29">
        <v>67255.664033599998</v>
      </c>
      <c r="C18" s="29">
        <v>106640.75206019996</v>
      </c>
      <c r="D18" s="29">
        <v>27815.496452999996</v>
      </c>
      <c r="E18" s="29">
        <v>12812.965973600001</v>
      </c>
      <c r="F18" s="29">
        <v>37683.208710000014</v>
      </c>
      <c r="G18" s="29">
        <v>14782.358424000004</v>
      </c>
      <c r="H18" s="29">
        <v>13196.898140000001</v>
      </c>
      <c r="I18" s="29">
        <v>21403.326363600001</v>
      </c>
      <c r="J18" s="29">
        <v>14006.150012</v>
      </c>
      <c r="K18" s="29">
        <v>41411.123698999996</v>
      </c>
      <c r="L18" s="29">
        <v>7970.4843083999995</v>
      </c>
      <c r="M18" s="29">
        <v>10164.711699999998</v>
      </c>
      <c r="N18" s="29">
        <v>17021.041409999998</v>
      </c>
      <c r="O18" s="29">
        <v>7470.9544699999969</v>
      </c>
      <c r="P18" s="29">
        <v>4469.2727399999994</v>
      </c>
      <c r="Q18" s="29">
        <v>4805.7816800000001</v>
      </c>
      <c r="R18" s="29">
        <v>29151.989528400012</v>
      </c>
      <c r="S18" s="29">
        <v>19999.323939999995</v>
      </c>
      <c r="T18" s="29">
        <v>4289.8830800000005</v>
      </c>
      <c r="U18" s="29">
        <v>26559.118639999986</v>
      </c>
      <c r="V18" s="29">
        <v>36938.60456</v>
      </c>
    </row>
    <row r="19" spans="1:22" ht="15" customHeight="1" x14ac:dyDescent="0.2">
      <c r="A19" s="28" t="s">
        <v>125</v>
      </c>
      <c r="B19" s="29">
        <v>12492.815712400001</v>
      </c>
      <c r="C19" s="29">
        <v>240984.69598840011</v>
      </c>
      <c r="D19" s="29">
        <v>144658.38965099998</v>
      </c>
      <c r="E19" s="29">
        <v>0</v>
      </c>
      <c r="F19" s="29">
        <v>55539.016807799999</v>
      </c>
      <c r="G19" s="29">
        <v>0</v>
      </c>
      <c r="H19" s="29">
        <v>134.11704999999998</v>
      </c>
      <c r="I19" s="29">
        <v>0</v>
      </c>
      <c r="J19" s="29">
        <v>37957.730319800015</v>
      </c>
      <c r="K19" s="29">
        <v>1218.32376</v>
      </c>
      <c r="L19" s="29">
        <v>2801.6658700000003</v>
      </c>
      <c r="M19" s="29">
        <v>3306.1451600000005</v>
      </c>
      <c r="N19" s="29">
        <v>0</v>
      </c>
      <c r="O19" s="29">
        <v>14297.573889999998</v>
      </c>
      <c r="P19" s="29">
        <v>0</v>
      </c>
      <c r="Q19" s="29">
        <v>0</v>
      </c>
      <c r="R19" s="29">
        <v>19447.378810000002</v>
      </c>
      <c r="S19" s="29">
        <v>0</v>
      </c>
      <c r="T19" s="29">
        <v>829.30532999999991</v>
      </c>
      <c r="U19" s="29">
        <v>0</v>
      </c>
      <c r="V19" s="29">
        <v>11438.742735399999</v>
      </c>
    </row>
    <row r="20" spans="1:22" ht="15" customHeight="1" x14ac:dyDescent="0.2">
      <c r="A20" s="28" t="s">
        <v>126</v>
      </c>
      <c r="B20" s="29">
        <v>201753.85851299993</v>
      </c>
      <c r="C20" s="29">
        <v>0</v>
      </c>
      <c r="D20" s="29">
        <v>0</v>
      </c>
      <c r="E20" s="29">
        <v>21798.057723599999</v>
      </c>
      <c r="F20" s="29">
        <v>0</v>
      </c>
      <c r="G20" s="29">
        <v>109771.33768259999</v>
      </c>
      <c r="H20" s="29">
        <v>26381.667249999999</v>
      </c>
      <c r="I20" s="29">
        <v>63295.685950999999</v>
      </c>
      <c r="J20" s="29">
        <v>46250.266410000011</v>
      </c>
      <c r="K20" s="29">
        <v>18774.746416999995</v>
      </c>
      <c r="L20" s="29">
        <v>13556.354410000002</v>
      </c>
      <c r="M20" s="29">
        <v>10131.807830000002</v>
      </c>
      <c r="N20" s="29">
        <v>12387.910109999995</v>
      </c>
      <c r="O20" s="29">
        <v>0</v>
      </c>
      <c r="P20" s="29">
        <v>10100.582561599998</v>
      </c>
      <c r="Q20" s="29">
        <v>4666.8434300000008</v>
      </c>
      <c r="R20" s="29">
        <v>0</v>
      </c>
      <c r="S20" s="29">
        <v>0</v>
      </c>
      <c r="T20" s="29">
        <v>12710.032802399995</v>
      </c>
      <c r="U20" s="29">
        <v>28629.835070000008</v>
      </c>
      <c r="V20" s="29">
        <v>0</v>
      </c>
    </row>
    <row r="21" spans="1:22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</row>
    <row r="22" spans="1:22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</row>
    <row r="23" spans="1:22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</row>
    <row r="24" spans="1:22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</row>
    <row r="25" spans="1:22" ht="15" customHeight="1" x14ac:dyDescent="0.2">
      <c r="A25" s="28" t="s">
        <v>329</v>
      </c>
      <c r="B25" s="29">
        <v>45140.963989600015</v>
      </c>
      <c r="C25" s="29">
        <v>0</v>
      </c>
      <c r="D25" s="29">
        <v>0</v>
      </c>
      <c r="E25" s="29">
        <v>32.972449999999995</v>
      </c>
      <c r="F25" s="29">
        <v>0</v>
      </c>
      <c r="G25" s="29">
        <v>5855.7317900000016</v>
      </c>
      <c r="H25" s="29">
        <v>4672.7920600000025</v>
      </c>
      <c r="I25" s="29">
        <v>748.33479000000023</v>
      </c>
      <c r="J25" s="29">
        <v>9696.3786199999995</v>
      </c>
      <c r="K25" s="29">
        <v>15779.219370000001</v>
      </c>
      <c r="L25" s="29">
        <v>331.04260999999997</v>
      </c>
      <c r="M25" s="29">
        <v>79.76691000000001</v>
      </c>
      <c r="N25" s="29">
        <v>1438.7379400000002</v>
      </c>
      <c r="O25" s="29">
        <v>31799.590030000018</v>
      </c>
      <c r="P25" s="29">
        <v>7120.9278300000024</v>
      </c>
      <c r="Q25" s="29">
        <v>282.17290000000003</v>
      </c>
      <c r="R25" s="29">
        <v>239.63148000000001</v>
      </c>
      <c r="S25" s="29">
        <v>7208.7359500000011</v>
      </c>
      <c r="T25" s="29">
        <v>183.53098</v>
      </c>
      <c r="U25" s="29">
        <v>678.62077000000011</v>
      </c>
      <c r="V25" s="29">
        <v>0</v>
      </c>
    </row>
    <row r="26" spans="1:22" ht="15" customHeight="1" x14ac:dyDescent="0.2">
      <c r="A26" s="28" t="s">
        <v>330</v>
      </c>
      <c r="B26" s="29">
        <v>33967.87631</v>
      </c>
      <c r="C26" s="29">
        <v>0</v>
      </c>
      <c r="D26" s="29">
        <v>0</v>
      </c>
      <c r="E26" s="29">
        <v>0</v>
      </c>
      <c r="F26" s="29">
        <v>0</v>
      </c>
      <c r="G26" s="29">
        <v>290.75943000000001</v>
      </c>
      <c r="H26" s="29">
        <v>754.78158000000008</v>
      </c>
      <c r="I26" s="29">
        <v>4206.5259299999998</v>
      </c>
      <c r="J26" s="29">
        <v>5566.2530600000009</v>
      </c>
      <c r="K26" s="29">
        <v>2123.8759500000001</v>
      </c>
      <c r="L26" s="29">
        <v>373.56729999999999</v>
      </c>
      <c r="M26" s="29">
        <v>0</v>
      </c>
      <c r="N26" s="29">
        <v>117.84133</v>
      </c>
      <c r="O26" s="29">
        <v>0</v>
      </c>
      <c r="P26" s="29">
        <v>8502.1314599999987</v>
      </c>
      <c r="Q26" s="29">
        <v>0</v>
      </c>
      <c r="R26" s="29">
        <v>0</v>
      </c>
      <c r="S26" s="29">
        <v>0</v>
      </c>
      <c r="T26" s="29">
        <v>1802.4833400000005</v>
      </c>
      <c r="U26" s="29">
        <v>0</v>
      </c>
      <c r="V26" s="29">
        <v>0</v>
      </c>
    </row>
    <row r="27" spans="1:22" ht="15" customHeight="1" x14ac:dyDescent="0.2">
      <c r="A27" s="28" t="s">
        <v>331</v>
      </c>
      <c r="B27" s="29">
        <v>1269.65669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1542.3741400000001</v>
      </c>
      <c r="L27" s="29">
        <v>0</v>
      </c>
      <c r="M27" s="29">
        <v>0</v>
      </c>
      <c r="N27" s="29">
        <v>0</v>
      </c>
      <c r="O27" s="29">
        <v>4735.8142100000005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</row>
    <row r="28" spans="1:22" ht="15" customHeight="1" x14ac:dyDescent="0.2">
      <c r="A28" s="28" t="s">
        <v>134</v>
      </c>
      <c r="B28" s="29">
        <v>101095.07967599996</v>
      </c>
      <c r="C28" s="29">
        <v>45679.187512800017</v>
      </c>
      <c r="D28" s="29">
        <v>43496.61717919998</v>
      </c>
      <c r="E28" s="29">
        <v>26982.9483354</v>
      </c>
      <c r="F28" s="29">
        <v>42487.332443599989</v>
      </c>
      <c r="G28" s="29">
        <v>37188.35204179999</v>
      </c>
      <c r="H28" s="29">
        <v>16403.028620000005</v>
      </c>
      <c r="I28" s="29">
        <v>28857.920149400004</v>
      </c>
      <c r="J28" s="29">
        <v>24648.158195399996</v>
      </c>
      <c r="K28" s="29">
        <v>7850.3125079999991</v>
      </c>
      <c r="L28" s="29">
        <v>22173.454829999995</v>
      </c>
      <c r="M28" s="29">
        <v>7743.8949349999984</v>
      </c>
      <c r="N28" s="29">
        <v>53395.112614000012</v>
      </c>
      <c r="O28" s="29">
        <v>8095.2267099999981</v>
      </c>
      <c r="P28" s="29">
        <v>13323.939240000002</v>
      </c>
      <c r="Q28" s="29">
        <v>16737.368720000002</v>
      </c>
      <c r="R28" s="29">
        <v>10601.862914800002</v>
      </c>
      <c r="S28" s="29">
        <v>18448.661450000003</v>
      </c>
      <c r="T28" s="29">
        <v>5674.229069</v>
      </c>
      <c r="U28" s="29">
        <v>73732.519065400003</v>
      </c>
      <c r="V28" s="29">
        <v>103493.54602340002</v>
      </c>
    </row>
    <row r="29" spans="1:22" ht="15" customHeight="1" x14ac:dyDescent="0.2">
      <c r="A29" s="28" t="s">
        <v>332</v>
      </c>
      <c r="B29" s="29">
        <v>1516.1011951999997</v>
      </c>
      <c r="C29" s="29">
        <v>4704.9228160000021</v>
      </c>
      <c r="D29" s="29">
        <v>0</v>
      </c>
      <c r="E29" s="29">
        <v>0</v>
      </c>
      <c r="F29" s="29">
        <v>0</v>
      </c>
      <c r="G29" s="29">
        <v>236.94381000000001</v>
      </c>
      <c r="H29" s="29">
        <v>0</v>
      </c>
      <c r="I29" s="29">
        <v>0</v>
      </c>
      <c r="J29" s="29">
        <v>4.11585</v>
      </c>
      <c r="K29" s="29">
        <v>15541.361439999999</v>
      </c>
      <c r="L29" s="29">
        <v>1041.4432899999999</v>
      </c>
      <c r="M29" s="29">
        <v>1550.6909000000001</v>
      </c>
      <c r="N29" s="29">
        <v>5721.3294300000016</v>
      </c>
      <c r="O29" s="29">
        <v>0</v>
      </c>
      <c r="P29" s="29">
        <v>0</v>
      </c>
      <c r="Q29" s="29">
        <v>25.157850000000003</v>
      </c>
      <c r="R29" s="29">
        <v>912.05524999999989</v>
      </c>
      <c r="S29" s="29">
        <v>5015.1406199999992</v>
      </c>
      <c r="T29" s="29">
        <v>0</v>
      </c>
      <c r="U29" s="29">
        <v>1589.4767199999994</v>
      </c>
      <c r="V29" s="29">
        <v>29270.054669999994</v>
      </c>
    </row>
    <row r="30" spans="1:22" ht="15" customHeight="1" x14ac:dyDescent="0.2">
      <c r="A30" s="78" t="s">
        <v>136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16.150829999999999</v>
      </c>
      <c r="V30" s="29">
        <v>34.403510000000004</v>
      </c>
    </row>
    <row r="31" spans="1:22" ht="15" customHeight="1" x14ac:dyDescent="0.2">
      <c r="A31" s="28" t="s">
        <v>137</v>
      </c>
      <c r="B31" s="29">
        <v>0</v>
      </c>
      <c r="C31" s="29">
        <v>29.128090000000004</v>
      </c>
      <c r="D31" s="29">
        <v>0</v>
      </c>
      <c r="E31" s="29">
        <v>1770.5241949999997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82.879429999999999</v>
      </c>
      <c r="O31" s="29">
        <v>0</v>
      </c>
      <c r="P31" s="29">
        <v>0</v>
      </c>
      <c r="Q31" s="29">
        <v>81.072679999999991</v>
      </c>
      <c r="R31" s="29">
        <v>0</v>
      </c>
      <c r="S31" s="29">
        <v>328.61174999999997</v>
      </c>
      <c r="T31" s="29">
        <v>0</v>
      </c>
      <c r="U31" s="29">
        <v>1733.9658399999998</v>
      </c>
      <c r="V31" s="29">
        <v>88.317170000000019</v>
      </c>
    </row>
    <row r="32" spans="1:22" ht="15" customHeight="1" x14ac:dyDescent="0.2">
      <c r="A32" s="78" t="s">
        <v>138</v>
      </c>
      <c r="B32" s="29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120.87739000000001</v>
      </c>
      <c r="V32" s="29">
        <v>0</v>
      </c>
    </row>
    <row r="33" spans="1:22" ht="15" customHeight="1" x14ac:dyDescent="0.2">
      <c r="A33" s="28" t="s">
        <v>139</v>
      </c>
      <c r="B33" s="29">
        <v>417960.50262019993</v>
      </c>
      <c r="C33" s="29">
        <v>189269.17762720003</v>
      </c>
      <c r="D33" s="29">
        <v>47476.357911000028</v>
      </c>
      <c r="E33" s="29">
        <v>17764.4512866</v>
      </c>
      <c r="F33" s="29">
        <v>29459.511611800008</v>
      </c>
      <c r="G33" s="29">
        <v>44606.891669599972</v>
      </c>
      <c r="H33" s="29">
        <v>54767.206520000014</v>
      </c>
      <c r="I33" s="29">
        <v>29067.042554600011</v>
      </c>
      <c r="J33" s="29">
        <v>15301.728369999999</v>
      </c>
      <c r="K33" s="29">
        <v>22250.473583799994</v>
      </c>
      <c r="L33" s="29">
        <v>50462.242550000003</v>
      </c>
      <c r="M33" s="29">
        <v>19335.306340000006</v>
      </c>
      <c r="N33" s="29">
        <v>111719.92374999997</v>
      </c>
      <c r="O33" s="29">
        <v>36042.031839999974</v>
      </c>
      <c r="P33" s="29">
        <v>9526.0827099999988</v>
      </c>
      <c r="Q33" s="29">
        <v>27919.031235999995</v>
      </c>
      <c r="R33" s="29">
        <v>13480.768913200001</v>
      </c>
      <c r="S33" s="29">
        <v>136000.22602999999</v>
      </c>
      <c r="T33" s="29">
        <v>25060.128349999999</v>
      </c>
      <c r="U33" s="29">
        <v>40784.049719999995</v>
      </c>
      <c r="V33" s="29">
        <v>110980.24111999999</v>
      </c>
    </row>
    <row r="34" spans="1:22" ht="15" customHeight="1" x14ac:dyDescent="0.2">
      <c r="A34" s="28" t="s">
        <v>140</v>
      </c>
      <c r="B34" s="29">
        <v>40080.476409200011</v>
      </c>
      <c r="C34" s="29">
        <v>97467.241575199994</v>
      </c>
      <c r="D34" s="29">
        <v>18237.692878600006</v>
      </c>
      <c r="E34" s="29">
        <v>0</v>
      </c>
      <c r="F34" s="29">
        <v>44217.125549399992</v>
      </c>
      <c r="G34" s="29">
        <v>0</v>
      </c>
      <c r="H34" s="29">
        <v>892.84645999999987</v>
      </c>
      <c r="I34" s="29">
        <v>0</v>
      </c>
      <c r="J34" s="29">
        <v>2202.7608</v>
      </c>
      <c r="K34" s="29">
        <v>12749.451740000002</v>
      </c>
      <c r="L34" s="29">
        <v>0</v>
      </c>
      <c r="M34" s="29">
        <v>1412.0823599999999</v>
      </c>
      <c r="N34" s="29">
        <v>0</v>
      </c>
      <c r="O34" s="29">
        <v>16876.207020000002</v>
      </c>
      <c r="P34" s="29">
        <v>0</v>
      </c>
      <c r="Q34" s="29">
        <v>0</v>
      </c>
      <c r="R34" s="29">
        <v>6559.813500000002</v>
      </c>
      <c r="S34" s="29">
        <v>0</v>
      </c>
      <c r="T34" s="29">
        <v>2079.0151624000005</v>
      </c>
      <c r="U34" s="29">
        <v>947.57237000000009</v>
      </c>
      <c r="V34" s="29">
        <v>23933.234209999999</v>
      </c>
    </row>
    <row r="35" spans="1:22" s="22" customFormat="1" ht="15" customHeight="1" x14ac:dyDescent="0.25">
      <c r="A35" s="28" t="s">
        <v>141</v>
      </c>
      <c r="B35" s="29">
        <v>70079.981129399981</v>
      </c>
      <c r="C35" s="29">
        <v>0</v>
      </c>
      <c r="D35" s="29">
        <v>0</v>
      </c>
      <c r="E35" s="29">
        <v>10152.6134588</v>
      </c>
      <c r="F35" s="29">
        <v>0</v>
      </c>
      <c r="G35" s="29">
        <v>89828.173766599968</v>
      </c>
      <c r="H35" s="29">
        <v>51250.198874999987</v>
      </c>
      <c r="I35" s="29">
        <v>23737.582322799997</v>
      </c>
      <c r="J35" s="29">
        <v>4906.8619058000022</v>
      </c>
      <c r="K35" s="29">
        <v>0</v>
      </c>
      <c r="L35" s="29">
        <v>1810.8367000000001</v>
      </c>
      <c r="M35" s="29">
        <v>1037.9571799999999</v>
      </c>
      <c r="N35" s="29">
        <v>11561.265829999995</v>
      </c>
      <c r="O35" s="29">
        <v>0</v>
      </c>
      <c r="P35" s="29">
        <v>8141.6662499999984</v>
      </c>
      <c r="Q35" s="29">
        <v>2633.8484600000006</v>
      </c>
      <c r="R35" s="29">
        <v>2512.1294199999993</v>
      </c>
      <c r="S35" s="29">
        <v>0</v>
      </c>
      <c r="T35" s="29">
        <v>13228.608269800001</v>
      </c>
      <c r="U35" s="29">
        <v>67186.892530000012</v>
      </c>
      <c r="V35" s="29">
        <v>0</v>
      </c>
    </row>
    <row r="36" spans="1:22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</row>
    <row r="37" spans="1:22" s="22" customFormat="1" ht="15" customHeight="1" x14ac:dyDescent="0.25">
      <c r="A37" s="31" t="s">
        <v>82</v>
      </c>
      <c r="B37" s="32">
        <v>1088176.2817579999</v>
      </c>
      <c r="C37" s="32">
        <v>714718.57788220013</v>
      </c>
      <c r="D37" s="32">
        <v>284356.5648394</v>
      </c>
      <c r="E37" s="32">
        <v>92665.587402999998</v>
      </c>
      <c r="F37" s="32">
        <v>210314.08956259998</v>
      </c>
      <c r="G37" s="32">
        <v>302560.54861459997</v>
      </c>
      <c r="H37" s="32">
        <v>170322.53818500001</v>
      </c>
      <c r="I37" s="32">
        <v>171316.41806140001</v>
      </c>
      <c r="J37" s="32">
        <v>160540.40354300002</v>
      </c>
      <c r="K37" s="32">
        <v>139241.26260779999</v>
      </c>
      <c r="L37" s="32">
        <v>100521.09186840001</v>
      </c>
      <c r="M37" s="32">
        <v>54762.363314999995</v>
      </c>
      <c r="N37" s="32">
        <v>214686.73857399996</v>
      </c>
      <c r="O37" s="32">
        <v>119317.39817</v>
      </c>
      <c r="P37" s="32">
        <v>61184.602791599988</v>
      </c>
      <c r="Q37" s="32">
        <v>57151.276956000002</v>
      </c>
      <c r="R37" s="32">
        <v>82905.629816400018</v>
      </c>
      <c r="S37" s="32">
        <v>187000.69973999998</v>
      </c>
      <c r="T37" s="32">
        <v>65857.216383599996</v>
      </c>
      <c r="U37" s="32">
        <v>241979.07894540002</v>
      </c>
      <c r="V37" s="32">
        <v>316177.14399880002</v>
      </c>
    </row>
    <row r="38" spans="1:22" s="84" customFormat="1" ht="15" customHeight="1" x14ac:dyDescent="0.2">
      <c r="A38" s="210" t="s">
        <v>187</v>
      </c>
      <c r="B38" s="30">
        <v>0.15277672882217685</v>
      </c>
      <c r="C38" s="30">
        <v>0.10034437267909882</v>
      </c>
      <c r="D38" s="30">
        <v>3.992281997278093E-2</v>
      </c>
      <c r="E38" s="30">
        <v>1.3009974169758897E-2</v>
      </c>
      <c r="F38" s="30">
        <v>2.9527475618820742E-2</v>
      </c>
      <c r="G38" s="30">
        <v>4.2478605408771096E-2</v>
      </c>
      <c r="H38" s="30">
        <v>2.3912780185353741E-2</v>
      </c>
      <c r="I38" s="30">
        <v>2.4052317977992701E-2</v>
      </c>
      <c r="J38" s="30">
        <v>2.2539397437947733E-2</v>
      </c>
      <c r="K38" s="30">
        <v>1.9549061098742316E-2</v>
      </c>
      <c r="L38" s="30">
        <v>1.4112863743434347E-2</v>
      </c>
      <c r="M38" s="30">
        <v>7.6884737060441567E-3</v>
      </c>
      <c r="N38" s="30">
        <v>3.0141382596438344E-2</v>
      </c>
      <c r="O38" s="30">
        <v>1.6751809508782998E-2</v>
      </c>
      <c r="P38" s="30">
        <v>8.5901371179340682E-3</v>
      </c>
      <c r="Q38" s="30">
        <v>8.0238701097601339E-3</v>
      </c>
      <c r="R38" s="30">
        <v>1.163970501528422E-2</v>
      </c>
      <c r="S38" s="30">
        <v>2.6254344698250692E-2</v>
      </c>
      <c r="T38" s="30">
        <v>9.2461582347355842E-3</v>
      </c>
      <c r="U38" s="30">
        <v>3.3973146395873212E-2</v>
      </c>
      <c r="V38" s="30">
        <v>4.4390335093903013E-2</v>
      </c>
    </row>
    <row r="39" spans="1:22" ht="15" customHeight="1" thickBot="1" x14ac:dyDescent="0.25">
      <c r="A39" s="35"/>
      <c r="B39" s="36"/>
      <c r="C39" s="36"/>
      <c r="D39" s="36"/>
      <c r="E39" s="36"/>
      <c r="F39" s="36"/>
      <c r="G39" s="37"/>
      <c r="H39" s="37"/>
      <c r="I39" s="37"/>
      <c r="J39" s="37"/>
      <c r="K39" s="37"/>
      <c r="L39" s="37"/>
      <c r="M39" s="36"/>
      <c r="N39" s="36"/>
      <c r="O39" s="36"/>
      <c r="P39" s="36"/>
      <c r="Q39" s="36"/>
      <c r="R39" s="36"/>
      <c r="S39" s="36"/>
      <c r="T39" s="36"/>
      <c r="U39" s="36"/>
      <c r="V39" s="36"/>
    </row>
    <row r="40" spans="1:22" ht="15" customHeight="1" thickTop="1" x14ac:dyDescent="0.2">
      <c r="A40" s="39" t="s">
        <v>71</v>
      </c>
      <c r="B40" s="40"/>
      <c r="C40" s="40"/>
      <c r="D40" s="40"/>
      <c r="E40" s="40"/>
      <c r="F40" s="40"/>
      <c r="G40" s="30"/>
      <c r="H40" s="30"/>
      <c r="I40" s="30"/>
      <c r="J40" s="30"/>
      <c r="K40" s="30"/>
      <c r="L40" s="30"/>
      <c r="M40" s="40"/>
      <c r="N40" s="40"/>
      <c r="O40" s="40"/>
      <c r="P40" s="40"/>
      <c r="Q40" s="40"/>
      <c r="R40" s="40"/>
      <c r="S40" s="40"/>
      <c r="T40" s="40"/>
      <c r="U40" s="40"/>
      <c r="V40" s="40"/>
    </row>
    <row r="41" spans="1:22" ht="15" customHeight="1" x14ac:dyDescent="0.2">
      <c r="A41" s="22"/>
      <c r="B41" s="22"/>
      <c r="C41" s="22"/>
      <c r="D41" s="22"/>
      <c r="E41" s="22"/>
      <c r="F41" s="22"/>
      <c r="G41" s="29"/>
      <c r="H41" s="29"/>
      <c r="I41" s="29"/>
      <c r="J41" s="29"/>
      <c r="K41" s="29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E0A10-7EF9-4F65-BB01-C3F379BD81E0}">
  <sheetPr codeName="Hoja78">
    <pageSetUpPr fitToPage="1"/>
  </sheetPr>
  <dimension ref="A1:W42"/>
  <sheetViews>
    <sheetView zoomScale="70" zoomScaleNormal="70" workbookViewId="0">
      <selection activeCell="I12" sqref="I12"/>
    </sheetView>
  </sheetViews>
  <sheetFormatPr baseColWidth="10" defaultRowHeight="12.75" x14ac:dyDescent="0.2"/>
  <cols>
    <col min="1" max="1" width="76.85546875" style="42" customWidth="1"/>
    <col min="2" max="21" width="12.85546875" style="23" customWidth="1"/>
    <col min="22" max="22" width="14.5703125" style="23" customWidth="1"/>
    <col min="23" max="23" width="12.5703125" style="23" customWidth="1"/>
    <col min="24" max="256" width="11.42578125" style="23"/>
    <col min="257" max="257" width="76.85546875" style="23" customWidth="1"/>
    <col min="258" max="277" width="12.85546875" style="23" customWidth="1"/>
    <col min="278" max="278" width="14.5703125" style="23" customWidth="1"/>
    <col min="279" max="279" width="12.5703125" style="23" customWidth="1"/>
    <col min="280" max="512" width="11.42578125" style="23"/>
    <col min="513" max="513" width="76.85546875" style="23" customWidth="1"/>
    <col min="514" max="533" width="12.85546875" style="23" customWidth="1"/>
    <col min="534" max="534" width="14.5703125" style="23" customWidth="1"/>
    <col min="535" max="535" width="12.5703125" style="23" customWidth="1"/>
    <col min="536" max="768" width="11.42578125" style="23"/>
    <col min="769" max="769" width="76.85546875" style="23" customWidth="1"/>
    <col min="770" max="789" width="12.85546875" style="23" customWidth="1"/>
    <col min="790" max="790" width="14.5703125" style="23" customWidth="1"/>
    <col min="791" max="791" width="12.5703125" style="23" customWidth="1"/>
    <col min="792" max="1024" width="11.42578125" style="23"/>
    <col min="1025" max="1025" width="76.85546875" style="23" customWidth="1"/>
    <col min="1026" max="1045" width="12.85546875" style="23" customWidth="1"/>
    <col min="1046" max="1046" width="14.5703125" style="23" customWidth="1"/>
    <col min="1047" max="1047" width="12.5703125" style="23" customWidth="1"/>
    <col min="1048" max="1280" width="11.42578125" style="23"/>
    <col min="1281" max="1281" width="76.85546875" style="23" customWidth="1"/>
    <col min="1282" max="1301" width="12.85546875" style="23" customWidth="1"/>
    <col min="1302" max="1302" width="14.5703125" style="23" customWidth="1"/>
    <col min="1303" max="1303" width="12.5703125" style="23" customWidth="1"/>
    <col min="1304" max="1536" width="11.42578125" style="23"/>
    <col min="1537" max="1537" width="76.85546875" style="23" customWidth="1"/>
    <col min="1538" max="1557" width="12.85546875" style="23" customWidth="1"/>
    <col min="1558" max="1558" width="14.5703125" style="23" customWidth="1"/>
    <col min="1559" max="1559" width="12.5703125" style="23" customWidth="1"/>
    <col min="1560" max="1792" width="11.42578125" style="23"/>
    <col min="1793" max="1793" width="76.85546875" style="23" customWidth="1"/>
    <col min="1794" max="1813" width="12.85546875" style="23" customWidth="1"/>
    <col min="1814" max="1814" width="14.5703125" style="23" customWidth="1"/>
    <col min="1815" max="1815" width="12.5703125" style="23" customWidth="1"/>
    <col min="1816" max="2048" width="11.42578125" style="23"/>
    <col min="2049" max="2049" width="76.85546875" style="23" customWidth="1"/>
    <col min="2050" max="2069" width="12.85546875" style="23" customWidth="1"/>
    <col min="2070" max="2070" width="14.5703125" style="23" customWidth="1"/>
    <col min="2071" max="2071" width="12.5703125" style="23" customWidth="1"/>
    <col min="2072" max="2304" width="11.42578125" style="23"/>
    <col min="2305" max="2305" width="76.85546875" style="23" customWidth="1"/>
    <col min="2306" max="2325" width="12.85546875" style="23" customWidth="1"/>
    <col min="2326" max="2326" width="14.5703125" style="23" customWidth="1"/>
    <col min="2327" max="2327" width="12.5703125" style="23" customWidth="1"/>
    <col min="2328" max="2560" width="11.42578125" style="23"/>
    <col min="2561" max="2561" width="76.85546875" style="23" customWidth="1"/>
    <col min="2562" max="2581" width="12.85546875" style="23" customWidth="1"/>
    <col min="2582" max="2582" width="14.5703125" style="23" customWidth="1"/>
    <col min="2583" max="2583" width="12.5703125" style="23" customWidth="1"/>
    <col min="2584" max="2816" width="11.42578125" style="23"/>
    <col min="2817" max="2817" width="76.85546875" style="23" customWidth="1"/>
    <col min="2818" max="2837" width="12.85546875" style="23" customWidth="1"/>
    <col min="2838" max="2838" width="14.5703125" style="23" customWidth="1"/>
    <col min="2839" max="2839" width="12.5703125" style="23" customWidth="1"/>
    <col min="2840" max="3072" width="11.42578125" style="23"/>
    <col min="3073" max="3073" width="76.85546875" style="23" customWidth="1"/>
    <col min="3074" max="3093" width="12.85546875" style="23" customWidth="1"/>
    <col min="3094" max="3094" width="14.5703125" style="23" customWidth="1"/>
    <col min="3095" max="3095" width="12.5703125" style="23" customWidth="1"/>
    <col min="3096" max="3328" width="11.42578125" style="23"/>
    <col min="3329" max="3329" width="76.85546875" style="23" customWidth="1"/>
    <col min="3330" max="3349" width="12.85546875" style="23" customWidth="1"/>
    <col min="3350" max="3350" width="14.5703125" style="23" customWidth="1"/>
    <col min="3351" max="3351" width="12.5703125" style="23" customWidth="1"/>
    <col min="3352" max="3584" width="11.42578125" style="23"/>
    <col min="3585" max="3585" width="76.85546875" style="23" customWidth="1"/>
    <col min="3586" max="3605" width="12.85546875" style="23" customWidth="1"/>
    <col min="3606" max="3606" width="14.5703125" style="23" customWidth="1"/>
    <col min="3607" max="3607" width="12.5703125" style="23" customWidth="1"/>
    <col min="3608" max="3840" width="11.42578125" style="23"/>
    <col min="3841" max="3841" width="76.85546875" style="23" customWidth="1"/>
    <col min="3842" max="3861" width="12.85546875" style="23" customWidth="1"/>
    <col min="3862" max="3862" width="14.5703125" style="23" customWidth="1"/>
    <col min="3863" max="3863" width="12.5703125" style="23" customWidth="1"/>
    <col min="3864" max="4096" width="11.42578125" style="23"/>
    <col min="4097" max="4097" width="76.85546875" style="23" customWidth="1"/>
    <col min="4098" max="4117" width="12.85546875" style="23" customWidth="1"/>
    <col min="4118" max="4118" width="14.5703125" style="23" customWidth="1"/>
    <col min="4119" max="4119" width="12.5703125" style="23" customWidth="1"/>
    <col min="4120" max="4352" width="11.42578125" style="23"/>
    <col min="4353" max="4353" width="76.85546875" style="23" customWidth="1"/>
    <col min="4354" max="4373" width="12.85546875" style="23" customWidth="1"/>
    <col min="4374" max="4374" width="14.5703125" style="23" customWidth="1"/>
    <col min="4375" max="4375" width="12.5703125" style="23" customWidth="1"/>
    <col min="4376" max="4608" width="11.42578125" style="23"/>
    <col min="4609" max="4609" width="76.85546875" style="23" customWidth="1"/>
    <col min="4610" max="4629" width="12.85546875" style="23" customWidth="1"/>
    <col min="4630" max="4630" width="14.5703125" style="23" customWidth="1"/>
    <col min="4631" max="4631" width="12.5703125" style="23" customWidth="1"/>
    <col min="4632" max="4864" width="11.42578125" style="23"/>
    <col min="4865" max="4865" width="76.85546875" style="23" customWidth="1"/>
    <col min="4866" max="4885" width="12.85546875" style="23" customWidth="1"/>
    <col min="4886" max="4886" width="14.5703125" style="23" customWidth="1"/>
    <col min="4887" max="4887" width="12.5703125" style="23" customWidth="1"/>
    <col min="4888" max="5120" width="11.42578125" style="23"/>
    <col min="5121" max="5121" width="76.85546875" style="23" customWidth="1"/>
    <col min="5122" max="5141" width="12.85546875" style="23" customWidth="1"/>
    <col min="5142" max="5142" width="14.5703125" style="23" customWidth="1"/>
    <col min="5143" max="5143" width="12.5703125" style="23" customWidth="1"/>
    <col min="5144" max="5376" width="11.42578125" style="23"/>
    <col min="5377" max="5377" width="76.85546875" style="23" customWidth="1"/>
    <col min="5378" max="5397" width="12.85546875" style="23" customWidth="1"/>
    <col min="5398" max="5398" width="14.5703125" style="23" customWidth="1"/>
    <col min="5399" max="5399" width="12.5703125" style="23" customWidth="1"/>
    <col min="5400" max="5632" width="11.42578125" style="23"/>
    <col min="5633" max="5633" width="76.85546875" style="23" customWidth="1"/>
    <col min="5634" max="5653" width="12.85546875" style="23" customWidth="1"/>
    <col min="5654" max="5654" width="14.5703125" style="23" customWidth="1"/>
    <col min="5655" max="5655" width="12.5703125" style="23" customWidth="1"/>
    <col min="5656" max="5888" width="11.42578125" style="23"/>
    <col min="5889" max="5889" width="76.85546875" style="23" customWidth="1"/>
    <col min="5890" max="5909" width="12.85546875" style="23" customWidth="1"/>
    <col min="5910" max="5910" width="14.5703125" style="23" customWidth="1"/>
    <col min="5911" max="5911" width="12.5703125" style="23" customWidth="1"/>
    <col min="5912" max="6144" width="11.42578125" style="23"/>
    <col min="6145" max="6145" width="76.85546875" style="23" customWidth="1"/>
    <col min="6146" max="6165" width="12.85546875" style="23" customWidth="1"/>
    <col min="6166" max="6166" width="14.5703125" style="23" customWidth="1"/>
    <col min="6167" max="6167" width="12.5703125" style="23" customWidth="1"/>
    <col min="6168" max="6400" width="11.42578125" style="23"/>
    <col min="6401" max="6401" width="76.85546875" style="23" customWidth="1"/>
    <col min="6402" max="6421" width="12.85546875" style="23" customWidth="1"/>
    <col min="6422" max="6422" width="14.5703125" style="23" customWidth="1"/>
    <col min="6423" max="6423" width="12.5703125" style="23" customWidth="1"/>
    <col min="6424" max="6656" width="11.42578125" style="23"/>
    <col min="6657" max="6657" width="76.85546875" style="23" customWidth="1"/>
    <col min="6658" max="6677" width="12.85546875" style="23" customWidth="1"/>
    <col min="6678" max="6678" width="14.5703125" style="23" customWidth="1"/>
    <col min="6679" max="6679" width="12.5703125" style="23" customWidth="1"/>
    <col min="6680" max="6912" width="11.42578125" style="23"/>
    <col min="6913" max="6913" width="76.85546875" style="23" customWidth="1"/>
    <col min="6914" max="6933" width="12.85546875" style="23" customWidth="1"/>
    <col min="6934" max="6934" width="14.5703125" style="23" customWidth="1"/>
    <col min="6935" max="6935" width="12.5703125" style="23" customWidth="1"/>
    <col min="6936" max="7168" width="11.42578125" style="23"/>
    <col min="7169" max="7169" width="76.85546875" style="23" customWidth="1"/>
    <col min="7170" max="7189" width="12.85546875" style="23" customWidth="1"/>
    <col min="7190" max="7190" width="14.5703125" style="23" customWidth="1"/>
    <col min="7191" max="7191" width="12.5703125" style="23" customWidth="1"/>
    <col min="7192" max="7424" width="11.42578125" style="23"/>
    <col min="7425" max="7425" width="76.85546875" style="23" customWidth="1"/>
    <col min="7426" max="7445" width="12.85546875" style="23" customWidth="1"/>
    <col min="7446" max="7446" width="14.5703125" style="23" customWidth="1"/>
    <col min="7447" max="7447" width="12.5703125" style="23" customWidth="1"/>
    <col min="7448" max="7680" width="11.42578125" style="23"/>
    <col min="7681" max="7681" width="76.85546875" style="23" customWidth="1"/>
    <col min="7682" max="7701" width="12.85546875" style="23" customWidth="1"/>
    <col min="7702" max="7702" width="14.5703125" style="23" customWidth="1"/>
    <col min="7703" max="7703" width="12.5703125" style="23" customWidth="1"/>
    <col min="7704" max="7936" width="11.42578125" style="23"/>
    <col min="7937" max="7937" width="76.85546875" style="23" customWidth="1"/>
    <col min="7938" max="7957" width="12.85546875" style="23" customWidth="1"/>
    <col min="7958" max="7958" width="14.5703125" style="23" customWidth="1"/>
    <col min="7959" max="7959" width="12.5703125" style="23" customWidth="1"/>
    <col min="7960" max="8192" width="11.42578125" style="23"/>
    <col min="8193" max="8193" width="76.85546875" style="23" customWidth="1"/>
    <col min="8194" max="8213" width="12.85546875" style="23" customWidth="1"/>
    <col min="8214" max="8214" width="14.5703125" style="23" customWidth="1"/>
    <col min="8215" max="8215" width="12.5703125" style="23" customWidth="1"/>
    <col min="8216" max="8448" width="11.42578125" style="23"/>
    <col min="8449" max="8449" width="76.85546875" style="23" customWidth="1"/>
    <col min="8450" max="8469" width="12.85546875" style="23" customWidth="1"/>
    <col min="8470" max="8470" width="14.5703125" style="23" customWidth="1"/>
    <col min="8471" max="8471" width="12.5703125" style="23" customWidth="1"/>
    <col min="8472" max="8704" width="11.42578125" style="23"/>
    <col min="8705" max="8705" width="76.85546875" style="23" customWidth="1"/>
    <col min="8706" max="8725" width="12.85546875" style="23" customWidth="1"/>
    <col min="8726" max="8726" width="14.5703125" style="23" customWidth="1"/>
    <col min="8727" max="8727" width="12.5703125" style="23" customWidth="1"/>
    <col min="8728" max="8960" width="11.42578125" style="23"/>
    <col min="8961" max="8961" width="76.85546875" style="23" customWidth="1"/>
    <col min="8962" max="8981" width="12.85546875" style="23" customWidth="1"/>
    <col min="8982" max="8982" width="14.5703125" style="23" customWidth="1"/>
    <col min="8983" max="8983" width="12.5703125" style="23" customWidth="1"/>
    <col min="8984" max="9216" width="11.42578125" style="23"/>
    <col min="9217" max="9217" width="76.85546875" style="23" customWidth="1"/>
    <col min="9218" max="9237" width="12.85546875" style="23" customWidth="1"/>
    <col min="9238" max="9238" width="14.5703125" style="23" customWidth="1"/>
    <col min="9239" max="9239" width="12.5703125" style="23" customWidth="1"/>
    <col min="9240" max="9472" width="11.42578125" style="23"/>
    <col min="9473" max="9473" width="76.85546875" style="23" customWidth="1"/>
    <col min="9474" max="9493" width="12.85546875" style="23" customWidth="1"/>
    <col min="9494" max="9494" width="14.5703125" style="23" customWidth="1"/>
    <col min="9495" max="9495" width="12.5703125" style="23" customWidth="1"/>
    <col min="9496" max="9728" width="11.42578125" style="23"/>
    <col min="9729" max="9729" width="76.85546875" style="23" customWidth="1"/>
    <col min="9730" max="9749" width="12.85546875" style="23" customWidth="1"/>
    <col min="9750" max="9750" width="14.5703125" style="23" customWidth="1"/>
    <col min="9751" max="9751" width="12.5703125" style="23" customWidth="1"/>
    <col min="9752" max="9984" width="11.42578125" style="23"/>
    <col min="9985" max="9985" width="76.85546875" style="23" customWidth="1"/>
    <col min="9986" max="10005" width="12.85546875" style="23" customWidth="1"/>
    <col min="10006" max="10006" width="14.5703125" style="23" customWidth="1"/>
    <col min="10007" max="10007" width="12.5703125" style="23" customWidth="1"/>
    <col min="10008" max="10240" width="11.42578125" style="23"/>
    <col min="10241" max="10241" width="76.85546875" style="23" customWidth="1"/>
    <col min="10242" max="10261" width="12.85546875" style="23" customWidth="1"/>
    <col min="10262" max="10262" width="14.5703125" style="23" customWidth="1"/>
    <col min="10263" max="10263" width="12.5703125" style="23" customWidth="1"/>
    <col min="10264" max="10496" width="11.42578125" style="23"/>
    <col min="10497" max="10497" width="76.85546875" style="23" customWidth="1"/>
    <col min="10498" max="10517" width="12.85546875" style="23" customWidth="1"/>
    <col min="10518" max="10518" width="14.5703125" style="23" customWidth="1"/>
    <col min="10519" max="10519" width="12.5703125" style="23" customWidth="1"/>
    <col min="10520" max="10752" width="11.42578125" style="23"/>
    <col min="10753" max="10753" width="76.85546875" style="23" customWidth="1"/>
    <col min="10754" max="10773" width="12.85546875" style="23" customWidth="1"/>
    <col min="10774" max="10774" width="14.5703125" style="23" customWidth="1"/>
    <col min="10775" max="10775" width="12.5703125" style="23" customWidth="1"/>
    <col min="10776" max="11008" width="11.42578125" style="23"/>
    <col min="11009" max="11009" width="76.85546875" style="23" customWidth="1"/>
    <col min="11010" max="11029" width="12.85546875" style="23" customWidth="1"/>
    <col min="11030" max="11030" width="14.5703125" style="23" customWidth="1"/>
    <col min="11031" max="11031" width="12.5703125" style="23" customWidth="1"/>
    <col min="11032" max="11264" width="11.42578125" style="23"/>
    <col min="11265" max="11265" width="76.85546875" style="23" customWidth="1"/>
    <col min="11266" max="11285" width="12.85546875" style="23" customWidth="1"/>
    <col min="11286" max="11286" width="14.5703125" style="23" customWidth="1"/>
    <col min="11287" max="11287" width="12.5703125" style="23" customWidth="1"/>
    <col min="11288" max="11520" width="11.42578125" style="23"/>
    <col min="11521" max="11521" width="76.85546875" style="23" customWidth="1"/>
    <col min="11522" max="11541" width="12.85546875" style="23" customWidth="1"/>
    <col min="11542" max="11542" width="14.5703125" style="23" customWidth="1"/>
    <col min="11543" max="11543" width="12.5703125" style="23" customWidth="1"/>
    <col min="11544" max="11776" width="11.42578125" style="23"/>
    <col min="11777" max="11777" width="76.85546875" style="23" customWidth="1"/>
    <col min="11778" max="11797" width="12.85546875" style="23" customWidth="1"/>
    <col min="11798" max="11798" width="14.5703125" style="23" customWidth="1"/>
    <col min="11799" max="11799" width="12.5703125" style="23" customWidth="1"/>
    <col min="11800" max="12032" width="11.42578125" style="23"/>
    <col min="12033" max="12033" width="76.85546875" style="23" customWidth="1"/>
    <col min="12034" max="12053" width="12.85546875" style="23" customWidth="1"/>
    <col min="12054" max="12054" width="14.5703125" style="23" customWidth="1"/>
    <col min="12055" max="12055" width="12.5703125" style="23" customWidth="1"/>
    <col min="12056" max="12288" width="11.42578125" style="23"/>
    <col min="12289" max="12289" width="76.85546875" style="23" customWidth="1"/>
    <col min="12290" max="12309" width="12.85546875" style="23" customWidth="1"/>
    <col min="12310" max="12310" width="14.5703125" style="23" customWidth="1"/>
    <col min="12311" max="12311" width="12.5703125" style="23" customWidth="1"/>
    <col min="12312" max="12544" width="11.42578125" style="23"/>
    <col min="12545" max="12545" width="76.85546875" style="23" customWidth="1"/>
    <col min="12546" max="12565" width="12.85546875" style="23" customWidth="1"/>
    <col min="12566" max="12566" width="14.5703125" style="23" customWidth="1"/>
    <col min="12567" max="12567" width="12.5703125" style="23" customWidth="1"/>
    <col min="12568" max="12800" width="11.42578125" style="23"/>
    <col min="12801" max="12801" width="76.85546875" style="23" customWidth="1"/>
    <col min="12802" max="12821" width="12.85546875" style="23" customWidth="1"/>
    <col min="12822" max="12822" width="14.5703125" style="23" customWidth="1"/>
    <col min="12823" max="12823" width="12.5703125" style="23" customWidth="1"/>
    <col min="12824" max="13056" width="11.42578125" style="23"/>
    <col min="13057" max="13057" width="76.85546875" style="23" customWidth="1"/>
    <col min="13058" max="13077" width="12.85546875" style="23" customWidth="1"/>
    <col min="13078" max="13078" width="14.5703125" style="23" customWidth="1"/>
    <col min="13079" max="13079" width="12.5703125" style="23" customWidth="1"/>
    <col min="13080" max="13312" width="11.42578125" style="23"/>
    <col min="13313" max="13313" width="76.85546875" style="23" customWidth="1"/>
    <col min="13314" max="13333" width="12.85546875" style="23" customWidth="1"/>
    <col min="13334" max="13334" width="14.5703125" style="23" customWidth="1"/>
    <col min="13335" max="13335" width="12.5703125" style="23" customWidth="1"/>
    <col min="13336" max="13568" width="11.42578125" style="23"/>
    <col min="13569" max="13569" width="76.85546875" style="23" customWidth="1"/>
    <col min="13570" max="13589" width="12.85546875" style="23" customWidth="1"/>
    <col min="13590" max="13590" width="14.5703125" style="23" customWidth="1"/>
    <col min="13591" max="13591" width="12.5703125" style="23" customWidth="1"/>
    <col min="13592" max="13824" width="11.42578125" style="23"/>
    <col min="13825" max="13825" width="76.85546875" style="23" customWidth="1"/>
    <col min="13826" max="13845" width="12.85546875" style="23" customWidth="1"/>
    <col min="13846" max="13846" width="14.5703125" style="23" customWidth="1"/>
    <col min="13847" max="13847" width="12.5703125" style="23" customWidth="1"/>
    <col min="13848" max="14080" width="11.42578125" style="23"/>
    <col min="14081" max="14081" width="76.85546875" style="23" customWidth="1"/>
    <col min="14082" max="14101" width="12.85546875" style="23" customWidth="1"/>
    <col min="14102" max="14102" width="14.5703125" style="23" customWidth="1"/>
    <col min="14103" max="14103" width="12.5703125" style="23" customWidth="1"/>
    <col min="14104" max="14336" width="11.42578125" style="23"/>
    <col min="14337" max="14337" width="76.85546875" style="23" customWidth="1"/>
    <col min="14338" max="14357" width="12.85546875" style="23" customWidth="1"/>
    <col min="14358" max="14358" width="14.5703125" style="23" customWidth="1"/>
    <col min="14359" max="14359" width="12.5703125" style="23" customWidth="1"/>
    <col min="14360" max="14592" width="11.42578125" style="23"/>
    <col min="14593" max="14593" width="76.85546875" style="23" customWidth="1"/>
    <col min="14594" max="14613" width="12.85546875" style="23" customWidth="1"/>
    <col min="14614" max="14614" width="14.5703125" style="23" customWidth="1"/>
    <col min="14615" max="14615" width="12.5703125" style="23" customWidth="1"/>
    <col min="14616" max="14848" width="11.42578125" style="23"/>
    <col min="14849" max="14849" width="76.85546875" style="23" customWidth="1"/>
    <col min="14850" max="14869" width="12.85546875" style="23" customWidth="1"/>
    <col min="14870" max="14870" width="14.5703125" style="23" customWidth="1"/>
    <col min="14871" max="14871" width="12.5703125" style="23" customWidth="1"/>
    <col min="14872" max="15104" width="11.42578125" style="23"/>
    <col min="15105" max="15105" width="76.85546875" style="23" customWidth="1"/>
    <col min="15106" max="15125" width="12.85546875" style="23" customWidth="1"/>
    <col min="15126" max="15126" width="14.5703125" style="23" customWidth="1"/>
    <col min="15127" max="15127" width="12.5703125" style="23" customWidth="1"/>
    <col min="15128" max="15360" width="11.42578125" style="23"/>
    <col min="15361" max="15361" width="76.85546875" style="23" customWidth="1"/>
    <col min="15362" max="15381" width="12.85546875" style="23" customWidth="1"/>
    <col min="15382" max="15382" width="14.5703125" style="23" customWidth="1"/>
    <col min="15383" max="15383" width="12.5703125" style="23" customWidth="1"/>
    <col min="15384" max="15616" width="11.42578125" style="23"/>
    <col min="15617" max="15617" width="76.85546875" style="23" customWidth="1"/>
    <col min="15618" max="15637" width="12.85546875" style="23" customWidth="1"/>
    <col min="15638" max="15638" width="14.5703125" style="23" customWidth="1"/>
    <col min="15639" max="15639" width="12.5703125" style="23" customWidth="1"/>
    <col min="15640" max="15872" width="11.42578125" style="23"/>
    <col min="15873" max="15873" width="76.85546875" style="23" customWidth="1"/>
    <col min="15874" max="15893" width="12.85546875" style="23" customWidth="1"/>
    <col min="15894" max="15894" width="14.5703125" style="23" customWidth="1"/>
    <col min="15895" max="15895" width="12.5703125" style="23" customWidth="1"/>
    <col min="15896" max="16128" width="11.42578125" style="23"/>
    <col min="16129" max="16129" width="76.85546875" style="23" customWidth="1"/>
    <col min="16130" max="16149" width="12.85546875" style="23" customWidth="1"/>
    <col min="16150" max="16150" width="14.5703125" style="23" customWidth="1"/>
    <col min="16151" max="16151" width="12.5703125" style="23" customWidth="1"/>
    <col min="16152" max="16384" width="11.42578125" style="23"/>
  </cols>
  <sheetData>
    <row r="1" spans="1:23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</row>
    <row r="2" spans="1:23" s="19" customFormat="1" ht="15" customHeight="1" x14ac:dyDescent="0.25">
      <c r="A2" s="411" t="s">
        <v>278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</row>
    <row r="3" spans="1:23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</row>
    <row r="4" spans="1:23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3" ht="15" customHeight="1" x14ac:dyDescent="0.2">
      <c r="A5" s="21"/>
      <c r="B5" s="22"/>
      <c r="C5" s="22"/>
      <c r="D5" s="22"/>
      <c r="E5" s="22"/>
      <c r="F5" s="29"/>
      <c r="G5" s="29"/>
      <c r="H5" s="29"/>
      <c r="I5" s="29"/>
      <c r="J5" s="29"/>
      <c r="K5" s="29"/>
      <c r="L5" s="29"/>
      <c r="M5" s="29"/>
      <c r="N5" s="22"/>
      <c r="O5" s="22"/>
      <c r="P5" s="22"/>
      <c r="Q5" s="58"/>
      <c r="R5" s="22"/>
      <c r="S5" s="22"/>
      <c r="T5" s="22"/>
      <c r="U5" s="22"/>
      <c r="V5" s="22"/>
      <c r="W5" s="21"/>
    </row>
    <row r="6" spans="1:23" s="22" customFormat="1" ht="30" customHeight="1" x14ac:dyDescent="0.25">
      <c r="A6" s="24" t="s">
        <v>112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308</v>
      </c>
      <c r="G6" s="25" t="s">
        <v>309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  <c r="W6" s="25" t="s">
        <v>50</v>
      </c>
    </row>
    <row r="7" spans="1:23" ht="15" customHeight="1" x14ac:dyDescent="0.2">
      <c r="A7" s="28" t="s">
        <v>113</v>
      </c>
      <c r="B7" s="29">
        <v>0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34932.78900479999</v>
      </c>
      <c r="W7" s="208">
        <v>4.9044601708894157E-3</v>
      </c>
    </row>
    <row r="8" spans="1:23" ht="15" customHeight="1" x14ac:dyDescent="0.2">
      <c r="A8" s="28" t="s">
        <v>114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08">
        <v>0</v>
      </c>
    </row>
    <row r="9" spans="1:23" ht="15" customHeight="1" x14ac:dyDescent="0.2">
      <c r="A9" s="28" t="s">
        <v>115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08">
        <v>0</v>
      </c>
    </row>
    <row r="10" spans="1:23" ht="15" customHeight="1" x14ac:dyDescent="0.2">
      <c r="A10" s="28" t="s">
        <v>325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08">
        <v>0</v>
      </c>
    </row>
    <row r="11" spans="1:23" ht="15" customHeight="1" x14ac:dyDescent="0.2">
      <c r="A11" s="28" t="s">
        <v>117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08">
        <v>0</v>
      </c>
    </row>
    <row r="12" spans="1:23" ht="15" customHeight="1" x14ac:dyDescent="0.2">
      <c r="A12" s="28" t="s">
        <v>118</v>
      </c>
      <c r="B12" s="29">
        <v>41.8747434</v>
      </c>
      <c r="C12" s="29">
        <v>0</v>
      </c>
      <c r="D12" s="29">
        <v>0</v>
      </c>
      <c r="E12" s="29">
        <v>7461.0446607999993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105118.50711779999</v>
      </c>
      <c r="W12" s="208">
        <v>1.4758327235531232E-2</v>
      </c>
    </row>
    <row r="13" spans="1:23" ht="15" customHeight="1" x14ac:dyDescent="0.2">
      <c r="A13" s="28" t="s">
        <v>326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915.29952000000003</v>
      </c>
      <c r="W13" s="208">
        <v>1.2850534320799225E-4</v>
      </c>
    </row>
    <row r="14" spans="1:23" ht="15" customHeight="1" x14ac:dyDescent="0.2">
      <c r="A14" s="28" t="s">
        <v>327</v>
      </c>
      <c r="B14" s="29">
        <v>0</v>
      </c>
      <c r="C14" s="29">
        <v>0</v>
      </c>
      <c r="D14" s="29">
        <v>0</v>
      </c>
      <c r="E14" s="29">
        <v>324.59769940000001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428.35669940000002</v>
      </c>
      <c r="W14" s="208">
        <v>6.0140012606845645E-5</v>
      </c>
    </row>
    <row r="15" spans="1:23" ht="15" customHeight="1" x14ac:dyDescent="0.2">
      <c r="A15" s="28" t="s">
        <v>328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08">
        <v>0</v>
      </c>
    </row>
    <row r="16" spans="1:23" ht="15" customHeight="1" x14ac:dyDescent="0.2">
      <c r="A16" s="28" t="s">
        <v>122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08">
        <v>0</v>
      </c>
    </row>
    <row r="17" spans="1:23" ht="15" customHeight="1" x14ac:dyDescent="0.2">
      <c r="A17" s="28" t="s">
        <v>123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08">
        <v>0</v>
      </c>
    </row>
    <row r="18" spans="1:23" ht="15" customHeight="1" x14ac:dyDescent="0.2">
      <c r="A18" s="28" t="s">
        <v>124</v>
      </c>
      <c r="B18" s="29">
        <v>6999.693419999996</v>
      </c>
      <c r="C18" s="29">
        <v>22501.236197200004</v>
      </c>
      <c r="D18" s="29">
        <v>8211.6419841999978</v>
      </c>
      <c r="E18" s="29">
        <v>8584.4025318000004</v>
      </c>
      <c r="F18" s="29">
        <v>11121.054629999997</v>
      </c>
      <c r="G18" s="29">
        <v>19624.270542000002</v>
      </c>
      <c r="H18" s="29">
        <v>14667.682690000003</v>
      </c>
      <c r="I18" s="29">
        <v>19643.166117199995</v>
      </c>
      <c r="J18" s="29">
        <v>3078.0376899999997</v>
      </c>
      <c r="K18" s="29">
        <v>3838.5109854000002</v>
      </c>
      <c r="L18" s="29">
        <v>5796.1679199999999</v>
      </c>
      <c r="M18" s="29">
        <v>3008.6442899999997</v>
      </c>
      <c r="N18" s="29">
        <v>2754.7668100000001</v>
      </c>
      <c r="O18" s="29">
        <v>13859.770849999999</v>
      </c>
      <c r="P18" s="29">
        <v>1468.5467900000001</v>
      </c>
      <c r="Q18" s="29">
        <v>12389.339112399997</v>
      </c>
      <c r="R18" s="29">
        <v>5984.0799204000041</v>
      </c>
      <c r="S18" s="29">
        <v>3459.3619899999999</v>
      </c>
      <c r="T18" s="29">
        <v>4604.96396</v>
      </c>
      <c r="U18" s="29">
        <v>13102.023800799996</v>
      </c>
      <c r="V18" s="29">
        <v>710546.47215719987</v>
      </c>
      <c r="W18" s="208">
        <v>9.9758621385258747E-2</v>
      </c>
    </row>
    <row r="19" spans="1:23" ht="15" customHeight="1" x14ac:dyDescent="0.2">
      <c r="A19" s="28" t="s">
        <v>125</v>
      </c>
      <c r="B19" s="29">
        <v>342.68187999999998</v>
      </c>
      <c r="C19" s="29">
        <v>11859.6412738</v>
      </c>
      <c r="D19" s="29">
        <v>1976.6413399999999</v>
      </c>
      <c r="E19" s="29">
        <v>0</v>
      </c>
      <c r="F19" s="29">
        <v>106.66703</v>
      </c>
      <c r="G19" s="29">
        <v>0</v>
      </c>
      <c r="H19" s="29">
        <v>25703.079510000007</v>
      </c>
      <c r="I19" s="29">
        <v>4522.5755431999996</v>
      </c>
      <c r="J19" s="29">
        <v>0</v>
      </c>
      <c r="K19" s="29">
        <v>0</v>
      </c>
      <c r="L19" s="29">
        <v>0</v>
      </c>
      <c r="M19" s="29">
        <v>0</v>
      </c>
      <c r="N19" s="29">
        <v>1553.6353200000003</v>
      </c>
      <c r="O19" s="29">
        <v>986.99938999999995</v>
      </c>
      <c r="P19" s="29">
        <v>831.45521000000008</v>
      </c>
      <c r="Q19" s="29">
        <v>0</v>
      </c>
      <c r="R19" s="29">
        <v>26.148679999999999</v>
      </c>
      <c r="S19" s="29">
        <v>44.960290000000001</v>
      </c>
      <c r="T19" s="29">
        <v>0</v>
      </c>
      <c r="U19" s="29">
        <v>0</v>
      </c>
      <c r="V19" s="29">
        <v>593060.38655180018</v>
      </c>
      <c r="W19" s="208">
        <v>8.3263922739633497E-2</v>
      </c>
    </row>
    <row r="20" spans="1:23" ht="15" customHeight="1" x14ac:dyDescent="0.2">
      <c r="A20" s="28" t="s">
        <v>126</v>
      </c>
      <c r="B20" s="29">
        <v>33.715170000000001</v>
      </c>
      <c r="C20" s="29">
        <v>0</v>
      </c>
      <c r="D20" s="29">
        <v>0</v>
      </c>
      <c r="E20" s="29">
        <v>76619.129511599982</v>
      </c>
      <c r="F20" s="29">
        <v>10319.986080000001</v>
      </c>
      <c r="G20" s="29">
        <v>29021.136162400002</v>
      </c>
      <c r="H20" s="29">
        <v>8456.5890500000005</v>
      </c>
      <c r="I20" s="29">
        <v>81940.921055400046</v>
      </c>
      <c r="J20" s="29">
        <v>2729.6925199999996</v>
      </c>
      <c r="K20" s="29">
        <v>17496.321642800005</v>
      </c>
      <c r="L20" s="29">
        <v>6899.7227291999989</v>
      </c>
      <c r="M20" s="29">
        <v>2460.3323799999998</v>
      </c>
      <c r="N20" s="29">
        <v>0</v>
      </c>
      <c r="O20" s="29">
        <v>3146.9478292000003</v>
      </c>
      <c r="P20" s="29">
        <v>10362.456850000002</v>
      </c>
      <c r="Q20" s="29">
        <v>16147.543488399999</v>
      </c>
      <c r="R20" s="29">
        <v>9319.2198501999974</v>
      </c>
      <c r="S20" s="29">
        <v>4289.0564457999999</v>
      </c>
      <c r="T20" s="29">
        <v>152.7835</v>
      </c>
      <c r="U20" s="29">
        <v>3027.3422400000009</v>
      </c>
      <c r="V20" s="29">
        <v>862631.88266620005</v>
      </c>
      <c r="W20" s="208">
        <v>0.12111096282906007</v>
      </c>
    </row>
    <row r="21" spans="1:23" ht="15" customHeight="1" x14ac:dyDescent="0.2">
      <c r="A21" s="28" t="s">
        <v>127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1404.9705399999998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84.598600000000005</v>
      </c>
      <c r="V21" s="29">
        <v>1489.5691399999998</v>
      </c>
      <c r="W21" s="208">
        <v>2.091310979467506E-4</v>
      </c>
    </row>
    <row r="22" spans="1:23" ht="15" customHeight="1" x14ac:dyDescent="0.2">
      <c r="A22" s="28" t="s">
        <v>128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08">
        <v>0</v>
      </c>
    </row>
    <row r="23" spans="1:23" ht="15" customHeight="1" x14ac:dyDescent="0.2">
      <c r="A23" s="28" t="s">
        <v>129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3135.8577500000006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3135.8577500000006</v>
      </c>
      <c r="W23" s="208">
        <v>4.4026514557244869E-4</v>
      </c>
    </row>
    <row r="24" spans="1:23" ht="15" customHeight="1" x14ac:dyDescent="0.2">
      <c r="A24" s="28" t="s">
        <v>130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08">
        <v>0</v>
      </c>
    </row>
    <row r="25" spans="1:23" ht="15" customHeight="1" x14ac:dyDescent="0.2">
      <c r="A25" s="28" t="s">
        <v>329</v>
      </c>
      <c r="B25" s="29">
        <v>446.77792999999997</v>
      </c>
      <c r="C25" s="29">
        <v>4345.6592799999989</v>
      </c>
      <c r="D25" s="29">
        <v>3604.8844999999997</v>
      </c>
      <c r="E25" s="29">
        <v>493.03803000000005</v>
      </c>
      <c r="F25" s="29">
        <v>9938.173420000001</v>
      </c>
      <c r="G25" s="29">
        <v>111557.48074099996</v>
      </c>
      <c r="H25" s="29">
        <v>481.50018</v>
      </c>
      <c r="I25" s="29">
        <v>0</v>
      </c>
      <c r="J25" s="29">
        <v>17988.087390000004</v>
      </c>
      <c r="K25" s="29">
        <v>0</v>
      </c>
      <c r="L25" s="29">
        <v>10135.763049999998</v>
      </c>
      <c r="M25" s="29">
        <v>4046.5995999999986</v>
      </c>
      <c r="N25" s="29">
        <v>1488.2008400000004</v>
      </c>
      <c r="O25" s="29">
        <v>131.15103999999997</v>
      </c>
      <c r="P25" s="29">
        <v>0</v>
      </c>
      <c r="Q25" s="29">
        <v>14693.720369999999</v>
      </c>
      <c r="R25" s="29">
        <v>0</v>
      </c>
      <c r="S25" s="29">
        <v>0</v>
      </c>
      <c r="T25" s="29">
        <v>2646.1830599999998</v>
      </c>
      <c r="U25" s="29">
        <v>0</v>
      </c>
      <c r="V25" s="29">
        <v>313286.36990060005</v>
      </c>
      <c r="W25" s="208">
        <v>4.3984478967565306E-2</v>
      </c>
    </row>
    <row r="26" spans="1:23" ht="15" customHeight="1" x14ac:dyDescent="0.2">
      <c r="A26" s="28" t="s">
        <v>330</v>
      </c>
      <c r="B26" s="29">
        <v>0</v>
      </c>
      <c r="C26" s="29">
        <v>0</v>
      </c>
      <c r="D26" s="29">
        <v>0</v>
      </c>
      <c r="E26" s="29">
        <v>13199.157021399995</v>
      </c>
      <c r="F26" s="29">
        <v>133.69757999999999</v>
      </c>
      <c r="G26" s="29">
        <v>19754.042304999999</v>
      </c>
      <c r="H26" s="29">
        <v>236.19336000000001</v>
      </c>
      <c r="I26" s="29">
        <v>0</v>
      </c>
      <c r="J26" s="29">
        <v>481.48466999999999</v>
      </c>
      <c r="K26" s="29">
        <v>0</v>
      </c>
      <c r="L26" s="29">
        <v>2818.6096799999996</v>
      </c>
      <c r="M26" s="29">
        <v>1294.2741500000002</v>
      </c>
      <c r="N26" s="29">
        <v>0</v>
      </c>
      <c r="O26" s="29">
        <v>0</v>
      </c>
      <c r="P26" s="29">
        <v>0</v>
      </c>
      <c r="Q26" s="29">
        <v>2216.1647800000001</v>
      </c>
      <c r="R26" s="29">
        <v>0</v>
      </c>
      <c r="S26" s="29">
        <v>0</v>
      </c>
      <c r="T26" s="29">
        <v>815.48149000000001</v>
      </c>
      <c r="U26" s="29">
        <v>0</v>
      </c>
      <c r="V26" s="29">
        <v>98655.200726399984</v>
      </c>
      <c r="W26" s="208">
        <v>1.3850898150366555E-2</v>
      </c>
    </row>
    <row r="27" spans="1:23" ht="15" customHeight="1" x14ac:dyDescent="0.2">
      <c r="A27" s="28" t="s">
        <v>331</v>
      </c>
      <c r="B27" s="29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5188.2136799999998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12736.058720000001</v>
      </c>
      <c r="W27" s="208">
        <v>1.7881049439758719E-3</v>
      </c>
    </row>
    <row r="28" spans="1:23" ht="15" customHeight="1" x14ac:dyDescent="0.2">
      <c r="A28" s="28" t="s">
        <v>134</v>
      </c>
      <c r="B28" s="29">
        <v>1093.6894811999998</v>
      </c>
      <c r="C28" s="29">
        <v>19768.125162799988</v>
      </c>
      <c r="D28" s="29">
        <v>3203.6792099999998</v>
      </c>
      <c r="E28" s="29">
        <v>24432.025738000004</v>
      </c>
      <c r="F28" s="29">
        <v>19740.089965000003</v>
      </c>
      <c r="G28" s="29">
        <v>5138.1583300000011</v>
      </c>
      <c r="H28" s="29">
        <v>7397.7540499999977</v>
      </c>
      <c r="I28" s="29">
        <v>29251.537387200009</v>
      </c>
      <c r="J28" s="29">
        <v>40780.38635999999</v>
      </c>
      <c r="K28" s="29">
        <v>15527.866573200008</v>
      </c>
      <c r="L28" s="29">
        <v>10892.557884199998</v>
      </c>
      <c r="M28" s="29">
        <v>17148.401585399992</v>
      </c>
      <c r="N28" s="29">
        <v>4277.5198444000007</v>
      </c>
      <c r="O28" s="29">
        <v>2194.5301055999994</v>
      </c>
      <c r="P28" s="29">
        <v>6820.5252700000001</v>
      </c>
      <c r="Q28" s="29">
        <v>28799.852840399977</v>
      </c>
      <c r="R28" s="29">
        <v>33003.692727800008</v>
      </c>
      <c r="S28" s="29">
        <v>13182.855555800003</v>
      </c>
      <c r="T28" s="29">
        <v>1798.7592500000001</v>
      </c>
      <c r="U28" s="29">
        <v>3466.3704528000003</v>
      </c>
      <c r="V28" s="29">
        <v>996027.13000699994</v>
      </c>
      <c r="W28" s="208">
        <v>0.13983926068924524</v>
      </c>
    </row>
    <row r="29" spans="1:23" ht="15" customHeight="1" x14ac:dyDescent="0.2">
      <c r="A29" s="28" t="s">
        <v>332</v>
      </c>
      <c r="B29" s="29">
        <v>0</v>
      </c>
      <c r="C29" s="29">
        <v>1559.83971</v>
      </c>
      <c r="D29" s="29">
        <v>0</v>
      </c>
      <c r="E29" s="29">
        <v>86.035880000000006</v>
      </c>
      <c r="F29" s="29">
        <v>0</v>
      </c>
      <c r="G29" s="29">
        <v>119.35301000000001</v>
      </c>
      <c r="H29" s="29">
        <v>218.60789999999997</v>
      </c>
      <c r="I29" s="29">
        <v>0</v>
      </c>
      <c r="J29" s="29">
        <v>43470.479189999984</v>
      </c>
      <c r="K29" s="29">
        <v>125.50369999999999</v>
      </c>
      <c r="L29" s="29">
        <v>1507.8572099999997</v>
      </c>
      <c r="M29" s="29">
        <v>224.29832000000002</v>
      </c>
      <c r="N29" s="29">
        <v>2819.0970700000003</v>
      </c>
      <c r="O29" s="29">
        <v>3264.4639800000004</v>
      </c>
      <c r="P29" s="29">
        <v>307.21454999999997</v>
      </c>
      <c r="Q29" s="29">
        <v>510.5231498</v>
      </c>
      <c r="R29" s="29">
        <v>0</v>
      </c>
      <c r="S29" s="29">
        <v>0</v>
      </c>
      <c r="T29" s="29">
        <v>590.16026999999997</v>
      </c>
      <c r="U29" s="29">
        <v>2110.6977366000001</v>
      </c>
      <c r="V29" s="29">
        <v>124042.92551759997</v>
      </c>
      <c r="W29" s="208">
        <v>1.7415259560239475E-2</v>
      </c>
    </row>
    <row r="30" spans="1:23" ht="15" customHeight="1" x14ac:dyDescent="0.2">
      <c r="A30" s="78" t="s">
        <v>136</v>
      </c>
      <c r="B30" s="29">
        <v>0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153.92032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512.80034999999998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717.27500999999995</v>
      </c>
      <c r="W30" s="208">
        <v>1.0070328818108204E-4</v>
      </c>
    </row>
    <row r="31" spans="1:23" ht="15" customHeight="1" x14ac:dyDescent="0.2">
      <c r="A31" s="28" t="s">
        <v>137</v>
      </c>
      <c r="B31" s="29">
        <v>159.43242999999998</v>
      </c>
      <c r="C31" s="29">
        <v>0</v>
      </c>
      <c r="D31" s="29">
        <v>0</v>
      </c>
      <c r="E31" s="29">
        <v>280.12783999999999</v>
      </c>
      <c r="F31" s="29">
        <v>643.45600000000002</v>
      </c>
      <c r="G31" s="29">
        <v>0</v>
      </c>
      <c r="H31" s="29">
        <v>0</v>
      </c>
      <c r="I31" s="29">
        <v>0</v>
      </c>
      <c r="J31" s="29">
        <v>14.72143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5212.2368549999992</v>
      </c>
      <c r="W31" s="208">
        <v>7.3178262557498227E-4</v>
      </c>
    </row>
    <row r="32" spans="1:23" ht="15" customHeight="1" x14ac:dyDescent="0.2">
      <c r="A32" s="78" t="s">
        <v>138</v>
      </c>
      <c r="B32" s="29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120.87739000000001</v>
      </c>
      <c r="W32" s="208">
        <v>1.697082774394586E-5</v>
      </c>
    </row>
    <row r="33" spans="1:23" ht="15" customHeight="1" x14ac:dyDescent="0.2">
      <c r="A33" s="28" t="s">
        <v>139</v>
      </c>
      <c r="B33" s="29">
        <v>95266.353742599938</v>
      </c>
      <c r="C33" s="29">
        <v>115927.20182940003</v>
      </c>
      <c r="D33" s="29">
        <v>82901.956219999978</v>
      </c>
      <c r="E33" s="29">
        <v>37319.169046399984</v>
      </c>
      <c r="F33" s="29">
        <v>25528.86055999999</v>
      </c>
      <c r="G33" s="29">
        <v>44456.134304800005</v>
      </c>
      <c r="H33" s="29">
        <v>7935.9337099999993</v>
      </c>
      <c r="I33" s="29">
        <v>67468.231126399987</v>
      </c>
      <c r="J33" s="29">
        <v>139239.0315883999</v>
      </c>
      <c r="K33" s="29">
        <v>31950.135844200009</v>
      </c>
      <c r="L33" s="29">
        <v>19963.914999999997</v>
      </c>
      <c r="M33" s="29">
        <v>24746.342629999981</v>
      </c>
      <c r="N33" s="29">
        <v>8305.0169599999954</v>
      </c>
      <c r="O33" s="29">
        <v>13038.653509999996</v>
      </c>
      <c r="P33" s="29">
        <v>553.16687999999999</v>
      </c>
      <c r="Q33" s="29">
        <v>13371.434856799999</v>
      </c>
      <c r="R33" s="29">
        <v>86039.1432374</v>
      </c>
      <c r="S33" s="29">
        <v>35303.675660000001</v>
      </c>
      <c r="T33" s="29">
        <v>17459.967023000008</v>
      </c>
      <c r="U33" s="29">
        <v>3975.5610701999994</v>
      </c>
      <c r="V33" s="29">
        <v>2319983.2611135999</v>
      </c>
      <c r="W33" s="208">
        <v>0.32571878242239244</v>
      </c>
    </row>
    <row r="34" spans="1:23" ht="15" customHeight="1" x14ac:dyDescent="0.2">
      <c r="A34" s="28" t="s">
        <v>140</v>
      </c>
      <c r="B34" s="29">
        <v>848.39122000000009</v>
      </c>
      <c r="C34" s="29">
        <v>16446.160046000005</v>
      </c>
      <c r="D34" s="29">
        <v>749.94637000000012</v>
      </c>
      <c r="E34" s="29">
        <v>0</v>
      </c>
      <c r="F34" s="29">
        <v>2402.9839099999995</v>
      </c>
      <c r="G34" s="29">
        <v>429.61554000000001</v>
      </c>
      <c r="H34" s="29">
        <v>13549.244930000004</v>
      </c>
      <c r="I34" s="29">
        <v>548.97407999999984</v>
      </c>
      <c r="J34" s="29">
        <v>379.92708999999996</v>
      </c>
      <c r="K34" s="29">
        <v>6327.8892381999995</v>
      </c>
      <c r="L34" s="29">
        <v>0</v>
      </c>
      <c r="M34" s="29">
        <v>0</v>
      </c>
      <c r="N34" s="29">
        <v>718.84465159999991</v>
      </c>
      <c r="O34" s="29">
        <v>1584.1609100000001</v>
      </c>
      <c r="P34" s="29">
        <v>392.93713000000002</v>
      </c>
      <c r="Q34" s="29">
        <v>15.639559999999999</v>
      </c>
      <c r="R34" s="29">
        <v>1406.2692300000001</v>
      </c>
      <c r="S34" s="29">
        <v>0</v>
      </c>
      <c r="T34" s="29">
        <v>135.71439999999998</v>
      </c>
      <c r="U34" s="29">
        <v>69.790750000000003</v>
      </c>
      <c r="V34" s="29">
        <v>313662.00909060001</v>
      </c>
      <c r="W34" s="208">
        <v>4.4037217597902745E-2</v>
      </c>
    </row>
    <row r="35" spans="1:23" s="22" customFormat="1" ht="15" customHeight="1" x14ac:dyDescent="0.25">
      <c r="A35" s="28" t="s">
        <v>141</v>
      </c>
      <c r="B35" s="29">
        <v>2032.6709500000002</v>
      </c>
      <c r="C35" s="29">
        <v>0</v>
      </c>
      <c r="D35" s="29">
        <v>0</v>
      </c>
      <c r="E35" s="29">
        <v>33337.87184639999</v>
      </c>
      <c r="F35" s="29">
        <v>17769.838919999998</v>
      </c>
      <c r="G35" s="29">
        <v>69110.480377600004</v>
      </c>
      <c r="H35" s="29">
        <v>1472.4765299999997</v>
      </c>
      <c r="I35" s="29">
        <v>46610.615062799996</v>
      </c>
      <c r="J35" s="29">
        <v>5094.2364600000001</v>
      </c>
      <c r="K35" s="29">
        <v>8609.9699267999986</v>
      </c>
      <c r="L35" s="29">
        <v>19590.13111340001</v>
      </c>
      <c r="M35" s="29">
        <v>5173.9496260000005</v>
      </c>
      <c r="N35" s="29">
        <v>0</v>
      </c>
      <c r="O35" s="29">
        <v>153.74394000000001</v>
      </c>
      <c r="P35" s="29">
        <v>788.61496</v>
      </c>
      <c r="Q35" s="29">
        <v>18784.387094599995</v>
      </c>
      <c r="R35" s="29">
        <v>20784.211200799997</v>
      </c>
      <c r="S35" s="29">
        <v>17125.404154200001</v>
      </c>
      <c r="T35" s="29">
        <v>272.72071</v>
      </c>
      <c r="U35" s="29">
        <v>1174.8891700000001</v>
      </c>
      <c r="V35" s="29">
        <v>625954.82814080012</v>
      </c>
      <c r="W35" s="208">
        <v>8.788220496710554E-2</v>
      </c>
    </row>
    <row r="36" spans="1:23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08">
        <v>0</v>
      </c>
    </row>
    <row r="37" spans="1:23" s="22" customFormat="1" ht="15" customHeight="1" x14ac:dyDescent="0.25">
      <c r="A37" s="31" t="s">
        <v>82</v>
      </c>
      <c r="B37" s="32">
        <v>107265.28096719994</v>
      </c>
      <c r="C37" s="32">
        <v>192407.86349920003</v>
      </c>
      <c r="D37" s="32">
        <v>100648.74962419998</v>
      </c>
      <c r="E37" s="32">
        <v>202136.59980579998</v>
      </c>
      <c r="F37" s="32">
        <v>97704.808094999986</v>
      </c>
      <c r="G37" s="32">
        <v>299210.67131280003</v>
      </c>
      <c r="H37" s="32">
        <v>85461.195910000009</v>
      </c>
      <c r="I37" s="32">
        <v>254526.84866220001</v>
      </c>
      <c r="J37" s="32">
        <v>253256.0843883999</v>
      </c>
      <c r="K37" s="32">
        <v>83876.197910600022</v>
      </c>
      <c r="L37" s="32">
        <v>77604.724586800003</v>
      </c>
      <c r="M37" s="32">
        <v>58102.842581399978</v>
      </c>
      <c r="N37" s="32">
        <v>22429.881845999997</v>
      </c>
      <c r="O37" s="32">
        <v>38360.421554799992</v>
      </c>
      <c r="P37" s="32">
        <v>21524.91764</v>
      </c>
      <c r="Q37" s="32">
        <v>106928.60525239997</v>
      </c>
      <c r="R37" s="32">
        <v>156562.76484660001</v>
      </c>
      <c r="S37" s="32">
        <v>73405.3140958</v>
      </c>
      <c r="T37" s="32">
        <v>28476.73366300001</v>
      </c>
      <c r="U37" s="32">
        <v>27011.273820399994</v>
      </c>
      <c r="V37" s="32">
        <v>7122657.2930787988</v>
      </c>
      <c r="W37" s="83">
        <v>1</v>
      </c>
    </row>
    <row r="38" spans="1:23" s="84" customFormat="1" ht="15" customHeight="1" x14ac:dyDescent="0.2">
      <c r="A38" s="210" t="s">
        <v>187</v>
      </c>
      <c r="B38" s="30">
        <v>1.5059727929270352E-2</v>
      </c>
      <c r="C38" s="30">
        <v>2.7013494484167566E-2</v>
      </c>
      <c r="D38" s="30">
        <v>1.4130786514465886E-2</v>
      </c>
      <c r="E38" s="30">
        <v>2.8379380263349099E-2</v>
      </c>
      <c r="F38" s="30">
        <v>1.3717465838197961E-2</v>
      </c>
      <c r="G38" s="30">
        <v>4.2008292551650332E-2</v>
      </c>
      <c r="H38" s="30">
        <v>1.1998498930033323E-2</v>
      </c>
      <c r="I38" s="30">
        <v>3.5734816121158579E-2</v>
      </c>
      <c r="J38" s="30">
        <v>3.5556404578736781E-2</v>
      </c>
      <c r="K38" s="30">
        <v>1.1775969902708064E-2</v>
      </c>
      <c r="L38" s="30">
        <v>1.0895473612384772E-2</v>
      </c>
      <c r="M38" s="30">
        <v>8.1574671068141164E-3</v>
      </c>
      <c r="N38" s="30">
        <v>3.1490890159485106E-3</v>
      </c>
      <c r="O38" s="30">
        <v>5.3856896346922986E-3</v>
      </c>
      <c r="P38" s="30">
        <v>3.0220347202323085E-3</v>
      </c>
      <c r="Q38" s="30">
        <v>1.5012459655514274E-2</v>
      </c>
      <c r="R38" s="30">
        <v>2.1980948739276644E-2</v>
      </c>
      <c r="S38" s="30">
        <v>1.0305888810223837E-2</v>
      </c>
      <c r="T38" s="30">
        <v>3.9980491116245777E-3</v>
      </c>
      <c r="U38" s="30">
        <v>3.7923028876662769E-3</v>
      </c>
      <c r="V38" s="30">
        <v>1</v>
      </c>
      <c r="W38" s="210"/>
    </row>
    <row r="39" spans="1:23" ht="15" customHeight="1" thickBot="1" x14ac:dyDescent="0.25">
      <c r="A39" s="35"/>
      <c r="B39" s="36"/>
      <c r="C39" s="36"/>
      <c r="D39" s="36"/>
      <c r="E39" s="36"/>
      <c r="F39" s="37"/>
      <c r="G39" s="37"/>
      <c r="H39" s="37"/>
      <c r="I39" s="37"/>
      <c r="J39" s="37"/>
      <c r="K39" s="37"/>
      <c r="L39" s="37"/>
      <c r="M39" s="37"/>
      <c r="N39" s="36"/>
      <c r="O39" s="36"/>
      <c r="P39" s="36"/>
      <c r="Q39" s="36"/>
      <c r="R39" s="36"/>
      <c r="S39" s="36"/>
      <c r="T39" s="36"/>
      <c r="U39" s="36"/>
      <c r="V39" s="36"/>
      <c r="W39" s="35"/>
    </row>
    <row r="40" spans="1:23" ht="15" customHeight="1" thickTop="1" x14ac:dyDescent="0.2">
      <c r="A40" s="39" t="s">
        <v>71</v>
      </c>
      <c r="B40" s="40"/>
      <c r="C40" s="40"/>
      <c r="D40" s="40"/>
      <c r="E40" s="40"/>
      <c r="F40" s="30"/>
      <c r="G40" s="30"/>
      <c r="H40" s="30"/>
      <c r="I40" s="30"/>
      <c r="J40" s="30"/>
      <c r="K40" s="30"/>
      <c r="L40" s="30"/>
      <c r="M40" s="30"/>
      <c r="N40" s="40"/>
      <c r="O40" s="40"/>
      <c r="P40" s="40"/>
      <c r="Q40" s="40"/>
      <c r="R40" s="40"/>
      <c r="S40" s="40"/>
      <c r="T40" s="40"/>
      <c r="U40" s="40"/>
      <c r="V40" s="40"/>
      <c r="W40" s="39"/>
    </row>
    <row r="41" spans="1:23" ht="15" customHeight="1" x14ac:dyDescent="0.2">
      <c r="A41" s="22"/>
      <c r="B41" s="22"/>
      <c r="C41" s="22"/>
      <c r="D41" s="22"/>
      <c r="E41" s="22"/>
      <c r="F41" s="29"/>
      <c r="G41" s="29"/>
      <c r="H41" s="29"/>
      <c r="I41" s="29"/>
      <c r="J41" s="29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8"/>
      <c r="W41" s="22"/>
    </row>
    <row r="42" spans="1:23" ht="15" customHeight="1" x14ac:dyDescent="0.2">
      <c r="A42" s="21"/>
      <c r="B42" s="22"/>
      <c r="C42" s="22"/>
      <c r="D42" s="22"/>
      <c r="E42" s="22"/>
      <c r="F42" s="29"/>
      <c r="G42" s="29"/>
      <c r="H42" s="29"/>
      <c r="I42" s="29"/>
      <c r="J42" s="29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7709A-2D6A-457E-8254-EC62C862882E}">
  <sheetPr codeName="Hoja79">
    <pageSetUpPr fitToPage="1"/>
  </sheetPr>
  <dimension ref="A1:V50"/>
  <sheetViews>
    <sheetView topLeftCell="A4" zoomScale="85" zoomScaleNormal="85" workbookViewId="0">
      <selection activeCell="D14" sqref="D14"/>
    </sheetView>
  </sheetViews>
  <sheetFormatPr baseColWidth="10" defaultRowHeight="12.75" x14ac:dyDescent="0.2"/>
  <cols>
    <col min="1" max="1" width="56.140625" style="42" customWidth="1"/>
    <col min="2" max="22" width="11.5703125" style="23" customWidth="1"/>
    <col min="23" max="256" width="11.42578125" style="23"/>
    <col min="257" max="257" width="56.140625" style="23" customWidth="1"/>
    <col min="258" max="278" width="11.5703125" style="23" customWidth="1"/>
    <col min="279" max="512" width="11.42578125" style="23"/>
    <col min="513" max="513" width="56.140625" style="23" customWidth="1"/>
    <col min="514" max="534" width="11.5703125" style="23" customWidth="1"/>
    <col min="535" max="768" width="11.42578125" style="23"/>
    <col min="769" max="769" width="56.140625" style="23" customWidth="1"/>
    <col min="770" max="790" width="11.5703125" style="23" customWidth="1"/>
    <col min="791" max="1024" width="11.42578125" style="23"/>
    <col min="1025" max="1025" width="56.140625" style="23" customWidth="1"/>
    <col min="1026" max="1046" width="11.5703125" style="23" customWidth="1"/>
    <col min="1047" max="1280" width="11.42578125" style="23"/>
    <col min="1281" max="1281" width="56.140625" style="23" customWidth="1"/>
    <col min="1282" max="1302" width="11.5703125" style="23" customWidth="1"/>
    <col min="1303" max="1536" width="11.42578125" style="23"/>
    <col min="1537" max="1537" width="56.140625" style="23" customWidth="1"/>
    <col min="1538" max="1558" width="11.5703125" style="23" customWidth="1"/>
    <col min="1559" max="1792" width="11.42578125" style="23"/>
    <col min="1793" max="1793" width="56.140625" style="23" customWidth="1"/>
    <col min="1794" max="1814" width="11.5703125" style="23" customWidth="1"/>
    <col min="1815" max="2048" width="11.42578125" style="23"/>
    <col min="2049" max="2049" width="56.140625" style="23" customWidth="1"/>
    <col min="2050" max="2070" width="11.5703125" style="23" customWidth="1"/>
    <col min="2071" max="2304" width="11.42578125" style="23"/>
    <col min="2305" max="2305" width="56.140625" style="23" customWidth="1"/>
    <col min="2306" max="2326" width="11.5703125" style="23" customWidth="1"/>
    <col min="2327" max="2560" width="11.42578125" style="23"/>
    <col min="2561" max="2561" width="56.140625" style="23" customWidth="1"/>
    <col min="2562" max="2582" width="11.5703125" style="23" customWidth="1"/>
    <col min="2583" max="2816" width="11.42578125" style="23"/>
    <col min="2817" max="2817" width="56.140625" style="23" customWidth="1"/>
    <col min="2818" max="2838" width="11.5703125" style="23" customWidth="1"/>
    <col min="2839" max="3072" width="11.42578125" style="23"/>
    <col min="3073" max="3073" width="56.140625" style="23" customWidth="1"/>
    <col min="3074" max="3094" width="11.5703125" style="23" customWidth="1"/>
    <col min="3095" max="3328" width="11.42578125" style="23"/>
    <col min="3329" max="3329" width="56.140625" style="23" customWidth="1"/>
    <col min="3330" max="3350" width="11.5703125" style="23" customWidth="1"/>
    <col min="3351" max="3584" width="11.42578125" style="23"/>
    <col min="3585" max="3585" width="56.140625" style="23" customWidth="1"/>
    <col min="3586" max="3606" width="11.5703125" style="23" customWidth="1"/>
    <col min="3607" max="3840" width="11.42578125" style="23"/>
    <col min="3841" max="3841" width="56.140625" style="23" customWidth="1"/>
    <col min="3842" max="3862" width="11.5703125" style="23" customWidth="1"/>
    <col min="3863" max="4096" width="11.42578125" style="23"/>
    <col min="4097" max="4097" width="56.140625" style="23" customWidth="1"/>
    <col min="4098" max="4118" width="11.5703125" style="23" customWidth="1"/>
    <col min="4119" max="4352" width="11.42578125" style="23"/>
    <col min="4353" max="4353" width="56.140625" style="23" customWidth="1"/>
    <col min="4354" max="4374" width="11.5703125" style="23" customWidth="1"/>
    <col min="4375" max="4608" width="11.42578125" style="23"/>
    <col min="4609" max="4609" width="56.140625" style="23" customWidth="1"/>
    <col min="4610" max="4630" width="11.5703125" style="23" customWidth="1"/>
    <col min="4631" max="4864" width="11.42578125" style="23"/>
    <col min="4865" max="4865" width="56.140625" style="23" customWidth="1"/>
    <col min="4866" max="4886" width="11.5703125" style="23" customWidth="1"/>
    <col min="4887" max="5120" width="11.42578125" style="23"/>
    <col min="5121" max="5121" width="56.140625" style="23" customWidth="1"/>
    <col min="5122" max="5142" width="11.5703125" style="23" customWidth="1"/>
    <col min="5143" max="5376" width="11.42578125" style="23"/>
    <col min="5377" max="5377" width="56.140625" style="23" customWidth="1"/>
    <col min="5378" max="5398" width="11.5703125" style="23" customWidth="1"/>
    <col min="5399" max="5632" width="11.42578125" style="23"/>
    <col min="5633" max="5633" width="56.140625" style="23" customWidth="1"/>
    <col min="5634" max="5654" width="11.5703125" style="23" customWidth="1"/>
    <col min="5655" max="5888" width="11.42578125" style="23"/>
    <col min="5889" max="5889" width="56.140625" style="23" customWidth="1"/>
    <col min="5890" max="5910" width="11.5703125" style="23" customWidth="1"/>
    <col min="5911" max="6144" width="11.42578125" style="23"/>
    <col min="6145" max="6145" width="56.140625" style="23" customWidth="1"/>
    <col min="6146" max="6166" width="11.5703125" style="23" customWidth="1"/>
    <col min="6167" max="6400" width="11.42578125" style="23"/>
    <col min="6401" max="6401" width="56.140625" style="23" customWidth="1"/>
    <col min="6402" max="6422" width="11.5703125" style="23" customWidth="1"/>
    <col min="6423" max="6656" width="11.42578125" style="23"/>
    <col min="6657" max="6657" width="56.140625" style="23" customWidth="1"/>
    <col min="6658" max="6678" width="11.5703125" style="23" customWidth="1"/>
    <col min="6679" max="6912" width="11.42578125" style="23"/>
    <col min="6913" max="6913" width="56.140625" style="23" customWidth="1"/>
    <col min="6914" max="6934" width="11.5703125" style="23" customWidth="1"/>
    <col min="6935" max="7168" width="11.42578125" style="23"/>
    <col min="7169" max="7169" width="56.140625" style="23" customWidth="1"/>
    <col min="7170" max="7190" width="11.5703125" style="23" customWidth="1"/>
    <col min="7191" max="7424" width="11.42578125" style="23"/>
    <col min="7425" max="7425" width="56.140625" style="23" customWidth="1"/>
    <col min="7426" max="7446" width="11.5703125" style="23" customWidth="1"/>
    <col min="7447" max="7680" width="11.42578125" style="23"/>
    <col min="7681" max="7681" width="56.140625" style="23" customWidth="1"/>
    <col min="7682" max="7702" width="11.5703125" style="23" customWidth="1"/>
    <col min="7703" max="7936" width="11.42578125" style="23"/>
    <col min="7937" max="7937" width="56.140625" style="23" customWidth="1"/>
    <col min="7938" max="7958" width="11.5703125" style="23" customWidth="1"/>
    <col min="7959" max="8192" width="11.42578125" style="23"/>
    <col min="8193" max="8193" width="56.140625" style="23" customWidth="1"/>
    <col min="8194" max="8214" width="11.5703125" style="23" customWidth="1"/>
    <col min="8215" max="8448" width="11.42578125" style="23"/>
    <col min="8449" max="8449" width="56.140625" style="23" customWidth="1"/>
    <col min="8450" max="8470" width="11.5703125" style="23" customWidth="1"/>
    <col min="8471" max="8704" width="11.42578125" style="23"/>
    <col min="8705" max="8705" width="56.140625" style="23" customWidth="1"/>
    <col min="8706" max="8726" width="11.5703125" style="23" customWidth="1"/>
    <col min="8727" max="8960" width="11.42578125" style="23"/>
    <col min="8961" max="8961" width="56.140625" style="23" customWidth="1"/>
    <col min="8962" max="8982" width="11.5703125" style="23" customWidth="1"/>
    <col min="8983" max="9216" width="11.42578125" style="23"/>
    <col min="9217" max="9217" width="56.140625" style="23" customWidth="1"/>
    <col min="9218" max="9238" width="11.5703125" style="23" customWidth="1"/>
    <col min="9239" max="9472" width="11.42578125" style="23"/>
    <col min="9473" max="9473" width="56.140625" style="23" customWidth="1"/>
    <col min="9474" max="9494" width="11.5703125" style="23" customWidth="1"/>
    <col min="9495" max="9728" width="11.42578125" style="23"/>
    <col min="9729" max="9729" width="56.140625" style="23" customWidth="1"/>
    <col min="9730" max="9750" width="11.5703125" style="23" customWidth="1"/>
    <col min="9751" max="9984" width="11.42578125" style="23"/>
    <col min="9985" max="9985" width="56.140625" style="23" customWidth="1"/>
    <col min="9986" max="10006" width="11.5703125" style="23" customWidth="1"/>
    <col min="10007" max="10240" width="11.42578125" style="23"/>
    <col min="10241" max="10241" width="56.140625" style="23" customWidth="1"/>
    <col min="10242" max="10262" width="11.5703125" style="23" customWidth="1"/>
    <col min="10263" max="10496" width="11.42578125" style="23"/>
    <col min="10497" max="10497" width="56.140625" style="23" customWidth="1"/>
    <col min="10498" max="10518" width="11.5703125" style="23" customWidth="1"/>
    <col min="10519" max="10752" width="11.42578125" style="23"/>
    <col min="10753" max="10753" width="56.140625" style="23" customWidth="1"/>
    <col min="10754" max="10774" width="11.5703125" style="23" customWidth="1"/>
    <col min="10775" max="11008" width="11.42578125" style="23"/>
    <col min="11009" max="11009" width="56.140625" style="23" customWidth="1"/>
    <col min="11010" max="11030" width="11.5703125" style="23" customWidth="1"/>
    <col min="11031" max="11264" width="11.42578125" style="23"/>
    <col min="11265" max="11265" width="56.140625" style="23" customWidth="1"/>
    <col min="11266" max="11286" width="11.5703125" style="23" customWidth="1"/>
    <col min="11287" max="11520" width="11.42578125" style="23"/>
    <col min="11521" max="11521" width="56.140625" style="23" customWidth="1"/>
    <col min="11522" max="11542" width="11.5703125" style="23" customWidth="1"/>
    <col min="11543" max="11776" width="11.42578125" style="23"/>
    <col min="11777" max="11777" width="56.140625" style="23" customWidth="1"/>
    <col min="11778" max="11798" width="11.5703125" style="23" customWidth="1"/>
    <col min="11799" max="12032" width="11.42578125" style="23"/>
    <col min="12033" max="12033" width="56.140625" style="23" customWidth="1"/>
    <col min="12034" max="12054" width="11.5703125" style="23" customWidth="1"/>
    <col min="12055" max="12288" width="11.42578125" style="23"/>
    <col min="12289" max="12289" width="56.140625" style="23" customWidth="1"/>
    <col min="12290" max="12310" width="11.5703125" style="23" customWidth="1"/>
    <col min="12311" max="12544" width="11.42578125" style="23"/>
    <col min="12545" max="12545" width="56.140625" style="23" customWidth="1"/>
    <col min="12546" max="12566" width="11.5703125" style="23" customWidth="1"/>
    <col min="12567" max="12800" width="11.42578125" style="23"/>
    <col min="12801" max="12801" width="56.140625" style="23" customWidth="1"/>
    <col min="12802" max="12822" width="11.5703125" style="23" customWidth="1"/>
    <col min="12823" max="13056" width="11.42578125" style="23"/>
    <col min="13057" max="13057" width="56.140625" style="23" customWidth="1"/>
    <col min="13058" max="13078" width="11.5703125" style="23" customWidth="1"/>
    <col min="13079" max="13312" width="11.42578125" style="23"/>
    <col min="13313" max="13313" width="56.140625" style="23" customWidth="1"/>
    <col min="13314" max="13334" width="11.5703125" style="23" customWidth="1"/>
    <col min="13335" max="13568" width="11.42578125" style="23"/>
    <col min="13569" max="13569" width="56.140625" style="23" customWidth="1"/>
    <col min="13570" max="13590" width="11.5703125" style="23" customWidth="1"/>
    <col min="13591" max="13824" width="11.42578125" style="23"/>
    <col min="13825" max="13825" width="56.140625" style="23" customWidth="1"/>
    <col min="13826" max="13846" width="11.5703125" style="23" customWidth="1"/>
    <col min="13847" max="14080" width="11.42578125" style="23"/>
    <col min="14081" max="14081" width="56.140625" style="23" customWidth="1"/>
    <col min="14082" max="14102" width="11.5703125" style="23" customWidth="1"/>
    <col min="14103" max="14336" width="11.42578125" style="23"/>
    <col min="14337" max="14337" width="56.140625" style="23" customWidth="1"/>
    <col min="14338" max="14358" width="11.5703125" style="23" customWidth="1"/>
    <col min="14359" max="14592" width="11.42578125" style="23"/>
    <col min="14593" max="14593" width="56.140625" style="23" customWidth="1"/>
    <col min="14594" max="14614" width="11.5703125" style="23" customWidth="1"/>
    <col min="14615" max="14848" width="11.42578125" style="23"/>
    <col min="14849" max="14849" width="56.140625" style="23" customWidth="1"/>
    <col min="14850" max="14870" width="11.5703125" style="23" customWidth="1"/>
    <col min="14871" max="15104" width="11.42578125" style="23"/>
    <col min="15105" max="15105" width="56.140625" style="23" customWidth="1"/>
    <col min="15106" max="15126" width="11.5703125" style="23" customWidth="1"/>
    <col min="15127" max="15360" width="11.42578125" style="23"/>
    <col min="15361" max="15361" width="56.140625" style="23" customWidth="1"/>
    <col min="15362" max="15382" width="11.5703125" style="23" customWidth="1"/>
    <col min="15383" max="15616" width="11.42578125" style="23"/>
    <col min="15617" max="15617" width="56.140625" style="23" customWidth="1"/>
    <col min="15618" max="15638" width="11.5703125" style="23" customWidth="1"/>
    <col min="15639" max="15872" width="11.42578125" style="23"/>
    <col min="15873" max="15873" width="56.140625" style="23" customWidth="1"/>
    <col min="15874" max="15894" width="11.5703125" style="23" customWidth="1"/>
    <col min="15895" max="16128" width="11.42578125" style="23"/>
    <col min="16129" max="16129" width="56.140625" style="23" customWidth="1"/>
    <col min="16130" max="16150" width="11.570312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147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2"/>
      <c r="F5" s="22"/>
      <c r="G5" s="29"/>
      <c r="H5" s="29"/>
      <c r="I5" s="29"/>
      <c r="J5" s="29"/>
      <c r="K5" s="29"/>
      <c r="L5" s="29"/>
      <c r="M5" s="22"/>
      <c r="N5" s="22"/>
      <c r="O5" s="22"/>
      <c r="P5" s="22"/>
      <c r="Q5" s="58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148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ht="15" customHeight="1" x14ac:dyDescent="0.2">
      <c r="A7" s="34" t="s">
        <v>149</v>
      </c>
      <c r="B7" s="29">
        <v>526442.72498000006</v>
      </c>
      <c r="C7" s="29">
        <v>429326.48427999998</v>
      </c>
      <c r="D7" s="29">
        <v>206853.09462000002</v>
      </c>
      <c r="E7" s="29">
        <v>61146.943229999997</v>
      </c>
      <c r="F7" s="29">
        <v>142378.94475</v>
      </c>
      <c r="G7" s="29">
        <v>235347.88204</v>
      </c>
      <c r="H7" s="29">
        <v>96305.675690000004</v>
      </c>
      <c r="I7" s="29">
        <v>117721.90658000002</v>
      </c>
      <c r="J7" s="29">
        <v>80607.288180000003</v>
      </c>
      <c r="K7" s="29">
        <v>43439.552210000009</v>
      </c>
      <c r="L7" s="29">
        <v>41563.532249999997</v>
      </c>
      <c r="M7" s="29">
        <v>36112.119599999998</v>
      </c>
      <c r="N7" s="29">
        <v>75015.653940000004</v>
      </c>
      <c r="O7" s="29">
        <v>43065.290580000008</v>
      </c>
      <c r="P7" s="29">
        <v>39488.070079999998</v>
      </c>
      <c r="Q7" s="29">
        <v>24349.032879999999</v>
      </c>
      <c r="R7" s="29">
        <v>37979.526430000005</v>
      </c>
      <c r="S7" s="29">
        <v>19407.806700000001</v>
      </c>
      <c r="T7" s="29">
        <v>34486.388129999992</v>
      </c>
      <c r="U7" s="29">
        <v>173334.52145000006</v>
      </c>
      <c r="V7" s="29">
        <v>138336.96445999999</v>
      </c>
    </row>
    <row r="8" spans="1:22" ht="15" customHeight="1" x14ac:dyDescent="0.2">
      <c r="A8" s="34" t="s">
        <v>150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</row>
    <row r="9" spans="1:22" ht="15" customHeight="1" x14ac:dyDescent="0.2">
      <c r="A9" s="34" t="s">
        <v>151</v>
      </c>
      <c r="B9" s="29">
        <v>7075.0088900000001</v>
      </c>
      <c r="C9" s="29">
        <v>582.46919000000003</v>
      </c>
      <c r="D9" s="29">
        <v>0</v>
      </c>
      <c r="E9" s="29">
        <v>780.29944</v>
      </c>
      <c r="F9" s="29">
        <v>1744.8789999999999</v>
      </c>
      <c r="G9" s="29">
        <v>0</v>
      </c>
      <c r="H9" s="29">
        <v>357.02457999999996</v>
      </c>
      <c r="I9" s="29">
        <v>0</v>
      </c>
      <c r="J9" s="29">
        <v>195.49004000000002</v>
      </c>
      <c r="K9" s="29">
        <v>1248.3303899999999</v>
      </c>
      <c r="L9" s="29">
        <v>0</v>
      </c>
      <c r="M9" s="29">
        <v>0</v>
      </c>
      <c r="N9" s="29">
        <v>0</v>
      </c>
      <c r="O9" s="29">
        <v>1282.65275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616.87568999999996</v>
      </c>
    </row>
    <row r="10" spans="1:22" ht="15" customHeight="1" x14ac:dyDescent="0.2">
      <c r="A10" s="34" t="s">
        <v>152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</row>
    <row r="11" spans="1:22" ht="15" customHeight="1" x14ac:dyDescent="0.2">
      <c r="A11" s="34" t="s">
        <v>153</v>
      </c>
      <c r="B11" s="29">
        <v>48832.57114</v>
      </c>
      <c r="C11" s="29">
        <v>31757.070250000001</v>
      </c>
      <c r="D11" s="29">
        <v>2211.6158899999996</v>
      </c>
      <c r="E11" s="29">
        <v>40.058540000000001</v>
      </c>
      <c r="F11" s="29">
        <v>839.50999000000002</v>
      </c>
      <c r="G11" s="29">
        <v>2239.3649399999999</v>
      </c>
      <c r="H11" s="29">
        <v>1714.2883100000001</v>
      </c>
      <c r="I11" s="29">
        <v>2375.8077400000002</v>
      </c>
      <c r="J11" s="29">
        <v>764.25139999999999</v>
      </c>
      <c r="K11" s="29">
        <v>710.197</v>
      </c>
      <c r="L11" s="29">
        <v>113.11967999999999</v>
      </c>
      <c r="M11" s="29">
        <v>3027.8955000000001</v>
      </c>
      <c r="N11" s="29">
        <v>3770.0521100000001</v>
      </c>
      <c r="O11" s="29">
        <v>939.53125</v>
      </c>
      <c r="P11" s="29">
        <v>901.06713999999999</v>
      </c>
      <c r="Q11" s="29">
        <v>0</v>
      </c>
      <c r="R11" s="29">
        <v>1148.65822</v>
      </c>
      <c r="S11" s="29">
        <v>468.95645000000002</v>
      </c>
      <c r="T11" s="29">
        <v>2474.1541499999998</v>
      </c>
      <c r="U11" s="29">
        <v>2414.2287700000002</v>
      </c>
      <c r="V11" s="29">
        <v>47.38785</v>
      </c>
    </row>
    <row r="12" spans="1:22" ht="15" customHeight="1" x14ac:dyDescent="0.2">
      <c r="A12" s="28" t="s">
        <v>154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</row>
    <row r="13" spans="1:22" ht="15" customHeight="1" x14ac:dyDescent="0.2">
      <c r="A13" s="28" t="s">
        <v>155</v>
      </c>
      <c r="B13" s="29">
        <v>47929.023119999998</v>
      </c>
      <c r="C13" s="29">
        <v>31757.070250000001</v>
      </c>
      <c r="D13" s="29">
        <v>2211.6158899999996</v>
      </c>
      <c r="E13" s="29">
        <v>40.058540000000001</v>
      </c>
      <c r="F13" s="29">
        <v>839.50999000000002</v>
      </c>
      <c r="G13" s="29">
        <v>2239.3649399999999</v>
      </c>
      <c r="H13" s="29">
        <v>1714.2883100000001</v>
      </c>
      <c r="I13" s="29">
        <v>2375.8077400000002</v>
      </c>
      <c r="J13" s="29">
        <v>764.25139999999999</v>
      </c>
      <c r="K13" s="29">
        <v>710.197</v>
      </c>
      <c r="L13" s="29">
        <v>113.11967999999999</v>
      </c>
      <c r="M13" s="29">
        <v>3027.8955000000001</v>
      </c>
      <c r="N13" s="29">
        <v>3770.0521100000001</v>
      </c>
      <c r="O13" s="29">
        <v>939.53125</v>
      </c>
      <c r="P13" s="29">
        <v>901.06713999999999</v>
      </c>
      <c r="Q13" s="29">
        <v>0</v>
      </c>
      <c r="R13" s="29">
        <v>1148.65822</v>
      </c>
      <c r="S13" s="29">
        <v>468.95645000000002</v>
      </c>
      <c r="T13" s="29">
        <v>2474.1541499999998</v>
      </c>
      <c r="U13" s="29">
        <v>2414.2287700000002</v>
      </c>
      <c r="V13" s="29">
        <v>47.38785</v>
      </c>
    </row>
    <row r="14" spans="1:22" ht="15" customHeight="1" x14ac:dyDescent="0.2">
      <c r="A14" s="28" t="s">
        <v>156</v>
      </c>
      <c r="B14" s="29">
        <v>903.54802000000007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</row>
    <row r="15" spans="1:22" ht="15" customHeight="1" x14ac:dyDescent="0.2">
      <c r="A15" s="34" t="s">
        <v>157</v>
      </c>
      <c r="B15" s="29">
        <v>0</v>
      </c>
      <c r="C15" s="29">
        <v>119.97755000000001</v>
      </c>
      <c r="D15" s="29">
        <v>0</v>
      </c>
      <c r="E15" s="29">
        <v>87.896460000000005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214.58010999999999</v>
      </c>
      <c r="R15" s="29">
        <v>0</v>
      </c>
      <c r="S15" s="29">
        <v>0</v>
      </c>
      <c r="T15" s="29">
        <v>0</v>
      </c>
      <c r="U15" s="29">
        <v>155.5</v>
      </c>
      <c r="V15" s="29">
        <v>0</v>
      </c>
    </row>
    <row r="16" spans="1:22" ht="15" customHeight="1" x14ac:dyDescent="0.2">
      <c r="A16" s="28" t="s">
        <v>158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</row>
    <row r="17" spans="1:22" ht="15" customHeight="1" x14ac:dyDescent="0.2">
      <c r="A17" s="28" t="s">
        <v>159</v>
      </c>
      <c r="B17" s="29">
        <v>0</v>
      </c>
      <c r="C17" s="29">
        <v>119.97755000000001</v>
      </c>
      <c r="D17" s="29">
        <v>0</v>
      </c>
      <c r="E17" s="29">
        <v>87.896460000000005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214.58010999999999</v>
      </c>
      <c r="R17" s="29">
        <v>0</v>
      </c>
      <c r="S17" s="29">
        <v>0</v>
      </c>
      <c r="T17" s="29">
        <v>0</v>
      </c>
      <c r="U17" s="29">
        <v>155.5</v>
      </c>
      <c r="V17" s="29">
        <v>0</v>
      </c>
    </row>
    <row r="18" spans="1:22" ht="15" customHeight="1" x14ac:dyDescent="0.2">
      <c r="A18" s="28" t="s">
        <v>160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</row>
    <row r="19" spans="1:22" ht="15" customHeight="1" x14ac:dyDescent="0.2">
      <c r="A19" s="28" t="s">
        <v>161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</row>
    <row r="20" spans="1:22" ht="15" customHeight="1" x14ac:dyDescent="0.2">
      <c r="A20" s="34" t="s">
        <v>162</v>
      </c>
      <c r="B20" s="29">
        <v>19937.43878</v>
      </c>
      <c r="C20" s="29">
        <v>16597.872439999999</v>
      </c>
      <c r="D20" s="29">
        <v>56952.817600000002</v>
      </c>
      <c r="E20" s="29">
        <v>41.881860000000003</v>
      </c>
      <c r="F20" s="29">
        <v>38885.861100000002</v>
      </c>
      <c r="G20" s="29">
        <v>0</v>
      </c>
      <c r="H20" s="29">
        <v>11435.17052</v>
      </c>
      <c r="I20" s="29">
        <v>0</v>
      </c>
      <c r="J20" s="29">
        <v>300.26087999999999</v>
      </c>
      <c r="K20" s="29">
        <v>31643.696240000001</v>
      </c>
      <c r="L20" s="29">
        <v>183.93026</v>
      </c>
      <c r="M20" s="29">
        <v>4515.5990200000006</v>
      </c>
      <c r="N20" s="29">
        <v>45126.74482</v>
      </c>
      <c r="O20" s="29">
        <v>34187.890070000001</v>
      </c>
      <c r="P20" s="29">
        <v>988.14781999999991</v>
      </c>
      <c r="Q20" s="29">
        <v>0</v>
      </c>
      <c r="R20" s="29">
        <v>211.44863000000001</v>
      </c>
      <c r="S20" s="29">
        <v>49354.066710000014</v>
      </c>
      <c r="T20" s="29">
        <v>0</v>
      </c>
      <c r="U20" s="29">
        <v>0</v>
      </c>
      <c r="V20" s="29">
        <v>51650.325489999996</v>
      </c>
    </row>
    <row r="21" spans="1:22" ht="15" customHeight="1" x14ac:dyDescent="0.2">
      <c r="A21" s="28" t="s">
        <v>163</v>
      </c>
      <c r="B21" s="29">
        <v>19450.571769999999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300.26087999999999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</row>
    <row r="22" spans="1:22" ht="15" customHeight="1" x14ac:dyDescent="0.2">
      <c r="A22" s="28" t="s">
        <v>164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</row>
    <row r="23" spans="1:22" ht="15" customHeight="1" x14ac:dyDescent="0.2">
      <c r="A23" s="28" t="s">
        <v>165</v>
      </c>
      <c r="B23" s="29">
        <v>362.12349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</row>
    <row r="24" spans="1:22" ht="15" customHeight="1" x14ac:dyDescent="0.2">
      <c r="A24" s="28" t="s">
        <v>166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</row>
    <row r="25" spans="1:22" ht="15" customHeight="1" x14ac:dyDescent="0.2">
      <c r="A25" s="28" t="s">
        <v>167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</row>
    <row r="26" spans="1:22" ht="15" customHeight="1" x14ac:dyDescent="0.2">
      <c r="A26" s="28" t="s">
        <v>168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</row>
    <row r="27" spans="1:22" ht="15" customHeight="1" x14ac:dyDescent="0.2">
      <c r="A27" s="28" t="s">
        <v>169</v>
      </c>
      <c r="B27" s="29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</row>
    <row r="28" spans="1:22" ht="15" customHeight="1" x14ac:dyDescent="0.2">
      <c r="A28" s="28" t="s">
        <v>170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</row>
    <row r="29" spans="1:22" ht="15" customHeight="1" x14ac:dyDescent="0.2">
      <c r="A29" s="28" t="s">
        <v>171</v>
      </c>
      <c r="B29" s="29">
        <v>124.74352</v>
      </c>
      <c r="C29" s="29">
        <v>16597.872439999999</v>
      </c>
      <c r="D29" s="29">
        <v>56952.817600000002</v>
      </c>
      <c r="E29" s="29">
        <v>41.881860000000003</v>
      </c>
      <c r="F29" s="29">
        <v>38885.861100000002</v>
      </c>
      <c r="G29" s="29">
        <v>0</v>
      </c>
      <c r="H29" s="29">
        <v>11435.17052</v>
      </c>
      <c r="I29" s="29">
        <v>0</v>
      </c>
      <c r="J29" s="29">
        <v>0</v>
      </c>
      <c r="K29" s="29">
        <v>31643.696240000001</v>
      </c>
      <c r="L29" s="29">
        <v>183.93026</v>
      </c>
      <c r="M29" s="29">
        <v>4515.5990200000006</v>
      </c>
      <c r="N29" s="29">
        <v>45126.74482</v>
      </c>
      <c r="O29" s="29">
        <v>34187.890070000001</v>
      </c>
      <c r="P29" s="29">
        <v>988.14781999999991</v>
      </c>
      <c r="Q29" s="29">
        <v>0</v>
      </c>
      <c r="R29" s="29">
        <v>211.44863000000001</v>
      </c>
      <c r="S29" s="29">
        <v>49354.066710000014</v>
      </c>
      <c r="T29" s="29">
        <v>0</v>
      </c>
      <c r="U29" s="29">
        <v>0</v>
      </c>
      <c r="V29" s="29">
        <v>51650.325489999996</v>
      </c>
    </row>
    <row r="30" spans="1:22" ht="15" customHeight="1" x14ac:dyDescent="0.2">
      <c r="A30" s="34" t="s">
        <v>172</v>
      </c>
      <c r="B30" s="29">
        <v>146008.57819000003</v>
      </c>
      <c r="C30" s="29">
        <v>212908.74559999997</v>
      </c>
      <c r="D30" s="29">
        <v>18339.036669999998</v>
      </c>
      <c r="E30" s="29">
        <v>20954.487979999998</v>
      </c>
      <c r="F30" s="29">
        <v>26371.948340000003</v>
      </c>
      <c r="G30" s="29">
        <v>64958.745730000002</v>
      </c>
      <c r="H30" s="29">
        <v>58176.81882</v>
      </c>
      <c r="I30" s="29">
        <v>51218.703700000005</v>
      </c>
      <c r="J30" s="29">
        <v>48090.738129999998</v>
      </c>
      <c r="K30" s="29">
        <v>62199.486779999999</v>
      </c>
      <c r="L30" s="29">
        <v>58660.50968000001</v>
      </c>
      <c r="M30" s="29">
        <v>11106.74922</v>
      </c>
      <c r="N30" s="29">
        <v>90774.28770999999</v>
      </c>
      <c r="O30" s="29">
        <v>39842.033519999997</v>
      </c>
      <c r="P30" s="29">
        <v>19807.317749999998</v>
      </c>
      <c r="Q30" s="29">
        <v>32587.663959999998</v>
      </c>
      <c r="R30" s="29">
        <v>43565.996540000007</v>
      </c>
      <c r="S30" s="29">
        <v>117769.86988</v>
      </c>
      <c r="T30" s="29">
        <v>13802.68658</v>
      </c>
      <c r="U30" s="29">
        <v>60955.950929999985</v>
      </c>
      <c r="V30" s="29">
        <v>125525.59052</v>
      </c>
    </row>
    <row r="31" spans="1:22" ht="15" customHeight="1" x14ac:dyDescent="0.2">
      <c r="A31" s="28" t="s">
        <v>173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</row>
    <row r="32" spans="1:22" ht="15" customHeight="1" x14ac:dyDescent="0.2">
      <c r="A32" s="28" t="s">
        <v>174</v>
      </c>
      <c r="B32" s="29">
        <v>146008.57819000003</v>
      </c>
      <c r="C32" s="29">
        <v>212908.74559999997</v>
      </c>
      <c r="D32" s="29">
        <v>18339.036669999998</v>
      </c>
      <c r="E32" s="29">
        <v>20954.487979999998</v>
      </c>
      <c r="F32" s="29">
        <v>26371.948340000003</v>
      </c>
      <c r="G32" s="29">
        <v>64958.745730000002</v>
      </c>
      <c r="H32" s="29">
        <v>58176.81882</v>
      </c>
      <c r="I32" s="29">
        <v>51218.703700000005</v>
      </c>
      <c r="J32" s="29">
        <v>48090.738129999998</v>
      </c>
      <c r="K32" s="29">
        <v>62199.486779999999</v>
      </c>
      <c r="L32" s="29">
        <v>58660.50968000001</v>
      </c>
      <c r="M32" s="29">
        <v>11106.74922</v>
      </c>
      <c r="N32" s="29">
        <v>90774.28770999999</v>
      </c>
      <c r="O32" s="29">
        <v>39842.033519999997</v>
      </c>
      <c r="P32" s="29">
        <v>19807.317749999998</v>
      </c>
      <c r="Q32" s="29">
        <v>32587.663959999998</v>
      </c>
      <c r="R32" s="29">
        <v>43565.996540000007</v>
      </c>
      <c r="S32" s="29">
        <v>117769.86988</v>
      </c>
      <c r="T32" s="29">
        <v>13802.68658</v>
      </c>
      <c r="U32" s="29">
        <v>60955.950929999985</v>
      </c>
      <c r="V32" s="29">
        <v>125525.59052</v>
      </c>
    </row>
    <row r="33" spans="1:22" ht="15" customHeight="1" x14ac:dyDescent="0.2">
      <c r="A33" s="34" t="s">
        <v>175</v>
      </c>
      <c r="B33" s="29">
        <v>0</v>
      </c>
      <c r="C33" s="29">
        <v>3463.0992900000001</v>
      </c>
      <c r="D33" s="29">
        <v>0</v>
      </c>
      <c r="E33" s="29">
        <v>0</v>
      </c>
      <c r="F33" s="29">
        <v>0</v>
      </c>
      <c r="G33" s="29">
        <v>14.555999999999999</v>
      </c>
      <c r="H33" s="29">
        <v>2333.5603000000001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</row>
    <row r="34" spans="1:22" ht="15" customHeight="1" x14ac:dyDescent="0.2">
      <c r="A34" s="28" t="s">
        <v>176</v>
      </c>
      <c r="B34" s="29">
        <v>0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</row>
    <row r="35" spans="1:22" ht="15" customHeight="1" x14ac:dyDescent="0.2">
      <c r="A35" s="28" t="s">
        <v>177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</row>
    <row r="36" spans="1:22" ht="15" customHeight="1" x14ac:dyDescent="0.2">
      <c r="A36" s="28" t="s">
        <v>178</v>
      </c>
      <c r="B36" s="29">
        <v>0</v>
      </c>
      <c r="C36" s="29">
        <v>3463.0992900000001</v>
      </c>
      <c r="D36" s="29">
        <v>0</v>
      </c>
      <c r="E36" s="29">
        <v>0</v>
      </c>
      <c r="F36" s="29">
        <v>0</v>
      </c>
      <c r="G36" s="29">
        <v>14.555999999999999</v>
      </c>
      <c r="H36" s="29">
        <v>805.47168000000011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</row>
    <row r="37" spans="1:22" ht="15" customHeight="1" x14ac:dyDescent="0.2">
      <c r="A37" s="28" t="s">
        <v>179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</row>
    <row r="38" spans="1:22" ht="15" customHeight="1" x14ac:dyDescent="0.2">
      <c r="A38" s="28" t="s">
        <v>180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</row>
    <row r="39" spans="1:22" ht="15" customHeight="1" x14ac:dyDescent="0.2">
      <c r="A39" s="28" t="s">
        <v>181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1528.0886200000002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</row>
    <row r="40" spans="1:22" ht="15" customHeight="1" x14ac:dyDescent="0.2">
      <c r="A40" s="28" t="s">
        <v>182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</row>
    <row r="41" spans="1:22" ht="15" customHeight="1" x14ac:dyDescent="0.2">
      <c r="A41" s="28" t="s">
        <v>183</v>
      </c>
      <c r="B41" s="29">
        <v>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</row>
    <row r="42" spans="1:22" ht="15" customHeight="1" x14ac:dyDescent="0.2">
      <c r="A42" s="28" t="s">
        <v>184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</row>
    <row r="43" spans="1:22" ht="15" customHeight="1" x14ac:dyDescent="0.2">
      <c r="A43" s="34" t="s">
        <v>185</v>
      </c>
      <c r="B43" s="29">
        <v>748296.32198000012</v>
      </c>
      <c r="C43" s="29">
        <v>694755.71860000002</v>
      </c>
      <c r="D43" s="29">
        <v>284356.56478000002</v>
      </c>
      <c r="E43" s="29">
        <v>83051.567509999993</v>
      </c>
      <c r="F43" s="29">
        <v>210221.14317999998</v>
      </c>
      <c r="G43" s="29">
        <v>302560.54871</v>
      </c>
      <c r="H43" s="29">
        <v>170322.53822000002</v>
      </c>
      <c r="I43" s="29">
        <v>171316.41802000004</v>
      </c>
      <c r="J43" s="29">
        <v>129958.02863</v>
      </c>
      <c r="K43" s="29">
        <v>139241.26262000002</v>
      </c>
      <c r="L43" s="29">
        <v>100521.09187</v>
      </c>
      <c r="M43" s="29">
        <v>54762.363339999996</v>
      </c>
      <c r="N43" s="29">
        <v>214686.73858</v>
      </c>
      <c r="O43" s="29">
        <v>119317.39817</v>
      </c>
      <c r="P43" s="29">
        <v>61184.60278999999</v>
      </c>
      <c r="Q43" s="29">
        <v>57151.276949999999</v>
      </c>
      <c r="R43" s="29">
        <v>82905.629820000002</v>
      </c>
      <c r="S43" s="29">
        <v>187000.69974000001</v>
      </c>
      <c r="T43" s="29">
        <v>50763.228859999996</v>
      </c>
      <c r="U43" s="29">
        <v>236860.20115000004</v>
      </c>
      <c r="V43" s="29">
        <v>316177.14400999993</v>
      </c>
    </row>
    <row r="44" spans="1:22" s="22" customFormat="1" ht="15" customHeight="1" x14ac:dyDescent="0.25">
      <c r="A44" s="28" t="s">
        <v>186</v>
      </c>
      <c r="B44" s="29">
        <v>339879.95978000009</v>
      </c>
      <c r="C44" s="29">
        <v>19962.859560000001</v>
      </c>
      <c r="D44" s="29">
        <v>0</v>
      </c>
      <c r="E44" s="29">
        <v>9614.0199000000011</v>
      </c>
      <c r="F44" s="29">
        <v>92.946649999999991</v>
      </c>
      <c r="G44" s="29">
        <v>0</v>
      </c>
      <c r="H44" s="29">
        <v>0</v>
      </c>
      <c r="I44" s="29">
        <v>0</v>
      </c>
      <c r="J44" s="29">
        <v>30582.374930000002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15093.987509999999</v>
      </c>
      <c r="U44" s="29">
        <v>5118.8778000000002</v>
      </c>
      <c r="V44" s="29">
        <v>0</v>
      </c>
    </row>
    <row r="45" spans="1:22" s="22" customFormat="1" ht="15" customHeight="1" x14ac:dyDescent="0.25">
      <c r="A45" s="31" t="s">
        <v>69</v>
      </c>
      <c r="B45" s="32">
        <v>1088176.2817600002</v>
      </c>
      <c r="C45" s="32">
        <v>714718.57816000003</v>
      </c>
      <c r="D45" s="32">
        <v>284356.56478000002</v>
      </c>
      <c r="E45" s="32">
        <v>92665.587409999993</v>
      </c>
      <c r="F45" s="32">
        <v>210314.08982999998</v>
      </c>
      <c r="G45" s="32">
        <v>302560.54871</v>
      </c>
      <c r="H45" s="32">
        <v>170322.53822000002</v>
      </c>
      <c r="I45" s="32">
        <v>171316.41802000004</v>
      </c>
      <c r="J45" s="32">
        <v>160540.40356000001</v>
      </c>
      <c r="K45" s="32">
        <v>139241.26262000002</v>
      </c>
      <c r="L45" s="32">
        <v>100521.09187</v>
      </c>
      <c r="M45" s="32">
        <v>54762.363339999996</v>
      </c>
      <c r="N45" s="32">
        <v>214686.73858</v>
      </c>
      <c r="O45" s="32">
        <v>119317.39817</v>
      </c>
      <c r="P45" s="32">
        <v>61184.60278999999</v>
      </c>
      <c r="Q45" s="32">
        <v>57151.276949999999</v>
      </c>
      <c r="R45" s="32">
        <v>82905.629820000002</v>
      </c>
      <c r="S45" s="32">
        <v>187000.69974000001</v>
      </c>
      <c r="T45" s="32">
        <v>65857.216369999995</v>
      </c>
      <c r="U45" s="32">
        <v>241979.07895000002</v>
      </c>
      <c r="V45" s="32">
        <v>316177.14400999993</v>
      </c>
    </row>
    <row r="46" spans="1:22" ht="15" customHeight="1" x14ac:dyDescent="0.2">
      <c r="A46" s="34" t="s">
        <v>187</v>
      </c>
      <c r="B46" s="30">
        <v>0.15277672878253604</v>
      </c>
      <c r="C46" s="30">
        <v>0.10034437269188039</v>
      </c>
      <c r="D46" s="30">
        <v>3.9922819954009224E-2</v>
      </c>
      <c r="E46" s="30">
        <v>1.3009974167342076E-2</v>
      </c>
      <c r="F46" s="30">
        <v>2.9527475648647168E-2</v>
      </c>
      <c r="G46" s="30">
        <v>4.2478605411065018E-2</v>
      </c>
      <c r="H46" s="30">
        <v>2.3912780184019055E-2</v>
      </c>
      <c r="I46" s="30">
        <v>2.4052317965895222E-2</v>
      </c>
      <c r="J46" s="30">
        <v>2.2539397434444775E-2</v>
      </c>
      <c r="K46" s="30">
        <v>1.9549061095346855E-2</v>
      </c>
      <c r="L46" s="30">
        <v>1.4112863739971188E-2</v>
      </c>
      <c r="M46" s="30">
        <v>7.6884737075450299E-3</v>
      </c>
      <c r="N46" s="30">
        <v>3.0141382589404575E-2</v>
      </c>
      <c r="O46" s="30">
        <v>1.6751809504405631E-2</v>
      </c>
      <c r="P46" s="30">
        <v>8.5901371154647691E-3</v>
      </c>
      <c r="Q46" s="30">
        <v>8.0238701068210561E-3</v>
      </c>
      <c r="R46" s="30">
        <v>1.1639705012748108E-2</v>
      </c>
      <c r="S46" s="30">
        <v>2.6254344691390246E-2</v>
      </c>
      <c r="T46" s="30">
        <v>9.2461582304100964E-3</v>
      </c>
      <c r="U46" s="30">
        <v>3.3973146387641609E-2</v>
      </c>
      <c r="V46" s="30">
        <v>4.439033508387593E-2</v>
      </c>
    </row>
    <row r="47" spans="1:22" ht="15" customHeight="1" thickBot="1" x14ac:dyDescent="0.25">
      <c r="A47" s="85"/>
      <c r="B47" s="36"/>
      <c r="C47" s="36"/>
      <c r="D47" s="36"/>
      <c r="E47" s="36"/>
      <c r="F47" s="36"/>
      <c r="G47" s="37"/>
      <c r="H47" s="37"/>
      <c r="I47" s="37"/>
      <c r="J47" s="37"/>
      <c r="K47" s="37"/>
      <c r="L47" s="37"/>
      <c r="M47" s="36"/>
      <c r="N47" s="36"/>
      <c r="O47" s="36"/>
      <c r="P47" s="36"/>
      <c r="Q47" s="36"/>
      <c r="R47" s="36"/>
      <c r="S47" s="36"/>
      <c r="T47" s="36"/>
      <c r="U47" s="36"/>
      <c r="V47" s="36"/>
    </row>
    <row r="48" spans="1:22" ht="15" customHeight="1" thickTop="1" x14ac:dyDescent="0.2">
      <c r="A48" s="86" t="s">
        <v>71</v>
      </c>
      <c r="B48" s="22"/>
      <c r="C48" s="22"/>
      <c r="D48" s="22"/>
      <c r="E48" s="22"/>
      <c r="F48" s="22"/>
      <c r="G48" s="29"/>
      <c r="H48" s="29"/>
      <c r="I48" s="29"/>
      <c r="J48" s="29"/>
      <c r="K48" s="29"/>
      <c r="L48" s="29"/>
      <c r="M48" s="22"/>
      <c r="N48" s="22"/>
      <c r="O48" s="22"/>
      <c r="P48" s="22"/>
      <c r="Q48" s="22"/>
      <c r="R48" s="22"/>
      <c r="S48" s="22"/>
      <c r="T48" s="22"/>
      <c r="U48" s="22"/>
      <c r="V48" s="22"/>
    </row>
    <row r="49" spans="1:22" ht="15" customHeight="1" x14ac:dyDescent="0.2">
      <c r="A49" s="86" t="s">
        <v>188</v>
      </c>
      <c r="B49" s="22"/>
      <c r="C49" s="22"/>
      <c r="D49" s="22"/>
      <c r="E49" s="22"/>
      <c r="F49" s="22"/>
      <c r="G49" s="29"/>
      <c r="H49" s="29"/>
      <c r="I49" s="29"/>
      <c r="J49" s="29"/>
      <c r="K49" s="29"/>
      <c r="L49" s="29"/>
      <c r="M49" s="22"/>
      <c r="N49" s="22"/>
      <c r="O49" s="22"/>
      <c r="P49" s="22"/>
      <c r="Q49" s="22"/>
      <c r="R49" s="22"/>
      <c r="S49" s="22"/>
      <c r="T49" s="22"/>
      <c r="U49" s="22"/>
      <c r="V49" s="22"/>
    </row>
    <row r="50" spans="1:22" ht="15" customHeight="1" x14ac:dyDescent="0.2">
      <c r="A50" s="86" t="s">
        <v>189</v>
      </c>
      <c r="B50" s="22"/>
      <c r="C50" s="22"/>
      <c r="D50" s="22"/>
      <c r="E50" s="22"/>
      <c r="F50" s="22"/>
      <c r="G50" s="29"/>
      <c r="H50" s="29"/>
      <c r="I50" s="29"/>
      <c r="J50" s="29"/>
      <c r="K50" s="29"/>
      <c r="L50" s="29"/>
      <c r="M50" s="22"/>
      <c r="N50" s="22"/>
      <c r="O50" s="22"/>
      <c r="P50" s="22"/>
      <c r="Q50" s="22"/>
      <c r="R50" s="22"/>
      <c r="S50" s="22"/>
      <c r="T50" s="22"/>
      <c r="U50" s="22"/>
      <c r="V50" s="22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04D2F-7E47-4AB6-9559-FE66CD274A97}">
  <sheetPr codeName="Hoja103">
    <pageSetUpPr fitToPage="1"/>
  </sheetPr>
  <dimension ref="A1:V59"/>
  <sheetViews>
    <sheetView topLeftCell="A10" zoomScale="55" zoomScaleNormal="55" workbookViewId="0">
      <selection activeCell="I39" sqref="I39"/>
    </sheetView>
  </sheetViews>
  <sheetFormatPr baseColWidth="10" defaultRowHeight="12.75" x14ac:dyDescent="0.2"/>
  <cols>
    <col min="1" max="1" width="66.85546875" style="42" customWidth="1"/>
    <col min="2" max="22" width="10.28515625" style="23" customWidth="1"/>
    <col min="23" max="256" width="11.42578125" style="23"/>
    <col min="257" max="257" width="66.85546875" style="23" customWidth="1"/>
    <col min="258" max="278" width="10.28515625" style="23" customWidth="1"/>
    <col min="279" max="512" width="11.42578125" style="23"/>
    <col min="513" max="513" width="66.85546875" style="23" customWidth="1"/>
    <col min="514" max="534" width="10.28515625" style="23" customWidth="1"/>
    <col min="535" max="768" width="11.42578125" style="23"/>
    <col min="769" max="769" width="66.85546875" style="23" customWidth="1"/>
    <col min="770" max="790" width="10.28515625" style="23" customWidth="1"/>
    <col min="791" max="1024" width="11.42578125" style="23"/>
    <col min="1025" max="1025" width="66.85546875" style="23" customWidth="1"/>
    <col min="1026" max="1046" width="10.28515625" style="23" customWidth="1"/>
    <col min="1047" max="1280" width="11.42578125" style="23"/>
    <col min="1281" max="1281" width="66.85546875" style="23" customWidth="1"/>
    <col min="1282" max="1302" width="10.28515625" style="23" customWidth="1"/>
    <col min="1303" max="1536" width="11.42578125" style="23"/>
    <col min="1537" max="1537" width="66.85546875" style="23" customWidth="1"/>
    <col min="1538" max="1558" width="10.28515625" style="23" customWidth="1"/>
    <col min="1559" max="1792" width="11.42578125" style="23"/>
    <col min="1793" max="1793" width="66.85546875" style="23" customWidth="1"/>
    <col min="1794" max="1814" width="10.28515625" style="23" customWidth="1"/>
    <col min="1815" max="2048" width="11.42578125" style="23"/>
    <col min="2049" max="2049" width="66.85546875" style="23" customWidth="1"/>
    <col min="2050" max="2070" width="10.28515625" style="23" customWidth="1"/>
    <col min="2071" max="2304" width="11.42578125" style="23"/>
    <col min="2305" max="2305" width="66.85546875" style="23" customWidth="1"/>
    <col min="2306" max="2326" width="10.28515625" style="23" customWidth="1"/>
    <col min="2327" max="2560" width="11.42578125" style="23"/>
    <col min="2561" max="2561" width="66.85546875" style="23" customWidth="1"/>
    <col min="2562" max="2582" width="10.28515625" style="23" customWidth="1"/>
    <col min="2583" max="2816" width="11.42578125" style="23"/>
    <col min="2817" max="2817" width="66.85546875" style="23" customWidth="1"/>
    <col min="2818" max="2838" width="10.28515625" style="23" customWidth="1"/>
    <col min="2839" max="3072" width="11.42578125" style="23"/>
    <col min="3073" max="3073" width="66.85546875" style="23" customWidth="1"/>
    <col min="3074" max="3094" width="10.28515625" style="23" customWidth="1"/>
    <col min="3095" max="3328" width="11.42578125" style="23"/>
    <col min="3329" max="3329" width="66.85546875" style="23" customWidth="1"/>
    <col min="3330" max="3350" width="10.28515625" style="23" customWidth="1"/>
    <col min="3351" max="3584" width="11.42578125" style="23"/>
    <col min="3585" max="3585" width="66.85546875" style="23" customWidth="1"/>
    <col min="3586" max="3606" width="10.28515625" style="23" customWidth="1"/>
    <col min="3607" max="3840" width="11.42578125" style="23"/>
    <col min="3841" max="3841" width="66.85546875" style="23" customWidth="1"/>
    <col min="3842" max="3862" width="10.28515625" style="23" customWidth="1"/>
    <col min="3863" max="4096" width="11.42578125" style="23"/>
    <col min="4097" max="4097" width="66.85546875" style="23" customWidth="1"/>
    <col min="4098" max="4118" width="10.28515625" style="23" customWidth="1"/>
    <col min="4119" max="4352" width="11.42578125" style="23"/>
    <col min="4353" max="4353" width="66.85546875" style="23" customWidth="1"/>
    <col min="4354" max="4374" width="10.28515625" style="23" customWidth="1"/>
    <col min="4375" max="4608" width="11.42578125" style="23"/>
    <col min="4609" max="4609" width="66.85546875" style="23" customWidth="1"/>
    <col min="4610" max="4630" width="10.28515625" style="23" customWidth="1"/>
    <col min="4631" max="4864" width="11.42578125" style="23"/>
    <col min="4865" max="4865" width="66.85546875" style="23" customWidth="1"/>
    <col min="4866" max="4886" width="10.28515625" style="23" customWidth="1"/>
    <col min="4887" max="5120" width="11.42578125" style="23"/>
    <col min="5121" max="5121" width="66.85546875" style="23" customWidth="1"/>
    <col min="5122" max="5142" width="10.28515625" style="23" customWidth="1"/>
    <col min="5143" max="5376" width="11.42578125" style="23"/>
    <col min="5377" max="5377" width="66.85546875" style="23" customWidth="1"/>
    <col min="5378" max="5398" width="10.28515625" style="23" customWidth="1"/>
    <col min="5399" max="5632" width="11.42578125" style="23"/>
    <col min="5633" max="5633" width="66.85546875" style="23" customWidth="1"/>
    <col min="5634" max="5654" width="10.28515625" style="23" customWidth="1"/>
    <col min="5655" max="5888" width="11.42578125" style="23"/>
    <col min="5889" max="5889" width="66.85546875" style="23" customWidth="1"/>
    <col min="5890" max="5910" width="10.28515625" style="23" customWidth="1"/>
    <col min="5911" max="6144" width="11.42578125" style="23"/>
    <col min="6145" max="6145" width="66.85546875" style="23" customWidth="1"/>
    <col min="6146" max="6166" width="10.28515625" style="23" customWidth="1"/>
    <col min="6167" max="6400" width="11.42578125" style="23"/>
    <col min="6401" max="6401" width="66.85546875" style="23" customWidth="1"/>
    <col min="6402" max="6422" width="10.28515625" style="23" customWidth="1"/>
    <col min="6423" max="6656" width="11.42578125" style="23"/>
    <col min="6657" max="6657" width="66.85546875" style="23" customWidth="1"/>
    <col min="6658" max="6678" width="10.28515625" style="23" customWidth="1"/>
    <col min="6679" max="6912" width="11.42578125" style="23"/>
    <col min="6913" max="6913" width="66.85546875" style="23" customWidth="1"/>
    <col min="6914" max="6934" width="10.28515625" style="23" customWidth="1"/>
    <col min="6935" max="7168" width="11.42578125" style="23"/>
    <col min="7169" max="7169" width="66.85546875" style="23" customWidth="1"/>
    <col min="7170" max="7190" width="10.28515625" style="23" customWidth="1"/>
    <col min="7191" max="7424" width="11.42578125" style="23"/>
    <col min="7425" max="7425" width="66.85546875" style="23" customWidth="1"/>
    <col min="7426" max="7446" width="10.28515625" style="23" customWidth="1"/>
    <col min="7447" max="7680" width="11.42578125" style="23"/>
    <col min="7681" max="7681" width="66.85546875" style="23" customWidth="1"/>
    <col min="7682" max="7702" width="10.28515625" style="23" customWidth="1"/>
    <col min="7703" max="7936" width="11.42578125" style="23"/>
    <col min="7937" max="7937" width="66.85546875" style="23" customWidth="1"/>
    <col min="7938" max="7958" width="10.28515625" style="23" customWidth="1"/>
    <col min="7959" max="8192" width="11.42578125" style="23"/>
    <col min="8193" max="8193" width="66.85546875" style="23" customWidth="1"/>
    <col min="8194" max="8214" width="10.28515625" style="23" customWidth="1"/>
    <col min="8215" max="8448" width="11.42578125" style="23"/>
    <col min="8449" max="8449" width="66.85546875" style="23" customWidth="1"/>
    <col min="8450" max="8470" width="10.28515625" style="23" customWidth="1"/>
    <col min="8471" max="8704" width="11.42578125" style="23"/>
    <col min="8705" max="8705" width="66.85546875" style="23" customWidth="1"/>
    <col min="8706" max="8726" width="10.28515625" style="23" customWidth="1"/>
    <col min="8727" max="8960" width="11.42578125" style="23"/>
    <col min="8961" max="8961" width="66.85546875" style="23" customWidth="1"/>
    <col min="8962" max="8982" width="10.28515625" style="23" customWidth="1"/>
    <col min="8983" max="9216" width="11.42578125" style="23"/>
    <col min="9217" max="9217" width="66.85546875" style="23" customWidth="1"/>
    <col min="9218" max="9238" width="10.28515625" style="23" customWidth="1"/>
    <col min="9239" max="9472" width="11.42578125" style="23"/>
    <col min="9473" max="9473" width="66.85546875" style="23" customWidth="1"/>
    <col min="9474" max="9494" width="10.28515625" style="23" customWidth="1"/>
    <col min="9495" max="9728" width="11.42578125" style="23"/>
    <col min="9729" max="9729" width="66.85546875" style="23" customWidth="1"/>
    <col min="9730" max="9750" width="10.28515625" style="23" customWidth="1"/>
    <col min="9751" max="9984" width="11.42578125" style="23"/>
    <col min="9985" max="9985" width="66.85546875" style="23" customWidth="1"/>
    <col min="9986" max="10006" width="10.28515625" style="23" customWidth="1"/>
    <col min="10007" max="10240" width="11.42578125" style="23"/>
    <col min="10241" max="10241" width="66.85546875" style="23" customWidth="1"/>
    <col min="10242" max="10262" width="10.28515625" style="23" customWidth="1"/>
    <col min="10263" max="10496" width="11.42578125" style="23"/>
    <col min="10497" max="10497" width="66.85546875" style="23" customWidth="1"/>
    <col min="10498" max="10518" width="10.28515625" style="23" customWidth="1"/>
    <col min="10519" max="10752" width="11.42578125" style="23"/>
    <col min="10753" max="10753" width="66.85546875" style="23" customWidth="1"/>
    <col min="10754" max="10774" width="10.28515625" style="23" customWidth="1"/>
    <col min="10775" max="11008" width="11.42578125" style="23"/>
    <col min="11009" max="11009" width="66.85546875" style="23" customWidth="1"/>
    <col min="11010" max="11030" width="10.28515625" style="23" customWidth="1"/>
    <col min="11031" max="11264" width="11.42578125" style="23"/>
    <col min="11265" max="11265" width="66.85546875" style="23" customWidth="1"/>
    <col min="11266" max="11286" width="10.28515625" style="23" customWidth="1"/>
    <col min="11287" max="11520" width="11.42578125" style="23"/>
    <col min="11521" max="11521" width="66.85546875" style="23" customWidth="1"/>
    <col min="11522" max="11542" width="10.28515625" style="23" customWidth="1"/>
    <col min="11543" max="11776" width="11.42578125" style="23"/>
    <col min="11777" max="11777" width="66.85546875" style="23" customWidth="1"/>
    <col min="11778" max="11798" width="10.28515625" style="23" customWidth="1"/>
    <col min="11799" max="12032" width="11.42578125" style="23"/>
    <col min="12033" max="12033" width="66.85546875" style="23" customWidth="1"/>
    <col min="12034" max="12054" width="10.28515625" style="23" customWidth="1"/>
    <col min="12055" max="12288" width="11.42578125" style="23"/>
    <col min="12289" max="12289" width="66.85546875" style="23" customWidth="1"/>
    <col min="12290" max="12310" width="10.28515625" style="23" customWidth="1"/>
    <col min="12311" max="12544" width="11.42578125" style="23"/>
    <col min="12545" max="12545" width="66.85546875" style="23" customWidth="1"/>
    <col min="12546" max="12566" width="10.28515625" style="23" customWidth="1"/>
    <col min="12567" max="12800" width="11.42578125" style="23"/>
    <col min="12801" max="12801" width="66.85546875" style="23" customWidth="1"/>
    <col min="12802" max="12822" width="10.28515625" style="23" customWidth="1"/>
    <col min="12823" max="13056" width="11.42578125" style="23"/>
    <col min="13057" max="13057" width="66.85546875" style="23" customWidth="1"/>
    <col min="13058" max="13078" width="10.28515625" style="23" customWidth="1"/>
    <col min="13079" max="13312" width="11.42578125" style="23"/>
    <col min="13313" max="13313" width="66.85546875" style="23" customWidth="1"/>
    <col min="13314" max="13334" width="10.28515625" style="23" customWidth="1"/>
    <col min="13335" max="13568" width="11.42578125" style="23"/>
    <col min="13569" max="13569" width="66.85546875" style="23" customWidth="1"/>
    <col min="13570" max="13590" width="10.28515625" style="23" customWidth="1"/>
    <col min="13591" max="13824" width="11.42578125" style="23"/>
    <col min="13825" max="13825" width="66.85546875" style="23" customWidth="1"/>
    <col min="13826" max="13846" width="10.28515625" style="23" customWidth="1"/>
    <col min="13847" max="14080" width="11.42578125" style="23"/>
    <col min="14081" max="14081" width="66.85546875" style="23" customWidth="1"/>
    <col min="14082" max="14102" width="10.28515625" style="23" customWidth="1"/>
    <col min="14103" max="14336" width="11.42578125" style="23"/>
    <col min="14337" max="14337" width="66.85546875" style="23" customWidth="1"/>
    <col min="14338" max="14358" width="10.28515625" style="23" customWidth="1"/>
    <col min="14359" max="14592" width="11.42578125" style="23"/>
    <col min="14593" max="14593" width="66.85546875" style="23" customWidth="1"/>
    <col min="14594" max="14614" width="10.28515625" style="23" customWidth="1"/>
    <col min="14615" max="14848" width="11.42578125" style="23"/>
    <col min="14849" max="14849" width="66.85546875" style="23" customWidth="1"/>
    <col min="14850" max="14870" width="10.28515625" style="23" customWidth="1"/>
    <col min="14871" max="15104" width="11.42578125" style="23"/>
    <col min="15105" max="15105" width="66.85546875" style="23" customWidth="1"/>
    <col min="15106" max="15126" width="10.28515625" style="23" customWidth="1"/>
    <col min="15127" max="15360" width="11.42578125" style="23"/>
    <col min="15361" max="15361" width="66.85546875" style="23" customWidth="1"/>
    <col min="15362" max="15382" width="10.28515625" style="23" customWidth="1"/>
    <col min="15383" max="15616" width="11.42578125" style="23"/>
    <col min="15617" max="15617" width="66.85546875" style="23" customWidth="1"/>
    <col min="15618" max="15638" width="10.28515625" style="23" customWidth="1"/>
    <col min="15639" max="15872" width="11.42578125" style="23"/>
    <col min="15873" max="15873" width="66.85546875" style="23" customWidth="1"/>
    <col min="15874" max="15894" width="10.28515625" style="23" customWidth="1"/>
    <col min="15895" max="16128" width="11.42578125" style="23"/>
    <col min="16129" max="16129" width="66.85546875" style="23" customWidth="1"/>
    <col min="16130" max="16150" width="10.2851562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190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2"/>
      <c r="F5" s="22"/>
      <c r="G5" s="29"/>
      <c r="H5" s="29"/>
      <c r="I5" s="29"/>
      <c r="J5" s="29"/>
      <c r="K5" s="29"/>
      <c r="L5" s="22"/>
      <c r="M5" s="22"/>
      <c r="N5" s="22"/>
      <c r="O5" s="22"/>
      <c r="P5" s="58"/>
      <c r="Q5" s="22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112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ht="15" customHeight="1" x14ac:dyDescent="0.2">
      <c r="A7" s="90" t="s">
        <v>191</v>
      </c>
      <c r="B7" s="91">
        <v>34932.789004799997</v>
      </c>
      <c r="C7" s="91">
        <v>0</v>
      </c>
      <c r="D7" s="91">
        <v>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0</v>
      </c>
      <c r="K7" s="91">
        <v>0</v>
      </c>
      <c r="L7" s="91">
        <v>0</v>
      </c>
      <c r="M7" s="91">
        <v>0</v>
      </c>
      <c r="N7" s="91">
        <v>0</v>
      </c>
      <c r="O7" s="91">
        <v>0</v>
      </c>
      <c r="P7" s="91">
        <v>0</v>
      </c>
      <c r="Q7" s="91">
        <v>0</v>
      </c>
      <c r="R7" s="91">
        <v>0</v>
      </c>
      <c r="S7" s="91">
        <v>0</v>
      </c>
      <c r="T7" s="91">
        <v>0</v>
      </c>
      <c r="U7" s="91">
        <v>0</v>
      </c>
      <c r="V7" s="91">
        <v>0</v>
      </c>
    </row>
    <row r="8" spans="1:22" ht="15" customHeight="1" x14ac:dyDescent="0.2">
      <c r="A8" s="28" t="s">
        <v>192</v>
      </c>
      <c r="B8" s="29">
        <v>4535.2226500000006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</row>
    <row r="9" spans="1:22" ht="15" customHeight="1" x14ac:dyDescent="0.2">
      <c r="A9" s="28" t="s">
        <v>193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</row>
    <row r="10" spans="1:22" ht="15" customHeight="1" x14ac:dyDescent="0.2">
      <c r="A10" s="28" t="s">
        <v>194</v>
      </c>
      <c r="B10" s="29">
        <v>4535.2226500000006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</row>
    <row r="11" spans="1:22" ht="15" customHeight="1" x14ac:dyDescent="0.2">
      <c r="A11" s="28" t="s">
        <v>195</v>
      </c>
      <c r="B11" s="29">
        <v>30397.566354799997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</row>
    <row r="12" spans="1:22" ht="15" customHeight="1" x14ac:dyDescent="0.2">
      <c r="A12" s="28" t="s">
        <v>193</v>
      </c>
      <c r="B12" s="29">
        <v>30397.566354799997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</row>
    <row r="13" spans="1:22" ht="15" customHeight="1" x14ac:dyDescent="0.2">
      <c r="A13" s="28" t="s">
        <v>194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</row>
    <row r="14" spans="1:22" ht="15" customHeight="1" x14ac:dyDescent="0.2">
      <c r="A14" s="90" t="s">
        <v>196</v>
      </c>
      <c r="B14" s="91">
        <v>60630.516474599986</v>
      </c>
      <c r="C14" s="91">
        <v>29943.472212399996</v>
      </c>
      <c r="D14" s="91">
        <v>2672.0107666000004</v>
      </c>
      <c r="E14" s="91">
        <v>1351.0539799999999</v>
      </c>
      <c r="F14" s="91">
        <v>927.89443999999992</v>
      </c>
      <c r="G14" s="91">
        <v>0</v>
      </c>
      <c r="H14" s="91">
        <v>1869.00163</v>
      </c>
      <c r="I14" s="91">
        <v>0</v>
      </c>
      <c r="J14" s="91">
        <v>0</v>
      </c>
      <c r="K14" s="91">
        <v>0</v>
      </c>
      <c r="L14" s="91">
        <v>0</v>
      </c>
      <c r="M14" s="91">
        <v>0</v>
      </c>
      <c r="N14" s="91">
        <v>1240.6967299999999</v>
      </c>
      <c r="O14" s="91">
        <v>0</v>
      </c>
      <c r="P14" s="91">
        <v>0</v>
      </c>
      <c r="Q14" s="91">
        <v>0</v>
      </c>
      <c r="R14" s="91">
        <v>0</v>
      </c>
      <c r="S14" s="91">
        <v>0</v>
      </c>
      <c r="T14" s="91">
        <v>0</v>
      </c>
      <c r="U14" s="91">
        <v>0</v>
      </c>
      <c r="V14" s="91">
        <v>0</v>
      </c>
    </row>
    <row r="15" spans="1:22" ht="15" customHeight="1" x14ac:dyDescent="0.2">
      <c r="A15" s="28" t="s">
        <v>192</v>
      </c>
      <c r="B15" s="29">
        <v>5383.2106306000005</v>
      </c>
      <c r="C15" s="29">
        <v>497.21481260000007</v>
      </c>
      <c r="D15" s="29">
        <v>684.01611000000003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</row>
    <row r="16" spans="1:22" ht="15" customHeight="1" x14ac:dyDescent="0.2">
      <c r="A16" s="28" t="s">
        <v>193</v>
      </c>
      <c r="B16" s="29">
        <v>4079.1245806000002</v>
      </c>
      <c r="C16" s="29">
        <v>497.21481260000007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</row>
    <row r="17" spans="1:22" ht="15" customHeight="1" x14ac:dyDescent="0.2">
      <c r="A17" s="28" t="s">
        <v>194</v>
      </c>
      <c r="B17" s="29">
        <v>1304.0860500000001</v>
      </c>
      <c r="C17" s="29">
        <v>0</v>
      </c>
      <c r="D17" s="29">
        <v>684.01611000000003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</row>
    <row r="18" spans="1:22" ht="15" customHeight="1" x14ac:dyDescent="0.2">
      <c r="A18" s="28" t="s">
        <v>195</v>
      </c>
      <c r="B18" s="29">
        <v>55247.305843999988</v>
      </c>
      <c r="C18" s="29">
        <v>29446.257399799997</v>
      </c>
      <c r="D18" s="29">
        <v>1987.9946566000001</v>
      </c>
      <c r="E18" s="29">
        <v>1351.0539799999999</v>
      </c>
      <c r="F18" s="29">
        <v>927.89443999999992</v>
      </c>
      <c r="G18" s="29">
        <v>0</v>
      </c>
      <c r="H18" s="29">
        <v>1869.00163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1240.6967299999999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</row>
    <row r="19" spans="1:22" ht="15" customHeight="1" x14ac:dyDescent="0.2">
      <c r="A19" s="28" t="s">
        <v>193</v>
      </c>
      <c r="B19" s="29">
        <v>48247.182123999992</v>
      </c>
      <c r="C19" s="29">
        <v>27006.679766999998</v>
      </c>
      <c r="D19" s="29">
        <v>1565.167543</v>
      </c>
      <c r="E19" s="29">
        <v>1351.0539799999999</v>
      </c>
      <c r="F19" s="29">
        <v>927.89443999999992</v>
      </c>
      <c r="G19" s="29">
        <v>0</v>
      </c>
      <c r="H19" s="29">
        <v>1869.00163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1240.6967299999999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</row>
    <row r="20" spans="1:22" ht="15" customHeight="1" x14ac:dyDescent="0.2">
      <c r="A20" s="28" t="s">
        <v>194</v>
      </c>
      <c r="B20" s="29">
        <v>7000.1237199999996</v>
      </c>
      <c r="C20" s="29">
        <v>2439.5776327999997</v>
      </c>
      <c r="D20" s="29">
        <v>422.82711360000002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</row>
    <row r="21" spans="1:22" ht="15" customHeight="1" x14ac:dyDescent="0.2">
      <c r="A21" s="90" t="s">
        <v>197</v>
      </c>
      <c r="B21" s="91">
        <v>361880.83524859993</v>
      </c>
      <c r="C21" s="91">
        <v>347625.44804860005</v>
      </c>
      <c r="D21" s="91">
        <v>172473.88610399998</v>
      </c>
      <c r="E21" s="91">
        <v>34643.9961472</v>
      </c>
      <c r="F21" s="91">
        <v>93222.225517800005</v>
      </c>
      <c r="G21" s="91">
        <v>130700.18732659999</v>
      </c>
      <c r="H21" s="91">
        <v>45140.256080000006</v>
      </c>
      <c r="I21" s="91">
        <v>89653.873034600008</v>
      </c>
      <c r="J21" s="91">
        <v>113476.7784218</v>
      </c>
      <c r="K21" s="91">
        <v>80849.663335999969</v>
      </c>
      <c r="L21" s="91">
        <v>25033.114498400006</v>
      </c>
      <c r="M21" s="91">
        <v>23682.431600000004</v>
      </c>
      <c r="N21" s="91">
        <v>30965.530790000004</v>
      </c>
      <c r="O21" s="91">
        <v>58303.932600000015</v>
      </c>
      <c r="P21" s="91">
        <v>30192.914591599998</v>
      </c>
      <c r="Q21" s="91">
        <v>9754.7980100000004</v>
      </c>
      <c r="R21" s="91">
        <v>48838.999818400007</v>
      </c>
      <c r="S21" s="91">
        <v>27208.059889999997</v>
      </c>
      <c r="T21" s="91">
        <v>19815.235532400002</v>
      </c>
      <c r="U21" s="91">
        <v>55867.57448000001</v>
      </c>
      <c r="V21" s="91">
        <v>48377.34729540001</v>
      </c>
    </row>
    <row r="22" spans="1:22" ht="15" customHeight="1" x14ac:dyDescent="0.2">
      <c r="A22" s="28" t="s">
        <v>192</v>
      </c>
      <c r="B22" s="29">
        <v>124897.2240628</v>
      </c>
      <c r="C22" s="29">
        <v>77726.859209399976</v>
      </c>
      <c r="D22" s="29">
        <v>16114.8288244</v>
      </c>
      <c r="E22" s="29">
        <v>7918.2023849999987</v>
      </c>
      <c r="F22" s="29">
        <v>26692.292870000005</v>
      </c>
      <c r="G22" s="29">
        <v>40232.320349999995</v>
      </c>
      <c r="H22" s="29">
        <v>12694.458800000004</v>
      </c>
      <c r="I22" s="29">
        <v>19463.256979999991</v>
      </c>
      <c r="J22" s="29">
        <v>42364.442990000003</v>
      </c>
      <c r="K22" s="29">
        <v>35056.282419999996</v>
      </c>
      <c r="L22" s="29">
        <v>3867.7249384000011</v>
      </c>
      <c r="M22" s="29">
        <v>1285.0575600000002</v>
      </c>
      <c r="N22" s="29">
        <v>8463.322280000004</v>
      </c>
      <c r="O22" s="29">
        <v>36771.455710000009</v>
      </c>
      <c r="P22" s="29">
        <v>18621.117371599998</v>
      </c>
      <c r="Q22" s="29">
        <v>1193.4465700000001</v>
      </c>
      <c r="R22" s="29">
        <v>16346.746508400001</v>
      </c>
      <c r="S22" s="29">
        <v>8400.1204399999988</v>
      </c>
      <c r="T22" s="29">
        <v>5106.5883699999995</v>
      </c>
      <c r="U22" s="29">
        <v>14686.12803</v>
      </c>
      <c r="V22" s="29">
        <v>18730.325305399998</v>
      </c>
    </row>
    <row r="23" spans="1:22" ht="15" customHeight="1" x14ac:dyDescent="0.2">
      <c r="A23" s="28" t="s">
        <v>193</v>
      </c>
      <c r="B23" s="29">
        <v>111649.9516728</v>
      </c>
      <c r="C23" s="29">
        <v>73041.883389799972</v>
      </c>
      <c r="D23" s="29">
        <v>14594.321828799999</v>
      </c>
      <c r="E23" s="29">
        <v>7451.3874781999984</v>
      </c>
      <c r="F23" s="29">
        <v>21134.631570000005</v>
      </c>
      <c r="G23" s="29">
        <v>25058.788289999997</v>
      </c>
      <c r="H23" s="29">
        <v>11914.501750000003</v>
      </c>
      <c r="I23" s="29">
        <v>19093.713339999991</v>
      </c>
      <c r="J23" s="29">
        <v>42329.818210000005</v>
      </c>
      <c r="K23" s="29">
        <v>31735.439229999996</v>
      </c>
      <c r="L23" s="29">
        <v>3414.1627300000009</v>
      </c>
      <c r="M23" s="29">
        <v>1094.0800800000002</v>
      </c>
      <c r="N23" s="29">
        <v>8442.6561100000035</v>
      </c>
      <c r="O23" s="29">
        <v>36763.707530000007</v>
      </c>
      <c r="P23" s="29">
        <v>18576.139771599999</v>
      </c>
      <c r="Q23" s="29">
        <v>1056.1393399999999</v>
      </c>
      <c r="R23" s="29">
        <v>16325.557498400001</v>
      </c>
      <c r="S23" s="29">
        <v>8400.1204399999988</v>
      </c>
      <c r="T23" s="29">
        <v>5106.5883699999995</v>
      </c>
      <c r="U23" s="29">
        <v>13017.34254</v>
      </c>
      <c r="V23" s="29">
        <v>18377.519885399997</v>
      </c>
    </row>
    <row r="24" spans="1:22" ht="15" customHeight="1" x14ac:dyDescent="0.2">
      <c r="A24" s="28" t="s">
        <v>194</v>
      </c>
      <c r="B24" s="29">
        <v>13247.272389999995</v>
      </c>
      <c r="C24" s="29">
        <v>4684.9758196000002</v>
      </c>
      <c r="D24" s="29">
        <v>1520.5069956000002</v>
      </c>
      <c r="E24" s="29">
        <v>466.81490680000002</v>
      </c>
      <c r="F24" s="29">
        <v>5557.6612999999988</v>
      </c>
      <c r="G24" s="29">
        <v>15173.532060000001</v>
      </c>
      <c r="H24" s="29">
        <v>779.95705000000009</v>
      </c>
      <c r="I24" s="29">
        <v>369.54364000000004</v>
      </c>
      <c r="J24" s="29">
        <v>34.624780000000001</v>
      </c>
      <c r="K24" s="29">
        <v>3320.8431899999996</v>
      </c>
      <c r="L24" s="29">
        <v>453.56220840000003</v>
      </c>
      <c r="M24" s="29">
        <v>190.97748000000001</v>
      </c>
      <c r="N24" s="29">
        <v>20.666170000000001</v>
      </c>
      <c r="O24" s="29">
        <v>7.7481800000000005</v>
      </c>
      <c r="P24" s="29">
        <v>44.977599999999995</v>
      </c>
      <c r="Q24" s="29">
        <v>137.30723</v>
      </c>
      <c r="R24" s="29">
        <v>21.189010000000003</v>
      </c>
      <c r="S24" s="29">
        <v>0</v>
      </c>
      <c r="T24" s="29">
        <v>0</v>
      </c>
      <c r="U24" s="29">
        <v>1668.7854900000002</v>
      </c>
      <c r="V24" s="29">
        <v>352.80541999999997</v>
      </c>
    </row>
    <row r="25" spans="1:22" ht="15" customHeight="1" x14ac:dyDescent="0.2">
      <c r="A25" s="28" t="s">
        <v>195</v>
      </c>
      <c r="B25" s="29">
        <v>236983.61118579993</v>
      </c>
      <c r="C25" s="29">
        <v>269898.58883920009</v>
      </c>
      <c r="D25" s="29">
        <v>156359.05727959998</v>
      </c>
      <c r="E25" s="29">
        <v>26725.793762199999</v>
      </c>
      <c r="F25" s="29">
        <v>66529.9326478</v>
      </c>
      <c r="G25" s="29">
        <v>90467.866976599995</v>
      </c>
      <c r="H25" s="29">
        <v>32445.797280000003</v>
      </c>
      <c r="I25" s="29">
        <v>70190.616054600017</v>
      </c>
      <c r="J25" s="29">
        <v>71112.335431799991</v>
      </c>
      <c r="K25" s="29">
        <v>45793.38091599998</v>
      </c>
      <c r="L25" s="29">
        <v>21165.389560000003</v>
      </c>
      <c r="M25" s="29">
        <v>22397.374040000002</v>
      </c>
      <c r="N25" s="29">
        <v>22502.20851</v>
      </c>
      <c r="O25" s="29">
        <v>21532.476890000002</v>
      </c>
      <c r="P25" s="29">
        <v>11571.797219999999</v>
      </c>
      <c r="Q25" s="29">
        <v>8561.3514400000004</v>
      </c>
      <c r="R25" s="29">
        <v>32492.253310000007</v>
      </c>
      <c r="S25" s="29">
        <v>18807.939449999998</v>
      </c>
      <c r="T25" s="29">
        <v>14708.647162400001</v>
      </c>
      <c r="U25" s="29">
        <v>41181.44645000001</v>
      </c>
      <c r="V25" s="29">
        <v>29647.021990000012</v>
      </c>
    </row>
    <row r="26" spans="1:22" ht="15" customHeight="1" x14ac:dyDescent="0.2">
      <c r="A26" s="28" t="s">
        <v>193</v>
      </c>
      <c r="B26" s="29">
        <v>219762.79396159993</v>
      </c>
      <c r="C26" s="29">
        <v>247921.42186360012</v>
      </c>
      <c r="D26" s="29">
        <v>140546.55768559998</v>
      </c>
      <c r="E26" s="29">
        <v>22135.8533604</v>
      </c>
      <c r="F26" s="29">
        <v>55414.690927799988</v>
      </c>
      <c r="G26" s="29">
        <v>65635.716839199988</v>
      </c>
      <c r="H26" s="29">
        <v>28409.464880000003</v>
      </c>
      <c r="I26" s="29">
        <v>68980.078471000015</v>
      </c>
      <c r="J26" s="29">
        <v>70964.732031799984</v>
      </c>
      <c r="K26" s="29">
        <v>43298.225515999977</v>
      </c>
      <c r="L26" s="29">
        <v>19917.971610000004</v>
      </c>
      <c r="M26" s="29">
        <v>22394.298830000003</v>
      </c>
      <c r="N26" s="29">
        <v>22492.627690000001</v>
      </c>
      <c r="O26" s="29">
        <v>21241.921450000002</v>
      </c>
      <c r="P26" s="29">
        <v>11571.797219999999</v>
      </c>
      <c r="Q26" s="29">
        <v>8163.9980200000009</v>
      </c>
      <c r="R26" s="29">
        <v>32492.253310000007</v>
      </c>
      <c r="S26" s="29">
        <v>18807.939449999998</v>
      </c>
      <c r="T26" s="29">
        <v>14476.6675424</v>
      </c>
      <c r="U26" s="29">
        <v>38761.337920000013</v>
      </c>
      <c r="V26" s="29">
        <v>27674.792960000013</v>
      </c>
    </row>
    <row r="27" spans="1:22" ht="15" customHeight="1" x14ac:dyDescent="0.2">
      <c r="A27" s="28" t="s">
        <v>194</v>
      </c>
      <c r="B27" s="29">
        <v>17220.817224200004</v>
      </c>
      <c r="C27" s="29">
        <v>21977.166975599986</v>
      </c>
      <c r="D27" s="29">
        <v>15812.499593999997</v>
      </c>
      <c r="E27" s="29">
        <v>4589.9404017999996</v>
      </c>
      <c r="F27" s="29">
        <v>11115.241720000007</v>
      </c>
      <c r="G27" s="29">
        <v>24832.150137400011</v>
      </c>
      <c r="H27" s="29">
        <v>4036.3323999999984</v>
      </c>
      <c r="I27" s="29">
        <v>1210.5375835999998</v>
      </c>
      <c r="J27" s="29">
        <v>147.60339999999997</v>
      </c>
      <c r="K27" s="29">
        <v>2495.1554000000006</v>
      </c>
      <c r="L27" s="29">
        <v>1247.41795</v>
      </c>
      <c r="M27" s="29">
        <v>3.0752100000000002</v>
      </c>
      <c r="N27" s="29">
        <v>9.5808199999999992</v>
      </c>
      <c r="O27" s="29">
        <v>290.55544000000003</v>
      </c>
      <c r="P27" s="29">
        <v>0</v>
      </c>
      <c r="Q27" s="29">
        <v>397.35341999999997</v>
      </c>
      <c r="R27" s="29">
        <v>0</v>
      </c>
      <c r="S27" s="29">
        <v>0</v>
      </c>
      <c r="T27" s="29">
        <v>231.97961999999998</v>
      </c>
      <c r="U27" s="29">
        <v>2420.1085299999995</v>
      </c>
      <c r="V27" s="29">
        <v>1972.22903</v>
      </c>
    </row>
    <row r="28" spans="1:22" ht="15" customHeight="1" x14ac:dyDescent="0.2">
      <c r="A28" s="90" t="s">
        <v>198</v>
      </c>
      <c r="B28" s="91">
        <v>102611.18087119999</v>
      </c>
      <c r="C28" s="91">
        <v>50413.238418800007</v>
      </c>
      <c r="D28" s="91">
        <v>43496.617179199995</v>
      </c>
      <c r="E28" s="91">
        <v>28753.472530400002</v>
      </c>
      <c r="F28" s="91">
        <v>42487.332443600004</v>
      </c>
      <c r="G28" s="91">
        <v>37425.295851800009</v>
      </c>
      <c r="H28" s="91">
        <v>16403.028620000001</v>
      </c>
      <c r="I28" s="91">
        <v>28857.920149399997</v>
      </c>
      <c r="J28" s="91">
        <v>24652.274045399998</v>
      </c>
      <c r="K28" s="91">
        <v>23391.673947999996</v>
      </c>
      <c r="L28" s="91">
        <v>23214.898119999998</v>
      </c>
      <c r="M28" s="91">
        <v>9294.5858349999999</v>
      </c>
      <c r="N28" s="91">
        <v>59199.321473999997</v>
      </c>
      <c r="O28" s="91">
        <v>8095.226709999999</v>
      </c>
      <c r="P28" s="91">
        <v>13323.93924</v>
      </c>
      <c r="Q28" s="91">
        <v>16843.599249999999</v>
      </c>
      <c r="R28" s="91">
        <v>11513.918164799999</v>
      </c>
      <c r="S28" s="91">
        <v>23792.413820000005</v>
      </c>
      <c r="T28" s="91">
        <v>5674.2290690000009</v>
      </c>
      <c r="U28" s="91">
        <v>77192.989845400021</v>
      </c>
      <c r="V28" s="91">
        <v>132886.32137339993</v>
      </c>
    </row>
    <row r="29" spans="1:22" ht="15" customHeight="1" x14ac:dyDescent="0.2">
      <c r="A29" s="28" t="s">
        <v>199</v>
      </c>
      <c r="B29" s="29">
        <v>101095.07967599999</v>
      </c>
      <c r="C29" s="29">
        <v>45679.18751280001</v>
      </c>
      <c r="D29" s="29">
        <v>43496.617179199995</v>
      </c>
      <c r="E29" s="29">
        <v>26982.948335400004</v>
      </c>
      <c r="F29" s="29">
        <v>42487.332443600004</v>
      </c>
      <c r="G29" s="29">
        <v>37188.352041800012</v>
      </c>
      <c r="H29" s="29">
        <v>16403.028620000001</v>
      </c>
      <c r="I29" s="29">
        <v>28857.920149399997</v>
      </c>
      <c r="J29" s="29">
        <v>24648.158195399999</v>
      </c>
      <c r="K29" s="29">
        <v>7850.3125079999991</v>
      </c>
      <c r="L29" s="29">
        <v>22173.454829999999</v>
      </c>
      <c r="M29" s="29">
        <v>7743.8949350000003</v>
      </c>
      <c r="N29" s="29">
        <v>53395.112613999998</v>
      </c>
      <c r="O29" s="29">
        <v>8095.226709999999</v>
      </c>
      <c r="P29" s="29">
        <v>13323.93924</v>
      </c>
      <c r="Q29" s="29">
        <v>16737.368719999999</v>
      </c>
      <c r="R29" s="29">
        <v>10601.8629148</v>
      </c>
      <c r="S29" s="29">
        <v>18448.661450000003</v>
      </c>
      <c r="T29" s="29">
        <v>5674.2290690000009</v>
      </c>
      <c r="U29" s="29">
        <v>73732.519065400018</v>
      </c>
      <c r="V29" s="29">
        <v>103493.54602339995</v>
      </c>
    </row>
    <row r="30" spans="1:22" ht="15" customHeight="1" x14ac:dyDescent="0.2">
      <c r="A30" s="28" t="s">
        <v>200</v>
      </c>
      <c r="B30" s="29">
        <v>2799.9608128</v>
      </c>
      <c r="C30" s="29">
        <v>686.29212280000002</v>
      </c>
      <c r="D30" s="29">
        <v>0</v>
      </c>
      <c r="E30" s="29">
        <v>4840.3826106000006</v>
      </c>
      <c r="F30" s="29">
        <v>0</v>
      </c>
      <c r="G30" s="29">
        <v>692.70029139999997</v>
      </c>
      <c r="H30" s="29">
        <v>587.50761</v>
      </c>
      <c r="I30" s="29">
        <v>214.28712299999998</v>
      </c>
      <c r="J30" s="29">
        <v>1709.1439100000002</v>
      </c>
      <c r="K30" s="29">
        <v>0</v>
      </c>
      <c r="L30" s="29">
        <v>38.869800000000005</v>
      </c>
      <c r="M30" s="29">
        <v>153.08323000000001</v>
      </c>
      <c r="N30" s="29">
        <v>1249.9054599999999</v>
      </c>
      <c r="O30" s="29">
        <v>0</v>
      </c>
      <c r="P30" s="29">
        <v>118.53627</v>
      </c>
      <c r="Q30" s="29">
        <v>235.54915999999997</v>
      </c>
      <c r="R30" s="29">
        <v>277.64031</v>
      </c>
      <c r="S30" s="29">
        <v>0</v>
      </c>
      <c r="T30" s="29">
        <v>0</v>
      </c>
      <c r="U30" s="29">
        <v>4537.9678300000005</v>
      </c>
      <c r="V30" s="29">
        <v>0</v>
      </c>
    </row>
    <row r="31" spans="1:22" ht="15" customHeight="1" x14ac:dyDescent="0.2">
      <c r="A31" s="28" t="s">
        <v>201</v>
      </c>
      <c r="B31" s="29">
        <v>19777.668877399999</v>
      </c>
      <c r="C31" s="29">
        <v>17521.907111200002</v>
      </c>
      <c r="D31" s="29">
        <v>15056.253647199996</v>
      </c>
      <c r="E31" s="29">
        <v>11160.989828000002</v>
      </c>
      <c r="F31" s="29">
        <v>20760.648154600003</v>
      </c>
      <c r="G31" s="29">
        <v>17587.116254200013</v>
      </c>
      <c r="H31" s="29">
        <v>0</v>
      </c>
      <c r="I31" s="29">
        <v>20450.420711400002</v>
      </c>
      <c r="J31" s="29">
        <v>10369.456189999997</v>
      </c>
      <c r="K31" s="29">
        <v>6549.1317099999987</v>
      </c>
      <c r="L31" s="29">
        <v>14462.06956</v>
      </c>
      <c r="M31" s="29">
        <v>2302.2376250000007</v>
      </c>
      <c r="N31" s="29">
        <v>28491.271044000001</v>
      </c>
      <c r="O31" s="29">
        <v>3560.2125399999995</v>
      </c>
      <c r="P31" s="29">
        <v>6552.0257200000015</v>
      </c>
      <c r="Q31" s="29">
        <v>4818.8861999999972</v>
      </c>
      <c r="R31" s="29">
        <v>6326.1090248</v>
      </c>
      <c r="S31" s="29">
        <v>17262.726270000003</v>
      </c>
      <c r="T31" s="29">
        <v>1431.10086</v>
      </c>
      <c r="U31" s="29">
        <v>40628.060560000005</v>
      </c>
      <c r="V31" s="29">
        <v>93174.150193399953</v>
      </c>
    </row>
    <row r="32" spans="1:22" ht="15" customHeight="1" x14ac:dyDescent="0.2">
      <c r="A32" s="28" t="s">
        <v>202</v>
      </c>
      <c r="B32" s="29">
        <v>57217.479184200005</v>
      </c>
      <c r="C32" s="29">
        <v>3170.7565278000006</v>
      </c>
      <c r="D32" s="29">
        <v>9667.5410887999988</v>
      </c>
      <c r="E32" s="29">
        <v>8521.545570799999</v>
      </c>
      <c r="F32" s="29">
        <v>8631.8392101999998</v>
      </c>
      <c r="G32" s="29">
        <v>11315.161786199997</v>
      </c>
      <c r="H32" s="29">
        <v>4669.1621699999996</v>
      </c>
      <c r="I32" s="29">
        <v>5036.9378108000001</v>
      </c>
      <c r="J32" s="29">
        <v>6556.5670654000005</v>
      </c>
      <c r="K32" s="29">
        <v>814.65661799999998</v>
      </c>
      <c r="L32" s="29">
        <v>4033.4476500000001</v>
      </c>
      <c r="M32" s="29">
        <v>2597.1088899999995</v>
      </c>
      <c r="N32" s="29">
        <v>10830.388280000003</v>
      </c>
      <c r="O32" s="29">
        <v>4105.7131099999997</v>
      </c>
      <c r="P32" s="29">
        <v>4287.5310399999998</v>
      </c>
      <c r="Q32" s="29">
        <v>1748.3569</v>
      </c>
      <c r="R32" s="29">
        <v>2230.1189199999999</v>
      </c>
      <c r="S32" s="29">
        <v>977.95555000000002</v>
      </c>
      <c r="T32" s="29">
        <v>550.89943900000003</v>
      </c>
      <c r="U32" s="29">
        <v>23031.676525400002</v>
      </c>
      <c r="V32" s="29">
        <v>3554.9486200000006</v>
      </c>
    </row>
    <row r="33" spans="1:22" ht="15" customHeight="1" x14ac:dyDescent="0.2">
      <c r="A33" s="28" t="s">
        <v>203</v>
      </c>
      <c r="B33" s="29">
        <v>21299.970801599989</v>
      </c>
      <c r="C33" s="29">
        <v>24300.231751000003</v>
      </c>
      <c r="D33" s="29">
        <v>18772.822443199999</v>
      </c>
      <c r="E33" s="29">
        <v>2460.0303260000001</v>
      </c>
      <c r="F33" s="29">
        <v>13094.845078799999</v>
      </c>
      <c r="G33" s="29">
        <v>7593.3737100000008</v>
      </c>
      <c r="H33" s="29">
        <v>11146.358840000003</v>
      </c>
      <c r="I33" s="29">
        <v>3156.2745041999997</v>
      </c>
      <c r="J33" s="29">
        <v>6012.9910299999992</v>
      </c>
      <c r="K33" s="29">
        <v>486.52418000000006</v>
      </c>
      <c r="L33" s="29">
        <v>3639.0678200000007</v>
      </c>
      <c r="M33" s="29">
        <v>2691.4651899999994</v>
      </c>
      <c r="N33" s="29">
        <v>12823.54783</v>
      </c>
      <c r="O33" s="29">
        <v>429.30106000000001</v>
      </c>
      <c r="P33" s="29">
        <v>2365.8462100000006</v>
      </c>
      <c r="Q33" s="29">
        <v>9934.5764600000002</v>
      </c>
      <c r="R33" s="29">
        <v>1767.9946599999996</v>
      </c>
      <c r="S33" s="29">
        <v>207.97963000000001</v>
      </c>
      <c r="T33" s="29">
        <v>3692.2287700000006</v>
      </c>
      <c r="U33" s="29">
        <v>5534.8141499999992</v>
      </c>
      <c r="V33" s="29">
        <v>6764.4472100000021</v>
      </c>
    </row>
    <row r="34" spans="1:22" ht="15" customHeight="1" x14ac:dyDescent="0.2">
      <c r="A34" s="28" t="s">
        <v>135</v>
      </c>
      <c r="B34" s="29">
        <v>1516.1011952000001</v>
      </c>
      <c r="C34" s="29">
        <v>4704.9228160000002</v>
      </c>
      <c r="D34" s="29">
        <v>0</v>
      </c>
      <c r="E34" s="29">
        <v>0</v>
      </c>
      <c r="F34" s="29">
        <v>0</v>
      </c>
      <c r="G34" s="29">
        <v>236.94381000000004</v>
      </c>
      <c r="H34" s="29">
        <v>0</v>
      </c>
      <c r="I34" s="29">
        <v>0</v>
      </c>
      <c r="J34" s="29">
        <v>4.11585</v>
      </c>
      <c r="K34" s="29">
        <v>15541.361439999995</v>
      </c>
      <c r="L34" s="29">
        <v>1041.4432899999997</v>
      </c>
      <c r="M34" s="29">
        <v>1550.6909000000001</v>
      </c>
      <c r="N34" s="29">
        <v>5721.3294300000016</v>
      </c>
      <c r="O34" s="29">
        <v>0</v>
      </c>
      <c r="P34" s="29">
        <v>0</v>
      </c>
      <c r="Q34" s="29">
        <v>25.157850000000003</v>
      </c>
      <c r="R34" s="29">
        <v>912.05525000000011</v>
      </c>
      <c r="S34" s="29">
        <v>5015.1406200000001</v>
      </c>
      <c r="T34" s="29">
        <v>0</v>
      </c>
      <c r="U34" s="29">
        <v>1589.4767200000001</v>
      </c>
      <c r="V34" s="29">
        <v>29270.05466999998</v>
      </c>
    </row>
    <row r="35" spans="1:22" ht="15" customHeight="1" x14ac:dyDescent="0.2">
      <c r="A35" s="28" t="s">
        <v>201</v>
      </c>
      <c r="B35" s="29">
        <v>628.49694999999997</v>
      </c>
      <c r="C35" s="29">
        <v>1439.9973742000006</v>
      </c>
      <c r="D35" s="29">
        <v>0</v>
      </c>
      <c r="E35" s="29">
        <v>0</v>
      </c>
      <c r="F35" s="29">
        <v>0</v>
      </c>
      <c r="G35" s="29">
        <v>38.559750000000001</v>
      </c>
      <c r="H35" s="29">
        <v>0</v>
      </c>
      <c r="I35" s="29">
        <v>0</v>
      </c>
      <c r="J35" s="29">
        <v>0</v>
      </c>
      <c r="K35" s="29">
        <v>9816.4054599999945</v>
      </c>
      <c r="L35" s="29">
        <v>528.27440999999988</v>
      </c>
      <c r="M35" s="29">
        <v>97.652280000000005</v>
      </c>
      <c r="N35" s="29">
        <v>3555.7750900000015</v>
      </c>
      <c r="O35" s="29">
        <v>0</v>
      </c>
      <c r="P35" s="29">
        <v>0</v>
      </c>
      <c r="Q35" s="29">
        <v>25.157850000000003</v>
      </c>
      <c r="R35" s="29">
        <v>549.8112000000001</v>
      </c>
      <c r="S35" s="29">
        <v>2217.6328000000003</v>
      </c>
      <c r="T35" s="29">
        <v>0</v>
      </c>
      <c r="U35" s="29">
        <v>906.51033000000018</v>
      </c>
      <c r="V35" s="29">
        <v>24725.471319999979</v>
      </c>
    </row>
    <row r="36" spans="1:22" ht="15" customHeight="1" x14ac:dyDescent="0.2">
      <c r="A36" s="28" t="s">
        <v>203</v>
      </c>
      <c r="B36" s="29">
        <v>887.60424520000015</v>
      </c>
      <c r="C36" s="29">
        <v>3264.9254417999991</v>
      </c>
      <c r="D36" s="29">
        <v>0</v>
      </c>
      <c r="E36" s="29">
        <v>0</v>
      </c>
      <c r="F36" s="29">
        <v>0</v>
      </c>
      <c r="G36" s="29">
        <v>198.38406000000003</v>
      </c>
      <c r="H36" s="29">
        <v>0</v>
      </c>
      <c r="I36" s="29">
        <v>0</v>
      </c>
      <c r="J36" s="29">
        <v>4.11585</v>
      </c>
      <c r="K36" s="29">
        <v>4234.5635600000005</v>
      </c>
      <c r="L36" s="29">
        <v>513.16887999999994</v>
      </c>
      <c r="M36" s="29">
        <v>743.12585000000001</v>
      </c>
      <c r="N36" s="29">
        <v>1176.87679</v>
      </c>
      <c r="O36" s="29">
        <v>0</v>
      </c>
      <c r="P36" s="29">
        <v>0</v>
      </c>
      <c r="Q36" s="29">
        <v>0</v>
      </c>
      <c r="R36" s="29">
        <v>362.24405000000002</v>
      </c>
      <c r="S36" s="29">
        <v>957.38949000000002</v>
      </c>
      <c r="T36" s="29">
        <v>0</v>
      </c>
      <c r="U36" s="29">
        <v>592.09209999999996</v>
      </c>
      <c r="V36" s="29">
        <v>4498.6055200000028</v>
      </c>
    </row>
    <row r="37" spans="1:22" ht="15" customHeight="1" x14ac:dyDescent="0.2">
      <c r="A37" s="28" t="s">
        <v>204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1490.3924199999999</v>
      </c>
      <c r="L37" s="29">
        <v>0</v>
      </c>
      <c r="M37" s="29">
        <v>709.91277000000002</v>
      </c>
      <c r="N37" s="29">
        <v>988.67755000000011</v>
      </c>
      <c r="O37" s="29">
        <v>0</v>
      </c>
      <c r="P37" s="29">
        <v>0</v>
      </c>
      <c r="Q37" s="29">
        <v>0</v>
      </c>
      <c r="R37" s="29">
        <v>0</v>
      </c>
      <c r="S37" s="29">
        <v>1840.11833</v>
      </c>
      <c r="T37" s="29">
        <v>0</v>
      </c>
      <c r="U37" s="29">
        <v>90.874290000000002</v>
      </c>
      <c r="V37" s="29">
        <v>45.977830000000004</v>
      </c>
    </row>
    <row r="38" spans="1:22" ht="15" customHeight="1" x14ac:dyDescent="0.2">
      <c r="A38" s="78" t="s">
        <v>205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16.150829999999999</v>
      </c>
      <c r="V38" s="29">
        <v>34.403510000000004</v>
      </c>
    </row>
    <row r="39" spans="1:22" ht="15" customHeight="1" x14ac:dyDescent="0.2">
      <c r="A39" s="28" t="s">
        <v>201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</row>
    <row r="40" spans="1:22" ht="15" customHeight="1" x14ac:dyDescent="0.2">
      <c r="A40" s="28" t="s">
        <v>203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16.150829999999999</v>
      </c>
      <c r="V40" s="29">
        <v>34.403510000000004</v>
      </c>
    </row>
    <row r="41" spans="1:22" ht="15" customHeight="1" x14ac:dyDescent="0.2">
      <c r="A41" s="28" t="s">
        <v>137</v>
      </c>
      <c r="B41" s="29">
        <v>0</v>
      </c>
      <c r="C41" s="29">
        <v>29.128090000000004</v>
      </c>
      <c r="D41" s="29">
        <v>0</v>
      </c>
      <c r="E41" s="29">
        <v>1770.524195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82.879429999999999</v>
      </c>
      <c r="O41" s="29">
        <v>0</v>
      </c>
      <c r="P41" s="29">
        <v>0</v>
      </c>
      <c r="Q41" s="29">
        <v>81.072680000000005</v>
      </c>
      <c r="R41" s="29">
        <v>0</v>
      </c>
      <c r="S41" s="29">
        <v>328.61174999999997</v>
      </c>
      <c r="T41" s="29">
        <v>0</v>
      </c>
      <c r="U41" s="29">
        <v>1733.9658399999998</v>
      </c>
      <c r="V41" s="29">
        <v>88.317170000000019</v>
      </c>
    </row>
    <row r="42" spans="1:22" ht="15" customHeight="1" x14ac:dyDescent="0.2">
      <c r="A42" s="28" t="s">
        <v>200</v>
      </c>
      <c r="B42" s="29">
        <v>0</v>
      </c>
      <c r="C42" s="29">
        <v>0</v>
      </c>
      <c r="D42" s="29">
        <v>0</v>
      </c>
      <c r="E42" s="29">
        <v>437.00386120000002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116.82495000000002</v>
      </c>
      <c r="V42" s="29">
        <v>0</v>
      </c>
    </row>
    <row r="43" spans="1:22" ht="15" customHeight="1" x14ac:dyDescent="0.2">
      <c r="A43" s="28" t="s">
        <v>201</v>
      </c>
      <c r="B43" s="29">
        <v>0</v>
      </c>
      <c r="C43" s="29">
        <v>0</v>
      </c>
      <c r="D43" s="29">
        <v>0</v>
      </c>
      <c r="E43" s="29">
        <v>142.5096106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41.629599999999996</v>
      </c>
      <c r="O43" s="29">
        <v>0</v>
      </c>
      <c r="P43" s="29">
        <v>0</v>
      </c>
      <c r="Q43" s="29">
        <v>55.201270000000001</v>
      </c>
      <c r="R43" s="29">
        <v>0</v>
      </c>
      <c r="S43" s="29">
        <v>328.61174999999997</v>
      </c>
      <c r="T43" s="29">
        <v>0</v>
      </c>
      <c r="U43" s="29">
        <v>1617.1408899999999</v>
      </c>
      <c r="V43" s="29">
        <v>88.317170000000019</v>
      </c>
    </row>
    <row r="44" spans="1:22" ht="15" customHeight="1" x14ac:dyDescent="0.2">
      <c r="A44" s="28" t="s">
        <v>202</v>
      </c>
      <c r="B44" s="29">
        <v>0</v>
      </c>
      <c r="C44" s="29">
        <v>0</v>
      </c>
      <c r="D44" s="29">
        <v>0</v>
      </c>
      <c r="E44" s="29">
        <v>1144.5095131999999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41.249830000000003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</row>
    <row r="45" spans="1:22" ht="15" customHeight="1" x14ac:dyDescent="0.2">
      <c r="A45" s="28" t="s">
        <v>203</v>
      </c>
      <c r="B45" s="29">
        <v>0</v>
      </c>
      <c r="C45" s="29">
        <v>29.128090000000004</v>
      </c>
      <c r="D45" s="29">
        <v>0</v>
      </c>
      <c r="E45" s="29">
        <v>46.50121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25.871410000000001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</row>
    <row r="46" spans="1:22" ht="15" customHeight="1" x14ac:dyDescent="0.2">
      <c r="A46" s="28" t="s">
        <v>138</v>
      </c>
      <c r="B46" s="29">
        <v>0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120.87739000000001</v>
      </c>
      <c r="V46" s="29">
        <v>0</v>
      </c>
    </row>
    <row r="47" spans="1:22" ht="15" customHeight="1" x14ac:dyDescent="0.2">
      <c r="A47" s="28" t="s">
        <v>201</v>
      </c>
      <c r="B47" s="29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</row>
    <row r="48" spans="1:22" ht="15" customHeight="1" x14ac:dyDescent="0.2">
      <c r="A48" s="28" t="s">
        <v>203</v>
      </c>
      <c r="B48" s="29">
        <v>0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120.87739000000001</v>
      </c>
      <c r="V48" s="29">
        <v>0</v>
      </c>
    </row>
    <row r="49" spans="1:22" ht="15" customHeight="1" x14ac:dyDescent="0.2">
      <c r="A49" s="28" t="s">
        <v>204</v>
      </c>
      <c r="B49" s="29">
        <v>0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</row>
    <row r="50" spans="1:22" ht="15" customHeight="1" x14ac:dyDescent="0.2">
      <c r="A50" s="90" t="s">
        <v>206</v>
      </c>
      <c r="B50" s="91">
        <v>528120.96015880001</v>
      </c>
      <c r="C50" s="91">
        <v>286736.41920240002</v>
      </c>
      <c r="D50" s="91">
        <v>65714.05078960002</v>
      </c>
      <c r="E50" s="91">
        <v>27917.064745399999</v>
      </c>
      <c r="F50" s="91">
        <v>73676.637161200037</v>
      </c>
      <c r="G50" s="91">
        <v>134435.06543619998</v>
      </c>
      <c r="H50" s="91">
        <v>106910.25185499998</v>
      </c>
      <c r="I50" s="91">
        <v>52804.624877399998</v>
      </c>
      <c r="J50" s="91">
        <v>22411.351075800008</v>
      </c>
      <c r="K50" s="91">
        <v>34999.925323799995</v>
      </c>
      <c r="L50" s="91">
        <v>52273.07925000001</v>
      </c>
      <c r="M50" s="91">
        <v>21785.345880000001</v>
      </c>
      <c r="N50" s="91">
        <v>123281.18958000001</v>
      </c>
      <c r="O50" s="91">
        <v>52918.238859999998</v>
      </c>
      <c r="P50" s="91">
        <v>17667.748960000004</v>
      </c>
      <c r="Q50" s="91">
        <v>30552.879696000004</v>
      </c>
      <c r="R50" s="91">
        <v>22552.711833199995</v>
      </c>
      <c r="S50" s="91">
        <v>136000.22603000008</v>
      </c>
      <c r="T50" s="91">
        <v>40367.751782200001</v>
      </c>
      <c r="U50" s="91">
        <v>108918.51462</v>
      </c>
      <c r="V50" s="91">
        <v>134913.47532999999</v>
      </c>
    </row>
    <row r="51" spans="1:22" ht="15" customHeight="1" x14ac:dyDescent="0.2">
      <c r="A51" s="28" t="s">
        <v>207</v>
      </c>
      <c r="B51" s="29">
        <v>23648.489130000002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</row>
    <row r="52" spans="1:22" ht="15" customHeight="1" x14ac:dyDescent="0.2">
      <c r="A52" s="28" t="s">
        <v>208</v>
      </c>
      <c r="B52" s="29">
        <v>141397.36371099998</v>
      </c>
      <c r="C52" s="29">
        <v>124768.22424179998</v>
      </c>
      <c r="D52" s="29">
        <v>425.16632999999996</v>
      </c>
      <c r="E52" s="29">
        <v>1188.3959124</v>
      </c>
      <c r="F52" s="29">
        <v>3121.3649200000004</v>
      </c>
      <c r="G52" s="29">
        <v>8871.1752665999975</v>
      </c>
      <c r="H52" s="29">
        <v>14594.359719999993</v>
      </c>
      <c r="I52" s="29">
        <v>14021.978690000007</v>
      </c>
      <c r="J52" s="29">
        <v>912.56786000000011</v>
      </c>
      <c r="K52" s="29">
        <v>1569.1256791999999</v>
      </c>
      <c r="L52" s="29">
        <v>0</v>
      </c>
      <c r="M52" s="29">
        <v>1998.2562100000002</v>
      </c>
      <c r="N52" s="29">
        <v>39985.74626</v>
      </c>
      <c r="O52" s="29">
        <v>2035.0377699999999</v>
      </c>
      <c r="P52" s="29">
        <v>7377.9542100000017</v>
      </c>
      <c r="Q52" s="29">
        <v>89.187120000000007</v>
      </c>
      <c r="R52" s="29">
        <v>93.295469999999995</v>
      </c>
      <c r="S52" s="29">
        <v>6229.2251799999995</v>
      </c>
      <c r="T52" s="29">
        <v>0</v>
      </c>
      <c r="U52" s="29">
        <v>4364.2084800000002</v>
      </c>
      <c r="V52" s="29">
        <v>3199.3680300000005</v>
      </c>
    </row>
    <row r="53" spans="1:22" ht="15" customHeight="1" x14ac:dyDescent="0.2">
      <c r="A53" s="28" t="s">
        <v>209</v>
      </c>
      <c r="B53" s="29">
        <v>205572.1770466</v>
      </c>
      <c r="C53" s="29">
        <v>161968.19496060003</v>
      </c>
      <c r="D53" s="29">
        <v>65288.884459600027</v>
      </c>
      <c r="E53" s="29">
        <v>26728.668833</v>
      </c>
      <c r="F53" s="29">
        <v>70555.272241200029</v>
      </c>
      <c r="G53" s="29">
        <v>125563.89016959998</v>
      </c>
      <c r="H53" s="29">
        <v>92315.892134999987</v>
      </c>
      <c r="I53" s="29">
        <v>38782.646187399994</v>
      </c>
      <c r="J53" s="29">
        <v>21498.783215800009</v>
      </c>
      <c r="K53" s="29">
        <v>33430.799644599996</v>
      </c>
      <c r="L53" s="29">
        <v>52216.510940000007</v>
      </c>
      <c r="M53" s="29">
        <v>19787.089670000001</v>
      </c>
      <c r="N53" s="29">
        <v>83295.443320000006</v>
      </c>
      <c r="O53" s="29">
        <v>50883.201089999995</v>
      </c>
      <c r="P53" s="29">
        <v>10289.794750000005</v>
      </c>
      <c r="Q53" s="29">
        <v>17399.491139400005</v>
      </c>
      <c r="R53" s="29">
        <v>22459.416363199995</v>
      </c>
      <c r="S53" s="29">
        <v>129771.00085000008</v>
      </c>
      <c r="T53" s="29">
        <v>40367.751782200001</v>
      </c>
      <c r="U53" s="29">
        <v>104496.03309</v>
      </c>
      <c r="V53" s="29">
        <v>131714.10729999997</v>
      </c>
    </row>
    <row r="54" spans="1:22" ht="15" customHeight="1" x14ac:dyDescent="0.2">
      <c r="A54" s="28" t="s">
        <v>210</v>
      </c>
      <c r="B54" s="29">
        <v>157502.93027120002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56.568310000000004</v>
      </c>
      <c r="M54" s="29">
        <v>0</v>
      </c>
      <c r="N54" s="29">
        <v>0</v>
      </c>
      <c r="O54" s="29">
        <v>0</v>
      </c>
      <c r="P54" s="29">
        <v>0</v>
      </c>
      <c r="Q54" s="29">
        <v>13064.201436600002</v>
      </c>
      <c r="R54" s="29">
        <v>0</v>
      </c>
      <c r="S54" s="29">
        <v>0</v>
      </c>
      <c r="T54" s="29">
        <v>0</v>
      </c>
      <c r="U54" s="29">
        <v>58.273050000000005</v>
      </c>
      <c r="V54" s="29">
        <v>0</v>
      </c>
    </row>
    <row r="55" spans="1:22" s="22" customFormat="1" ht="15" customHeight="1" x14ac:dyDescent="0.25">
      <c r="A55" s="31" t="s">
        <v>82</v>
      </c>
      <c r="B55" s="91">
        <v>1088176.2817579999</v>
      </c>
      <c r="C55" s="91">
        <v>714718.57788220001</v>
      </c>
      <c r="D55" s="91">
        <v>284356.5648394</v>
      </c>
      <c r="E55" s="91">
        <v>92665.587402999998</v>
      </c>
      <c r="F55" s="91">
        <v>210314.08956260007</v>
      </c>
      <c r="G55" s="91">
        <v>302560.54861459997</v>
      </c>
      <c r="H55" s="91">
        <v>170322.53818499998</v>
      </c>
      <c r="I55" s="91">
        <v>171316.41806140001</v>
      </c>
      <c r="J55" s="91">
        <v>160540.40354300002</v>
      </c>
      <c r="K55" s="91">
        <v>139241.26260779996</v>
      </c>
      <c r="L55" s="91">
        <v>100521.09186840002</v>
      </c>
      <c r="M55" s="91">
        <v>54762.363315000002</v>
      </c>
      <c r="N55" s="91">
        <v>214686.73857400002</v>
      </c>
      <c r="O55" s="91">
        <v>119317.39817000001</v>
      </c>
      <c r="P55" s="91">
        <v>61184.602791600002</v>
      </c>
      <c r="Q55" s="91">
        <v>57151.276956000002</v>
      </c>
      <c r="R55" s="91">
        <v>82905.629816400004</v>
      </c>
      <c r="S55" s="91">
        <v>187000.69974000007</v>
      </c>
      <c r="T55" s="91">
        <v>65857.216383599996</v>
      </c>
      <c r="U55" s="91">
        <v>241979.07894540005</v>
      </c>
      <c r="V55" s="91">
        <v>316177.14399879996</v>
      </c>
    </row>
    <row r="56" spans="1:22" ht="15" customHeight="1" thickBot="1" x14ac:dyDescent="0.25">
      <c r="A56" s="35"/>
      <c r="B56" s="36"/>
      <c r="C56" s="36"/>
      <c r="D56" s="36"/>
      <c r="E56" s="36"/>
      <c r="F56" s="36"/>
      <c r="G56" s="37"/>
      <c r="H56" s="37"/>
      <c r="I56" s="37"/>
      <c r="J56" s="37"/>
      <c r="K56" s="37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</row>
    <row r="57" spans="1:22" ht="15" customHeight="1" thickTop="1" x14ac:dyDescent="0.2">
      <c r="A57" s="404" t="s">
        <v>71</v>
      </c>
      <c r="B57" s="404"/>
      <c r="C57" s="404"/>
      <c r="D57" s="404"/>
      <c r="E57" s="404"/>
      <c r="F57" s="404"/>
      <c r="G57" s="404"/>
      <c r="H57" s="404"/>
      <c r="I57" s="30"/>
      <c r="J57" s="30"/>
      <c r="K57" s="3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</row>
    <row r="58" spans="1:22" ht="15" customHeight="1" x14ac:dyDescent="0.2">
      <c r="A58" s="39" t="s">
        <v>211</v>
      </c>
      <c r="B58" s="39"/>
      <c r="C58" s="39"/>
      <c r="D58" s="39"/>
      <c r="E58" s="39"/>
      <c r="F58" s="39"/>
      <c r="G58" s="39"/>
      <c r="H58" s="39"/>
      <c r="I58" s="29"/>
      <c r="J58" s="29"/>
      <c r="K58" s="29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</row>
    <row r="59" spans="1:22" ht="15" customHeight="1" x14ac:dyDescent="0.2">
      <c r="A59" s="21"/>
      <c r="B59" s="22"/>
      <c r="C59" s="22"/>
      <c r="D59" s="22"/>
      <c r="E59" s="22"/>
      <c r="F59" s="22"/>
      <c r="G59" s="29"/>
      <c r="H59" s="29"/>
      <c r="I59" s="29"/>
      <c r="J59" s="29"/>
      <c r="K59" s="29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57499-33C7-425F-821C-521E0AD30F31}">
  <sheetPr codeName="Hoja104">
    <pageSetUpPr fitToPage="1"/>
  </sheetPr>
  <dimension ref="A1:V59"/>
  <sheetViews>
    <sheetView topLeftCell="C34" zoomScaleNormal="100" workbookViewId="0">
      <selection activeCell="L54" sqref="L54"/>
    </sheetView>
  </sheetViews>
  <sheetFormatPr baseColWidth="10" defaultRowHeight="12.75" x14ac:dyDescent="0.2"/>
  <cols>
    <col min="1" max="1" width="61" style="42" customWidth="1"/>
    <col min="2" max="21" width="10.7109375" style="23" customWidth="1"/>
    <col min="22" max="22" width="12" style="23" customWidth="1"/>
    <col min="23" max="256" width="11.42578125" style="23"/>
    <col min="257" max="257" width="61" style="23" customWidth="1"/>
    <col min="258" max="277" width="10.7109375" style="23" customWidth="1"/>
    <col min="278" max="278" width="12" style="23" customWidth="1"/>
    <col min="279" max="512" width="11.42578125" style="23"/>
    <col min="513" max="513" width="61" style="23" customWidth="1"/>
    <col min="514" max="533" width="10.7109375" style="23" customWidth="1"/>
    <col min="534" max="534" width="12" style="23" customWidth="1"/>
    <col min="535" max="768" width="11.42578125" style="23"/>
    <col min="769" max="769" width="61" style="23" customWidth="1"/>
    <col min="770" max="789" width="10.7109375" style="23" customWidth="1"/>
    <col min="790" max="790" width="12" style="23" customWidth="1"/>
    <col min="791" max="1024" width="11.42578125" style="23"/>
    <col min="1025" max="1025" width="61" style="23" customWidth="1"/>
    <col min="1026" max="1045" width="10.7109375" style="23" customWidth="1"/>
    <col min="1046" max="1046" width="12" style="23" customWidth="1"/>
    <col min="1047" max="1280" width="11.42578125" style="23"/>
    <col min="1281" max="1281" width="61" style="23" customWidth="1"/>
    <col min="1282" max="1301" width="10.7109375" style="23" customWidth="1"/>
    <col min="1302" max="1302" width="12" style="23" customWidth="1"/>
    <col min="1303" max="1536" width="11.42578125" style="23"/>
    <col min="1537" max="1537" width="61" style="23" customWidth="1"/>
    <col min="1538" max="1557" width="10.7109375" style="23" customWidth="1"/>
    <col min="1558" max="1558" width="12" style="23" customWidth="1"/>
    <col min="1559" max="1792" width="11.42578125" style="23"/>
    <col min="1793" max="1793" width="61" style="23" customWidth="1"/>
    <col min="1794" max="1813" width="10.7109375" style="23" customWidth="1"/>
    <col min="1814" max="1814" width="12" style="23" customWidth="1"/>
    <col min="1815" max="2048" width="11.42578125" style="23"/>
    <col min="2049" max="2049" width="61" style="23" customWidth="1"/>
    <col min="2050" max="2069" width="10.7109375" style="23" customWidth="1"/>
    <col min="2070" max="2070" width="12" style="23" customWidth="1"/>
    <col min="2071" max="2304" width="11.42578125" style="23"/>
    <col min="2305" max="2305" width="61" style="23" customWidth="1"/>
    <col min="2306" max="2325" width="10.7109375" style="23" customWidth="1"/>
    <col min="2326" max="2326" width="12" style="23" customWidth="1"/>
    <col min="2327" max="2560" width="11.42578125" style="23"/>
    <col min="2561" max="2561" width="61" style="23" customWidth="1"/>
    <col min="2562" max="2581" width="10.7109375" style="23" customWidth="1"/>
    <col min="2582" max="2582" width="12" style="23" customWidth="1"/>
    <col min="2583" max="2816" width="11.42578125" style="23"/>
    <col min="2817" max="2817" width="61" style="23" customWidth="1"/>
    <col min="2818" max="2837" width="10.7109375" style="23" customWidth="1"/>
    <col min="2838" max="2838" width="12" style="23" customWidth="1"/>
    <col min="2839" max="3072" width="11.42578125" style="23"/>
    <col min="3073" max="3073" width="61" style="23" customWidth="1"/>
    <col min="3074" max="3093" width="10.7109375" style="23" customWidth="1"/>
    <col min="3094" max="3094" width="12" style="23" customWidth="1"/>
    <col min="3095" max="3328" width="11.42578125" style="23"/>
    <col min="3329" max="3329" width="61" style="23" customWidth="1"/>
    <col min="3330" max="3349" width="10.7109375" style="23" customWidth="1"/>
    <col min="3350" max="3350" width="12" style="23" customWidth="1"/>
    <col min="3351" max="3584" width="11.42578125" style="23"/>
    <col min="3585" max="3585" width="61" style="23" customWidth="1"/>
    <col min="3586" max="3605" width="10.7109375" style="23" customWidth="1"/>
    <col min="3606" max="3606" width="12" style="23" customWidth="1"/>
    <col min="3607" max="3840" width="11.42578125" style="23"/>
    <col min="3841" max="3841" width="61" style="23" customWidth="1"/>
    <col min="3842" max="3861" width="10.7109375" style="23" customWidth="1"/>
    <col min="3862" max="3862" width="12" style="23" customWidth="1"/>
    <col min="3863" max="4096" width="11.42578125" style="23"/>
    <col min="4097" max="4097" width="61" style="23" customWidth="1"/>
    <col min="4098" max="4117" width="10.7109375" style="23" customWidth="1"/>
    <col min="4118" max="4118" width="12" style="23" customWidth="1"/>
    <col min="4119" max="4352" width="11.42578125" style="23"/>
    <col min="4353" max="4353" width="61" style="23" customWidth="1"/>
    <col min="4354" max="4373" width="10.7109375" style="23" customWidth="1"/>
    <col min="4374" max="4374" width="12" style="23" customWidth="1"/>
    <col min="4375" max="4608" width="11.42578125" style="23"/>
    <col min="4609" max="4609" width="61" style="23" customWidth="1"/>
    <col min="4610" max="4629" width="10.7109375" style="23" customWidth="1"/>
    <col min="4630" max="4630" width="12" style="23" customWidth="1"/>
    <col min="4631" max="4864" width="11.42578125" style="23"/>
    <col min="4865" max="4865" width="61" style="23" customWidth="1"/>
    <col min="4866" max="4885" width="10.7109375" style="23" customWidth="1"/>
    <col min="4886" max="4886" width="12" style="23" customWidth="1"/>
    <col min="4887" max="5120" width="11.42578125" style="23"/>
    <col min="5121" max="5121" width="61" style="23" customWidth="1"/>
    <col min="5122" max="5141" width="10.7109375" style="23" customWidth="1"/>
    <col min="5142" max="5142" width="12" style="23" customWidth="1"/>
    <col min="5143" max="5376" width="11.42578125" style="23"/>
    <col min="5377" max="5377" width="61" style="23" customWidth="1"/>
    <col min="5378" max="5397" width="10.7109375" style="23" customWidth="1"/>
    <col min="5398" max="5398" width="12" style="23" customWidth="1"/>
    <col min="5399" max="5632" width="11.42578125" style="23"/>
    <col min="5633" max="5633" width="61" style="23" customWidth="1"/>
    <col min="5634" max="5653" width="10.7109375" style="23" customWidth="1"/>
    <col min="5654" max="5654" width="12" style="23" customWidth="1"/>
    <col min="5655" max="5888" width="11.42578125" style="23"/>
    <col min="5889" max="5889" width="61" style="23" customWidth="1"/>
    <col min="5890" max="5909" width="10.7109375" style="23" customWidth="1"/>
    <col min="5910" max="5910" width="12" style="23" customWidth="1"/>
    <col min="5911" max="6144" width="11.42578125" style="23"/>
    <col min="6145" max="6145" width="61" style="23" customWidth="1"/>
    <col min="6146" max="6165" width="10.7109375" style="23" customWidth="1"/>
    <col min="6166" max="6166" width="12" style="23" customWidth="1"/>
    <col min="6167" max="6400" width="11.42578125" style="23"/>
    <col min="6401" max="6401" width="61" style="23" customWidth="1"/>
    <col min="6402" max="6421" width="10.7109375" style="23" customWidth="1"/>
    <col min="6422" max="6422" width="12" style="23" customWidth="1"/>
    <col min="6423" max="6656" width="11.42578125" style="23"/>
    <col min="6657" max="6657" width="61" style="23" customWidth="1"/>
    <col min="6658" max="6677" width="10.7109375" style="23" customWidth="1"/>
    <col min="6678" max="6678" width="12" style="23" customWidth="1"/>
    <col min="6679" max="6912" width="11.42578125" style="23"/>
    <col min="6913" max="6913" width="61" style="23" customWidth="1"/>
    <col min="6914" max="6933" width="10.7109375" style="23" customWidth="1"/>
    <col min="6934" max="6934" width="12" style="23" customWidth="1"/>
    <col min="6935" max="7168" width="11.42578125" style="23"/>
    <col min="7169" max="7169" width="61" style="23" customWidth="1"/>
    <col min="7170" max="7189" width="10.7109375" style="23" customWidth="1"/>
    <col min="7190" max="7190" width="12" style="23" customWidth="1"/>
    <col min="7191" max="7424" width="11.42578125" style="23"/>
    <col min="7425" max="7425" width="61" style="23" customWidth="1"/>
    <col min="7426" max="7445" width="10.7109375" style="23" customWidth="1"/>
    <col min="7446" max="7446" width="12" style="23" customWidth="1"/>
    <col min="7447" max="7680" width="11.42578125" style="23"/>
    <col min="7681" max="7681" width="61" style="23" customWidth="1"/>
    <col min="7682" max="7701" width="10.7109375" style="23" customWidth="1"/>
    <col min="7702" max="7702" width="12" style="23" customWidth="1"/>
    <col min="7703" max="7936" width="11.42578125" style="23"/>
    <col min="7937" max="7937" width="61" style="23" customWidth="1"/>
    <col min="7938" max="7957" width="10.7109375" style="23" customWidth="1"/>
    <col min="7958" max="7958" width="12" style="23" customWidth="1"/>
    <col min="7959" max="8192" width="11.42578125" style="23"/>
    <col min="8193" max="8193" width="61" style="23" customWidth="1"/>
    <col min="8194" max="8213" width="10.7109375" style="23" customWidth="1"/>
    <col min="8214" max="8214" width="12" style="23" customWidth="1"/>
    <col min="8215" max="8448" width="11.42578125" style="23"/>
    <col min="8449" max="8449" width="61" style="23" customWidth="1"/>
    <col min="8450" max="8469" width="10.7109375" style="23" customWidth="1"/>
    <col min="8470" max="8470" width="12" style="23" customWidth="1"/>
    <col min="8471" max="8704" width="11.42578125" style="23"/>
    <col min="8705" max="8705" width="61" style="23" customWidth="1"/>
    <col min="8706" max="8725" width="10.7109375" style="23" customWidth="1"/>
    <col min="8726" max="8726" width="12" style="23" customWidth="1"/>
    <col min="8727" max="8960" width="11.42578125" style="23"/>
    <col min="8961" max="8961" width="61" style="23" customWidth="1"/>
    <col min="8962" max="8981" width="10.7109375" style="23" customWidth="1"/>
    <col min="8982" max="8982" width="12" style="23" customWidth="1"/>
    <col min="8983" max="9216" width="11.42578125" style="23"/>
    <col min="9217" max="9217" width="61" style="23" customWidth="1"/>
    <col min="9218" max="9237" width="10.7109375" style="23" customWidth="1"/>
    <col min="9238" max="9238" width="12" style="23" customWidth="1"/>
    <col min="9239" max="9472" width="11.42578125" style="23"/>
    <col min="9473" max="9473" width="61" style="23" customWidth="1"/>
    <col min="9474" max="9493" width="10.7109375" style="23" customWidth="1"/>
    <col min="9494" max="9494" width="12" style="23" customWidth="1"/>
    <col min="9495" max="9728" width="11.42578125" style="23"/>
    <col min="9729" max="9729" width="61" style="23" customWidth="1"/>
    <col min="9730" max="9749" width="10.7109375" style="23" customWidth="1"/>
    <col min="9750" max="9750" width="12" style="23" customWidth="1"/>
    <col min="9751" max="9984" width="11.42578125" style="23"/>
    <col min="9985" max="9985" width="61" style="23" customWidth="1"/>
    <col min="9986" max="10005" width="10.7109375" style="23" customWidth="1"/>
    <col min="10006" max="10006" width="12" style="23" customWidth="1"/>
    <col min="10007" max="10240" width="11.42578125" style="23"/>
    <col min="10241" max="10241" width="61" style="23" customWidth="1"/>
    <col min="10242" max="10261" width="10.7109375" style="23" customWidth="1"/>
    <col min="10262" max="10262" width="12" style="23" customWidth="1"/>
    <col min="10263" max="10496" width="11.42578125" style="23"/>
    <col min="10497" max="10497" width="61" style="23" customWidth="1"/>
    <col min="10498" max="10517" width="10.7109375" style="23" customWidth="1"/>
    <col min="10518" max="10518" width="12" style="23" customWidth="1"/>
    <col min="10519" max="10752" width="11.42578125" style="23"/>
    <col min="10753" max="10753" width="61" style="23" customWidth="1"/>
    <col min="10754" max="10773" width="10.7109375" style="23" customWidth="1"/>
    <col min="10774" max="10774" width="12" style="23" customWidth="1"/>
    <col min="10775" max="11008" width="11.42578125" style="23"/>
    <col min="11009" max="11009" width="61" style="23" customWidth="1"/>
    <col min="11010" max="11029" width="10.7109375" style="23" customWidth="1"/>
    <col min="11030" max="11030" width="12" style="23" customWidth="1"/>
    <col min="11031" max="11264" width="11.42578125" style="23"/>
    <col min="11265" max="11265" width="61" style="23" customWidth="1"/>
    <col min="11266" max="11285" width="10.7109375" style="23" customWidth="1"/>
    <col min="11286" max="11286" width="12" style="23" customWidth="1"/>
    <col min="11287" max="11520" width="11.42578125" style="23"/>
    <col min="11521" max="11521" width="61" style="23" customWidth="1"/>
    <col min="11522" max="11541" width="10.7109375" style="23" customWidth="1"/>
    <col min="11542" max="11542" width="12" style="23" customWidth="1"/>
    <col min="11543" max="11776" width="11.42578125" style="23"/>
    <col min="11777" max="11777" width="61" style="23" customWidth="1"/>
    <col min="11778" max="11797" width="10.7109375" style="23" customWidth="1"/>
    <col min="11798" max="11798" width="12" style="23" customWidth="1"/>
    <col min="11799" max="12032" width="11.42578125" style="23"/>
    <col min="12033" max="12033" width="61" style="23" customWidth="1"/>
    <col min="12034" max="12053" width="10.7109375" style="23" customWidth="1"/>
    <col min="12054" max="12054" width="12" style="23" customWidth="1"/>
    <col min="12055" max="12288" width="11.42578125" style="23"/>
    <col min="12289" max="12289" width="61" style="23" customWidth="1"/>
    <col min="12290" max="12309" width="10.7109375" style="23" customWidth="1"/>
    <col min="12310" max="12310" width="12" style="23" customWidth="1"/>
    <col min="12311" max="12544" width="11.42578125" style="23"/>
    <col min="12545" max="12545" width="61" style="23" customWidth="1"/>
    <col min="12546" max="12565" width="10.7109375" style="23" customWidth="1"/>
    <col min="12566" max="12566" width="12" style="23" customWidth="1"/>
    <col min="12567" max="12800" width="11.42578125" style="23"/>
    <col min="12801" max="12801" width="61" style="23" customWidth="1"/>
    <col min="12802" max="12821" width="10.7109375" style="23" customWidth="1"/>
    <col min="12822" max="12822" width="12" style="23" customWidth="1"/>
    <col min="12823" max="13056" width="11.42578125" style="23"/>
    <col min="13057" max="13057" width="61" style="23" customWidth="1"/>
    <col min="13058" max="13077" width="10.7109375" style="23" customWidth="1"/>
    <col min="13078" max="13078" width="12" style="23" customWidth="1"/>
    <col min="13079" max="13312" width="11.42578125" style="23"/>
    <col min="13313" max="13313" width="61" style="23" customWidth="1"/>
    <col min="13314" max="13333" width="10.7109375" style="23" customWidth="1"/>
    <col min="13334" max="13334" width="12" style="23" customWidth="1"/>
    <col min="13335" max="13568" width="11.42578125" style="23"/>
    <col min="13569" max="13569" width="61" style="23" customWidth="1"/>
    <col min="13570" max="13589" width="10.7109375" style="23" customWidth="1"/>
    <col min="13590" max="13590" width="12" style="23" customWidth="1"/>
    <col min="13591" max="13824" width="11.42578125" style="23"/>
    <col min="13825" max="13825" width="61" style="23" customWidth="1"/>
    <col min="13826" max="13845" width="10.7109375" style="23" customWidth="1"/>
    <col min="13846" max="13846" width="12" style="23" customWidth="1"/>
    <col min="13847" max="14080" width="11.42578125" style="23"/>
    <col min="14081" max="14081" width="61" style="23" customWidth="1"/>
    <col min="14082" max="14101" width="10.7109375" style="23" customWidth="1"/>
    <col min="14102" max="14102" width="12" style="23" customWidth="1"/>
    <col min="14103" max="14336" width="11.42578125" style="23"/>
    <col min="14337" max="14337" width="61" style="23" customWidth="1"/>
    <col min="14338" max="14357" width="10.7109375" style="23" customWidth="1"/>
    <col min="14358" max="14358" width="12" style="23" customWidth="1"/>
    <col min="14359" max="14592" width="11.42578125" style="23"/>
    <col min="14593" max="14593" width="61" style="23" customWidth="1"/>
    <col min="14594" max="14613" width="10.7109375" style="23" customWidth="1"/>
    <col min="14614" max="14614" width="12" style="23" customWidth="1"/>
    <col min="14615" max="14848" width="11.42578125" style="23"/>
    <col min="14849" max="14849" width="61" style="23" customWidth="1"/>
    <col min="14850" max="14869" width="10.7109375" style="23" customWidth="1"/>
    <col min="14870" max="14870" width="12" style="23" customWidth="1"/>
    <col min="14871" max="15104" width="11.42578125" style="23"/>
    <col min="15105" max="15105" width="61" style="23" customWidth="1"/>
    <col min="15106" max="15125" width="10.7109375" style="23" customWidth="1"/>
    <col min="15126" max="15126" width="12" style="23" customWidth="1"/>
    <col min="15127" max="15360" width="11.42578125" style="23"/>
    <col min="15361" max="15361" width="61" style="23" customWidth="1"/>
    <col min="15362" max="15381" width="10.7109375" style="23" customWidth="1"/>
    <col min="15382" max="15382" width="12" style="23" customWidth="1"/>
    <col min="15383" max="15616" width="11.42578125" style="23"/>
    <col min="15617" max="15617" width="61" style="23" customWidth="1"/>
    <col min="15618" max="15637" width="10.7109375" style="23" customWidth="1"/>
    <col min="15638" max="15638" width="12" style="23" customWidth="1"/>
    <col min="15639" max="15872" width="11.42578125" style="23"/>
    <col min="15873" max="15873" width="61" style="23" customWidth="1"/>
    <col min="15874" max="15893" width="10.7109375" style="23" customWidth="1"/>
    <col min="15894" max="15894" width="12" style="23" customWidth="1"/>
    <col min="15895" max="16128" width="11.42578125" style="23"/>
    <col min="16129" max="16129" width="61" style="23" customWidth="1"/>
    <col min="16130" max="16149" width="10.7109375" style="23" customWidth="1"/>
    <col min="16150" max="16150" width="12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190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2"/>
      <c r="F5" s="29"/>
      <c r="G5" s="29"/>
      <c r="H5" s="29"/>
      <c r="I5" s="29"/>
      <c r="J5" s="29"/>
      <c r="K5" s="29"/>
      <c r="L5" s="29"/>
      <c r="M5" s="22"/>
      <c r="N5" s="22"/>
      <c r="O5" s="22"/>
      <c r="P5" s="22"/>
      <c r="Q5" s="58"/>
      <c r="R5" s="22"/>
      <c r="S5" s="22"/>
      <c r="T5" s="22"/>
      <c r="U5" s="22"/>
      <c r="V5" s="22"/>
    </row>
    <row r="6" spans="1:22" ht="30" customHeight="1" x14ac:dyDescent="0.2">
      <c r="A6" s="24" t="s">
        <v>112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308</v>
      </c>
      <c r="G6" s="25" t="s">
        <v>309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</row>
    <row r="7" spans="1:22" ht="15" customHeight="1" x14ac:dyDescent="0.2">
      <c r="A7" s="90" t="s">
        <v>191</v>
      </c>
      <c r="B7" s="91">
        <v>0</v>
      </c>
      <c r="C7" s="91">
        <v>0</v>
      </c>
      <c r="D7" s="91">
        <v>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0</v>
      </c>
      <c r="K7" s="91">
        <v>0</v>
      </c>
      <c r="L7" s="91">
        <v>0</v>
      </c>
      <c r="M7" s="91">
        <v>0</v>
      </c>
      <c r="N7" s="91">
        <v>0</v>
      </c>
      <c r="O7" s="91">
        <v>0</v>
      </c>
      <c r="P7" s="91">
        <v>0</v>
      </c>
      <c r="Q7" s="91">
        <v>0</v>
      </c>
      <c r="R7" s="91">
        <v>0</v>
      </c>
      <c r="S7" s="91">
        <v>0</v>
      </c>
      <c r="T7" s="91">
        <v>0</v>
      </c>
      <c r="U7" s="91">
        <v>0</v>
      </c>
      <c r="V7" s="91">
        <v>34932.789004799997</v>
      </c>
    </row>
    <row r="8" spans="1:22" ht="15" customHeight="1" x14ac:dyDescent="0.2">
      <c r="A8" s="28" t="s">
        <v>192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4535.2226500000006</v>
      </c>
    </row>
    <row r="9" spans="1:22" ht="15" customHeight="1" x14ac:dyDescent="0.2">
      <c r="A9" s="28" t="s">
        <v>193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</row>
    <row r="10" spans="1:22" ht="15" customHeight="1" x14ac:dyDescent="0.2">
      <c r="A10" s="28" t="s">
        <v>194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4535.2226500000006</v>
      </c>
    </row>
    <row r="11" spans="1:22" ht="15" customHeight="1" x14ac:dyDescent="0.2">
      <c r="A11" s="28" t="s">
        <v>195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30397.566354799997</v>
      </c>
    </row>
    <row r="12" spans="1:22" ht="15" customHeight="1" x14ac:dyDescent="0.2">
      <c r="A12" s="28" t="s">
        <v>193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30397.566354799997</v>
      </c>
    </row>
    <row r="13" spans="1:22" ht="15" customHeight="1" x14ac:dyDescent="0.2">
      <c r="A13" s="28" t="s">
        <v>194</v>
      </c>
      <c r="B13" s="29">
        <v>0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</row>
    <row r="14" spans="1:22" ht="15" customHeight="1" x14ac:dyDescent="0.2">
      <c r="A14" s="90" t="s">
        <v>196</v>
      </c>
      <c r="B14" s="91">
        <v>41.8747434</v>
      </c>
      <c r="C14" s="91">
        <v>0</v>
      </c>
      <c r="D14" s="91">
        <v>0</v>
      </c>
      <c r="E14" s="91">
        <v>7785.6423602000004</v>
      </c>
      <c r="F14" s="91">
        <v>0</v>
      </c>
      <c r="G14" s="91">
        <v>0</v>
      </c>
      <c r="H14" s="91">
        <v>0</v>
      </c>
      <c r="I14" s="91">
        <v>0</v>
      </c>
      <c r="J14" s="91">
        <v>0</v>
      </c>
      <c r="K14" s="91">
        <v>0</v>
      </c>
      <c r="L14" s="91">
        <v>0</v>
      </c>
      <c r="M14" s="91">
        <v>0</v>
      </c>
      <c r="N14" s="91">
        <v>0</v>
      </c>
      <c r="O14" s="91">
        <v>0</v>
      </c>
      <c r="P14" s="91">
        <v>0</v>
      </c>
      <c r="Q14" s="91">
        <v>0</v>
      </c>
      <c r="R14" s="91">
        <v>0</v>
      </c>
      <c r="S14" s="91">
        <v>0</v>
      </c>
      <c r="T14" s="91">
        <v>0</v>
      </c>
      <c r="U14" s="91">
        <v>0</v>
      </c>
      <c r="V14" s="91">
        <v>106462.16333719996</v>
      </c>
    </row>
    <row r="15" spans="1:22" ht="15" customHeight="1" x14ac:dyDescent="0.2">
      <c r="A15" s="28" t="s">
        <v>192</v>
      </c>
      <c r="B15" s="29">
        <v>41.8747434</v>
      </c>
      <c r="C15" s="29">
        <v>0</v>
      </c>
      <c r="D15" s="29">
        <v>0</v>
      </c>
      <c r="E15" s="29">
        <v>333.70384380000002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11638.617699999999</v>
      </c>
    </row>
    <row r="16" spans="1:22" ht="15" customHeight="1" x14ac:dyDescent="0.2">
      <c r="A16" s="28" t="s">
        <v>193</v>
      </c>
      <c r="B16" s="29">
        <v>41.8747434</v>
      </c>
      <c r="C16" s="29">
        <v>0</v>
      </c>
      <c r="D16" s="29">
        <v>0</v>
      </c>
      <c r="E16" s="29">
        <v>333.70384380000002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9309.5587100000012</v>
      </c>
    </row>
    <row r="17" spans="1:22" ht="15" customHeight="1" x14ac:dyDescent="0.2">
      <c r="A17" s="28" t="s">
        <v>194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2329.0589900000004</v>
      </c>
    </row>
    <row r="18" spans="1:22" ht="15" customHeight="1" x14ac:dyDescent="0.2">
      <c r="A18" s="28" t="s">
        <v>195</v>
      </c>
      <c r="B18" s="29">
        <v>0</v>
      </c>
      <c r="C18" s="29">
        <v>0</v>
      </c>
      <c r="D18" s="29">
        <v>0</v>
      </c>
      <c r="E18" s="29">
        <v>7451.9385164000005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63714.31136</v>
      </c>
    </row>
    <row r="19" spans="1:22" ht="15" customHeight="1" x14ac:dyDescent="0.2">
      <c r="A19" s="28" t="s">
        <v>193</v>
      </c>
      <c r="B19" s="29">
        <v>0</v>
      </c>
      <c r="C19" s="29">
        <v>0</v>
      </c>
      <c r="D19" s="29">
        <v>0</v>
      </c>
      <c r="E19" s="29">
        <v>6651.9385164000005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59016.738880000004</v>
      </c>
    </row>
    <row r="20" spans="1:22" ht="15" customHeight="1" x14ac:dyDescent="0.2">
      <c r="A20" s="28" t="s">
        <v>194</v>
      </c>
      <c r="B20" s="29">
        <v>0</v>
      </c>
      <c r="C20" s="29">
        <v>0</v>
      </c>
      <c r="D20" s="29">
        <v>0</v>
      </c>
      <c r="E20" s="29">
        <v>800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4697.5724800000007</v>
      </c>
    </row>
    <row r="21" spans="1:22" ht="15" customHeight="1" x14ac:dyDescent="0.2">
      <c r="A21" s="90" t="s">
        <v>197</v>
      </c>
      <c r="B21" s="91">
        <v>7822.8683999999976</v>
      </c>
      <c r="C21" s="91">
        <v>38706.536751</v>
      </c>
      <c r="D21" s="91">
        <v>13793.167824199998</v>
      </c>
      <c r="E21" s="91">
        <v>98895.727094799964</v>
      </c>
      <c r="F21" s="91">
        <v>31619.578740000004</v>
      </c>
      <c r="G21" s="91">
        <v>179956.92975040004</v>
      </c>
      <c r="H21" s="91">
        <v>54733.258470000001</v>
      </c>
      <c r="I21" s="91">
        <v>110647.49100579998</v>
      </c>
      <c r="J21" s="91">
        <v>24277.302270000007</v>
      </c>
      <c r="K21" s="91">
        <v>21334.832628199998</v>
      </c>
      <c r="L21" s="91">
        <v>25650.263379199998</v>
      </c>
      <c r="M21" s="91">
        <v>10809.850420000001</v>
      </c>
      <c r="N21" s="91">
        <v>5796.6029700000017</v>
      </c>
      <c r="O21" s="91">
        <v>18124.869109199997</v>
      </c>
      <c r="P21" s="91">
        <v>12662.458850000003</v>
      </c>
      <c r="Q21" s="91">
        <v>45446.767750799991</v>
      </c>
      <c r="R21" s="91">
        <v>15329.448450600001</v>
      </c>
      <c r="S21" s="91">
        <v>7793.3787258000002</v>
      </c>
      <c r="T21" s="91">
        <v>8219.41201</v>
      </c>
      <c r="U21" s="91">
        <v>16213.964640799997</v>
      </c>
      <c r="V21" s="91">
        <v>2595541.7976121996</v>
      </c>
    </row>
    <row r="22" spans="1:22" ht="15" customHeight="1" x14ac:dyDescent="0.2">
      <c r="A22" s="28" t="s">
        <v>192</v>
      </c>
      <c r="B22" s="29">
        <v>1467.1428899999999</v>
      </c>
      <c r="C22" s="29">
        <v>4762.3217400000021</v>
      </c>
      <c r="D22" s="29">
        <v>5240.5280300000013</v>
      </c>
      <c r="E22" s="29">
        <v>24147.799401199998</v>
      </c>
      <c r="F22" s="29">
        <v>16033.451770000001</v>
      </c>
      <c r="G22" s="29">
        <v>145913.73373320006</v>
      </c>
      <c r="H22" s="29">
        <v>9898.8815500000019</v>
      </c>
      <c r="I22" s="29">
        <v>21722.896530599999</v>
      </c>
      <c r="J22" s="29">
        <v>18991.575670000009</v>
      </c>
      <c r="K22" s="29">
        <v>10505.6718232</v>
      </c>
      <c r="L22" s="29">
        <v>15144.000279999998</v>
      </c>
      <c r="M22" s="29">
        <v>7419.6084500000006</v>
      </c>
      <c r="N22" s="29">
        <v>2052.7122200000008</v>
      </c>
      <c r="O22" s="29">
        <v>14377.300311799996</v>
      </c>
      <c r="P22" s="29">
        <v>285.92447999999996</v>
      </c>
      <c r="Q22" s="29">
        <v>22797.150937599992</v>
      </c>
      <c r="R22" s="29">
        <v>1918.1876699999998</v>
      </c>
      <c r="S22" s="29">
        <v>823.90072899999984</v>
      </c>
      <c r="T22" s="29">
        <v>4058.7966800000004</v>
      </c>
      <c r="U22" s="29">
        <v>3685.4144216</v>
      </c>
      <c r="V22" s="29">
        <v>870050.04794000008</v>
      </c>
    </row>
    <row r="23" spans="1:22" ht="15" customHeight="1" x14ac:dyDescent="0.2">
      <c r="A23" s="28" t="s">
        <v>193</v>
      </c>
      <c r="B23" s="29">
        <v>1467.1428899999999</v>
      </c>
      <c r="C23" s="29">
        <v>3075.2822200000014</v>
      </c>
      <c r="D23" s="29">
        <v>5207.5288500000015</v>
      </c>
      <c r="E23" s="29">
        <v>23868.061031199999</v>
      </c>
      <c r="F23" s="29">
        <v>15976.434930000001</v>
      </c>
      <c r="G23" s="29">
        <v>145606.80380320005</v>
      </c>
      <c r="H23" s="29">
        <v>8544.3510500000011</v>
      </c>
      <c r="I23" s="29">
        <v>21722.896530599999</v>
      </c>
      <c r="J23" s="29">
        <v>18983.200460000011</v>
      </c>
      <c r="K23" s="29">
        <v>10504.0053532</v>
      </c>
      <c r="L23" s="29">
        <v>14754.135549999999</v>
      </c>
      <c r="M23" s="29">
        <v>7329.8385600000011</v>
      </c>
      <c r="N23" s="29">
        <v>2052.7122200000008</v>
      </c>
      <c r="O23" s="29">
        <v>12804.889821799996</v>
      </c>
      <c r="P23" s="29">
        <v>258.16524999999996</v>
      </c>
      <c r="Q23" s="29">
        <v>22684.137651999994</v>
      </c>
      <c r="R23" s="29">
        <v>1918.1876699999998</v>
      </c>
      <c r="S23" s="29">
        <v>783.06722899999988</v>
      </c>
      <c r="T23" s="29">
        <v>3924.3099500000003</v>
      </c>
      <c r="U23" s="29">
        <v>3550.3710516000001</v>
      </c>
      <c r="V23" s="29">
        <v>804393.09278999991</v>
      </c>
    </row>
    <row r="24" spans="1:22" ht="15" customHeight="1" x14ac:dyDescent="0.2">
      <c r="A24" s="28" t="s">
        <v>194</v>
      </c>
      <c r="B24" s="29">
        <v>0</v>
      </c>
      <c r="C24" s="29">
        <v>1687.0395200000005</v>
      </c>
      <c r="D24" s="29">
        <v>32.999180000000003</v>
      </c>
      <c r="E24" s="29">
        <v>279.73836999999997</v>
      </c>
      <c r="F24" s="29">
        <v>57.016839999999995</v>
      </c>
      <c r="G24" s="29">
        <v>306.92993000000001</v>
      </c>
      <c r="H24" s="29">
        <v>1354.5305000000003</v>
      </c>
      <c r="I24" s="29">
        <v>0</v>
      </c>
      <c r="J24" s="29">
        <v>8.3752099999999992</v>
      </c>
      <c r="K24" s="29">
        <v>1.6664700000000001</v>
      </c>
      <c r="L24" s="29">
        <v>389.86473000000007</v>
      </c>
      <c r="M24" s="29">
        <v>89.769890000000004</v>
      </c>
      <c r="N24" s="29">
        <v>0</v>
      </c>
      <c r="O24" s="29">
        <v>1572.4104900000004</v>
      </c>
      <c r="P24" s="29">
        <v>27.759229999999999</v>
      </c>
      <c r="Q24" s="29">
        <v>113.0132856</v>
      </c>
      <c r="R24" s="29">
        <v>0</v>
      </c>
      <c r="S24" s="29">
        <v>40.833500000000001</v>
      </c>
      <c r="T24" s="29">
        <v>134.48673000000002</v>
      </c>
      <c r="U24" s="29">
        <v>135.04336999999998</v>
      </c>
      <c r="V24" s="29">
        <v>65656.955149999994</v>
      </c>
    </row>
    <row r="25" spans="1:22" ht="15" customHeight="1" x14ac:dyDescent="0.2">
      <c r="A25" s="28" t="s">
        <v>195</v>
      </c>
      <c r="B25" s="29">
        <v>6355.7255099999975</v>
      </c>
      <c r="C25" s="29">
        <v>33944.215011</v>
      </c>
      <c r="D25" s="29">
        <v>8552.6397941999967</v>
      </c>
      <c r="E25" s="29">
        <v>74747.927693599966</v>
      </c>
      <c r="F25" s="29">
        <v>15586.126970000001</v>
      </c>
      <c r="G25" s="29">
        <v>34043.196017199989</v>
      </c>
      <c r="H25" s="29">
        <v>44834.376919999995</v>
      </c>
      <c r="I25" s="29">
        <v>88924.594475199978</v>
      </c>
      <c r="J25" s="29">
        <v>5285.7266</v>
      </c>
      <c r="K25" s="29">
        <v>10829.160805</v>
      </c>
      <c r="L25" s="29">
        <v>10506.263099199999</v>
      </c>
      <c r="M25" s="29">
        <v>3390.2419700000005</v>
      </c>
      <c r="N25" s="29">
        <v>3743.8907500000005</v>
      </c>
      <c r="O25" s="29">
        <v>3747.5687974000016</v>
      </c>
      <c r="P25" s="29">
        <v>12376.534370000003</v>
      </c>
      <c r="Q25" s="29">
        <v>22649.616813200002</v>
      </c>
      <c r="R25" s="29">
        <v>13411.260780600001</v>
      </c>
      <c r="S25" s="29">
        <v>6969.4779968000003</v>
      </c>
      <c r="T25" s="29">
        <v>4160.6153299999987</v>
      </c>
      <c r="U25" s="29">
        <v>12528.550219199997</v>
      </c>
      <c r="V25" s="29">
        <v>1956006.3067900001</v>
      </c>
    </row>
    <row r="26" spans="1:22" ht="15" customHeight="1" x14ac:dyDescent="0.2">
      <c r="A26" s="28" t="s">
        <v>193</v>
      </c>
      <c r="B26" s="29">
        <v>6344.1786399999974</v>
      </c>
      <c r="C26" s="29">
        <v>33237.311001000002</v>
      </c>
      <c r="D26" s="29">
        <v>8552.6397941999967</v>
      </c>
      <c r="E26" s="29">
        <v>71649.614283599964</v>
      </c>
      <c r="F26" s="29">
        <v>15567.287020000002</v>
      </c>
      <c r="G26" s="29">
        <v>33281.934227199992</v>
      </c>
      <c r="H26" s="29">
        <v>39255.992569999995</v>
      </c>
      <c r="I26" s="29">
        <v>84299.838165199981</v>
      </c>
      <c r="J26" s="29">
        <v>5285.7266</v>
      </c>
      <c r="K26" s="29">
        <v>10829.160805</v>
      </c>
      <c r="L26" s="29">
        <v>9999.5835699999989</v>
      </c>
      <c r="M26" s="29">
        <v>3300.3010100000006</v>
      </c>
      <c r="N26" s="29">
        <v>3740.3262700000005</v>
      </c>
      <c r="O26" s="29">
        <v>3085.5061374000015</v>
      </c>
      <c r="P26" s="29">
        <v>12313.538490000003</v>
      </c>
      <c r="Q26" s="29">
        <v>22453.301972200003</v>
      </c>
      <c r="R26" s="29">
        <v>12649.737218800001</v>
      </c>
      <c r="S26" s="29">
        <v>6936.8884068000007</v>
      </c>
      <c r="T26" s="29">
        <v>4089.3160899999989</v>
      </c>
      <c r="U26" s="29">
        <v>10615.942624199997</v>
      </c>
      <c r="V26" s="29">
        <v>1799433.5974900001</v>
      </c>
    </row>
    <row r="27" spans="1:22" ht="15" customHeight="1" x14ac:dyDescent="0.2">
      <c r="A27" s="28" t="s">
        <v>194</v>
      </c>
      <c r="B27" s="29">
        <v>11.54687</v>
      </c>
      <c r="C27" s="29">
        <v>706.90400999999986</v>
      </c>
      <c r="D27" s="29">
        <v>0</v>
      </c>
      <c r="E27" s="29">
        <v>3098.3134100000002</v>
      </c>
      <c r="F27" s="29">
        <v>18.839950000000002</v>
      </c>
      <c r="G27" s="29">
        <v>761.26179000000002</v>
      </c>
      <c r="H27" s="29">
        <v>5578.3843500000003</v>
      </c>
      <c r="I27" s="29">
        <v>4624.7563100000016</v>
      </c>
      <c r="J27" s="29">
        <v>0</v>
      </c>
      <c r="K27" s="29">
        <v>0</v>
      </c>
      <c r="L27" s="29">
        <v>506.67952919999999</v>
      </c>
      <c r="M27" s="29">
        <v>89.94095999999999</v>
      </c>
      <c r="N27" s="29">
        <v>3.5644800000000001</v>
      </c>
      <c r="O27" s="29">
        <v>662.06266000000005</v>
      </c>
      <c r="P27" s="29">
        <v>62.99588</v>
      </c>
      <c r="Q27" s="29">
        <v>196.314841</v>
      </c>
      <c r="R27" s="29">
        <v>761.52356180000004</v>
      </c>
      <c r="S27" s="29">
        <v>32.589590000000001</v>
      </c>
      <c r="T27" s="29">
        <v>71.299239999999998</v>
      </c>
      <c r="U27" s="29">
        <v>1912.6075949999999</v>
      </c>
      <c r="V27" s="29">
        <v>156572.70930000002</v>
      </c>
    </row>
    <row r="28" spans="1:22" ht="15" customHeight="1" x14ac:dyDescent="0.2">
      <c r="A28" s="90" t="s">
        <v>198</v>
      </c>
      <c r="B28" s="91">
        <v>1253.1219112000001</v>
      </c>
      <c r="C28" s="91">
        <v>21327.964872799999</v>
      </c>
      <c r="D28" s="91">
        <v>3203.6792100000002</v>
      </c>
      <c r="E28" s="91">
        <v>24798.189457999997</v>
      </c>
      <c r="F28" s="91">
        <v>20383.54596499999</v>
      </c>
      <c r="G28" s="91">
        <v>5257.51134</v>
      </c>
      <c r="H28" s="91">
        <v>7770.2822699999979</v>
      </c>
      <c r="I28" s="91">
        <v>29251.537387199998</v>
      </c>
      <c r="J28" s="91">
        <v>84265.586980000022</v>
      </c>
      <c r="K28" s="91">
        <v>15653.3702732</v>
      </c>
      <c r="L28" s="91">
        <v>12400.415094200001</v>
      </c>
      <c r="M28" s="91">
        <v>17372.699905400004</v>
      </c>
      <c r="N28" s="91">
        <v>7609.4172643999991</v>
      </c>
      <c r="O28" s="91">
        <v>5458.9940855999994</v>
      </c>
      <c r="P28" s="91">
        <v>7127.7398200000007</v>
      </c>
      <c r="Q28" s="91">
        <v>29310.375990200002</v>
      </c>
      <c r="R28" s="91">
        <v>33003.6927278</v>
      </c>
      <c r="S28" s="91">
        <v>13182.855555799999</v>
      </c>
      <c r="T28" s="91">
        <v>2388.9195199999995</v>
      </c>
      <c r="U28" s="91">
        <v>5577.0681893999999</v>
      </c>
      <c r="V28" s="91">
        <v>1126120.4447796</v>
      </c>
    </row>
    <row r="29" spans="1:22" ht="15" customHeight="1" x14ac:dyDescent="0.2">
      <c r="A29" s="28" t="s">
        <v>199</v>
      </c>
      <c r="B29" s="29">
        <v>1093.6894812</v>
      </c>
      <c r="C29" s="29">
        <v>19768.125162799999</v>
      </c>
      <c r="D29" s="29">
        <v>3203.6792100000002</v>
      </c>
      <c r="E29" s="29">
        <v>24432.025737999997</v>
      </c>
      <c r="F29" s="29">
        <v>19740.089964999992</v>
      </c>
      <c r="G29" s="29">
        <v>5138.1583300000002</v>
      </c>
      <c r="H29" s="29">
        <v>7397.7540499999977</v>
      </c>
      <c r="I29" s="29">
        <v>29251.537387199998</v>
      </c>
      <c r="J29" s="29">
        <v>40780.386360000004</v>
      </c>
      <c r="K29" s="29">
        <v>15527.866573200001</v>
      </c>
      <c r="L29" s="29">
        <v>10892.557884200001</v>
      </c>
      <c r="M29" s="29">
        <v>17148.401585400003</v>
      </c>
      <c r="N29" s="29">
        <v>4277.5198443999998</v>
      </c>
      <c r="O29" s="29">
        <v>2194.5301055999998</v>
      </c>
      <c r="P29" s="29">
        <v>6820.525270000001</v>
      </c>
      <c r="Q29" s="29">
        <v>28799.852840400003</v>
      </c>
      <c r="R29" s="29">
        <v>33003.6927278</v>
      </c>
      <c r="S29" s="29">
        <v>13182.855555799999</v>
      </c>
      <c r="T29" s="29">
        <v>1798.7592499999996</v>
      </c>
      <c r="U29" s="29">
        <v>3466.3704527999994</v>
      </c>
      <c r="V29" s="29">
        <v>1042856.64165</v>
      </c>
    </row>
    <row r="30" spans="1:22" ht="15" customHeight="1" x14ac:dyDescent="0.2">
      <c r="A30" s="28" t="s">
        <v>200</v>
      </c>
      <c r="B30" s="29">
        <v>0</v>
      </c>
      <c r="C30" s="29">
        <v>937.49925000000007</v>
      </c>
      <c r="D30" s="29">
        <v>0</v>
      </c>
      <c r="E30" s="29">
        <v>312.02307000000002</v>
      </c>
      <c r="F30" s="29">
        <v>352.60220999999996</v>
      </c>
      <c r="G30" s="29">
        <v>0</v>
      </c>
      <c r="H30" s="29">
        <v>7.6805999999999992</v>
      </c>
      <c r="I30" s="29">
        <v>15933.5420354</v>
      </c>
      <c r="J30" s="29">
        <v>677.81396999999993</v>
      </c>
      <c r="K30" s="29">
        <v>548.4336624</v>
      </c>
      <c r="L30" s="29">
        <v>1241.5840700000001</v>
      </c>
      <c r="M30" s="29">
        <v>288.52587199999999</v>
      </c>
      <c r="N30" s="29">
        <v>166.17189000000002</v>
      </c>
      <c r="O30" s="29">
        <v>0</v>
      </c>
      <c r="P30" s="29">
        <v>131.19092999999998</v>
      </c>
      <c r="Q30" s="29">
        <v>1146.8353850000001</v>
      </c>
      <c r="R30" s="29">
        <v>735.28735819999997</v>
      </c>
      <c r="S30" s="29">
        <v>0</v>
      </c>
      <c r="T30" s="29">
        <v>0</v>
      </c>
      <c r="U30" s="29">
        <v>193.86125000000001</v>
      </c>
      <c r="V30" s="29">
        <v>42939.147130000005</v>
      </c>
    </row>
    <row r="31" spans="1:22" ht="15" customHeight="1" x14ac:dyDescent="0.2">
      <c r="A31" s="28" t="s">
        <v>201</v>
      </c>
      <c r="B31" s="29">
        <v>897.56703260000006</v>
      </c>
      <c r="C31" s="29">
        <v>12607.574292799998</v>
      </c>
      <c r="D31" s="29">
        <v>2155.4110599999999</v>
      </c>
      <c r="E31" s="29">
        <v>1569.8591329999999</v>
      </c>
      <c r="F31" s="29">
        <v>4395.5568499999999</v>
      </c>
      <c r="G31" s="29">
        <v>3476.3142700000003</v>
      </c>
      <c r="H31" s="29">
        <v>5828.2647499999985</v>
      </c>
      <c r="I31" s="29">
        <v>3342.4917400000008</v>
      </c>
      <c r="J31" s="29">
        <v>20294.804810000001</v>
      </c>
      <c r="K31" s="29">
        <v>7792.0732861999986</v>
      </c>
      <c r="L31" s="29">
        <v>4694.3335224000002</v>
      </c>
      <c r="M31" s="29">
        <v>2665.8030859999994</v>
      </c>
      <c r="N31" s="29">
        <v>917.5520843999999</v>
      </c>
      <c r="O31" s="29">
        <v>1652.5465999999999</v>
      </c>
      <c r="P31" s="29">
        <v>1397.7421899999999</v>
      </c>
      <c r="Q31" s="29">
        <v>12343.990671800002</v>
      </c>
      <c r="R31" s="29">
        <v>19998.074667200002</v>
      </c>
      <c r="S31" s="29">
        <v>6164.4369637999998</v>
      </c>
      <c r="T31" s="29">
        <v>1328.7076599999998</v>
      </c>
      <c r="U31" s="29">
        <v>2362.9219399999993</v>
      </c>
      <c r="V31" s="29">
        <v>506599.26227999997</v>
      </c>
    </row>
    <row r="32" spans="1:22" ht="15" customHeight="1" x14ac:dyDescent="0.2">
      <c r="A32" s="28" t="s">
        <v>202</v>
      </c>
      <c r="B32" s="29">
        <v>0</v>
      </c>
      <c r="C32" s="29">
        <v>2303.8142399999997</v>
      </c>
      <c r="D32" s="29">
        <v>709.43564000000003</v>
      </c>
      <c r="E32" s="29">
        <v>4981.4545840000019</v>
      </c>
      <c r="F32" s="29">
        <v>3617.6815799999995</v>
      </c>
      <c r="G32" s="29">
        <v>0</v>
      </c>
      <c r="H32" s="29">
        <v>1284.4698000000001</v>
      </c>
      <c r="I32" s="29">
        <v>7729.9878917999995</v>
      </c>
      <c r="J32" s="29">
        <v>1949.0427299999999</v>
      </c>
      <c r="K32" s="29">
        <v>6496.6101826000004</v>
      </c>
      <c r="L32" s="29">
        <v>4123.0869318000005</v>
      </c>
      <c r="M32" s="29">
        <v>2247.9089700000004</v>
      </c>
      <c r="N32" s="29">
        <v>1328.26523</v>
      </c>
      <c r="O32" s="29">
        <v>247.90297560000002</v>
      </c>
      <c r="P32" s="29">
        <v>770.05150000000003</v>
      </c>
      <c r="Q32" s="29">
        <v>6479.7806691999995</v>
      </c>
      <c r="R32" s="29">
        <v>10133.881302399997</v>
      </c>
      <c r="S32" s="29">
        <v>5902.4883619999991</v>
      </c>
      <c r="T32" s="29">
        <v>195.65169</v>
      </c>
      <c r="U32" s="29">
        <v>894.57086000000015</v>
      </c>
      <c r="V32" s="29">
        <v>242105.11695</v>
      </c>
    </row>
    <row r="33" spans="1:22" ht="15" customHeight="1" x14ac:dyDescent="0.2">
      <c r="A33" s="28" t="s">
        <v>203</v>
      </c>
      <c r="B33" s="29">
        <v>196.12244860000001</v>
      </c>
      <c r="C33" s="29">
        <v>3919.2373799999996</v>
      </c>
      <c r="D33" s="29">
        <v>338.83251000000001</v>
      </c>
      <c r="E33" s="29">
        <v>17568.688950999996</v>
      </c>
      <c r="F33" s="29">
        <v>11374.249324999995</v>
      </c>
      <c r="G33" s="29">
        <v>1661.8440600000004</v>
      </c>
      <c r="H33" s="29">
        <v>277.33889999999997</v>
      </c>
      <c r="I33" s="29">
        <v>2245.5157200000003</v>
      </c>
      <c r="J33" s="29">
        <v>17858.724850000002</v>
      </c>
      <c r="K33" s="29">
        <v>690.74944199999993</v>
      </c>
      <c r="L33" s="29">
        <v>833.55336</v>
      </c>
      <c r="M33" s="29">
        <v>11946.1636574</v>
      </c>
      <c r="N33" s="29">
        <v>1865.5306399999999</v>
      </c>
      <c r="O33" s="29">
        <v>294.08053000000001</v>
      </c>
      <c r="P33" s="29">
        <v>4521.5406500000008</v>
      </c>
      <c r="Q33" s="29">
        <v>8829.246114399999</v>
      </c>
      <c r="R33" s="29">
        <v>2136.4494</v>
      </c>
      <c r="S33" s="29">
        <v>1115.9302299999999</v>
      </c>
      <c r="T33" s="29">
        <v>274.39989999999995</v>
      </c>
      <c r="U33" s="29">
        <v>15.0164028</v>
      </c>
      <c r="V33" s="29">
        <v>251213.11528999999</v>
      </c>
    </row>
    <row r="34" spans="1:22" ht="15" customHeight="1" x14ac:dyDescent="0.2">
      <c r="A34" s="28" t="s">
        <v>135</v>
      </c>
      <c r="B34" s="29">
        <v>0</v>
      </c>
      <c r="C34" s="29">
        <v>1559.83971</v>
      </c>
      <c r="D34" s="29">
        <v>0</v>
      </c>
      <c r="E34" s="29">
        <v>86.035879999999992</v>
      </c>
      <c r="F34" s="29">
        <v>0</v>
      </c>
      <c r="G34" s="29">
        <v>119.35301000000001</v>
      </c>
      <c r="H34" s="29">
        <v>218.60790000000003</v>
      </c>
      <c r="I34" s="29">
        <v>0</v>
      </c>
      <c r="J34" s="29">
        <v>43470.479190000013</v>
      </c>
      <c r="K34" s="29">
        <v>125.50369999999999</v>
      </c>
      <c r="L34" s="29">
        <v>1507.8572099999997</v>
      </c>
      <c r="M34" s="29">
        <v>224.29832000000002</v>
      </c>
      <c r="N34" s="29">
        <v>2819.0970700000003</v>
      </c>
      <c r="O34" s="29">
        <v>3264.4639799999995</v>
      </c>
      <c r="P34" s="29">
        <v>307.21454999999997</v>
      </c>
      <c r="Q34" s="29">
        <v>510.5231498</v>
      </c>
      <c r="R34" s="29">
        <v>0</v>
      </c>
      <c r="S34" s="29">
        <v>0</v>
      </c>
      <c r="T34" s="29">
        <v>590.16027000000008</v>
      </c>
      <c r="U34" s="29">
        <v>2110.6977366000006</v>
      </c>
      <c r="V34" s="29">
        <v>146082.25966000001</v>
      </c>
    </row>
    <row r="35" spans="1:22" ht="15" customHeight="1" x14ac:dyDescent="0.2">
      <c r="A35" s="28" t="s">
        <v>201</v>
      </c>
      <c r="B35" s="29">
        <v>0</v>
      </c>
      <c r="C35" s="29">
        <v>761.53151000000014</v>
      </c>
      <c r="D35" s="29">
        <v>0</v>
      </c>
      <c r="E35" s="29">
        <v>50</v>
      </c>
      <c r="F35" s="29">
        <v>0</v>
      </c>
      <c r="G35" s="29">
        <v>10.928060000000002</v>
      </c>
      <c r="H35" s="29">
        <v>118.33157000000001</v>
      </c>
      <c r="I35" s="29">
        <v>0</v>
      </c>
      <c r="J35" s="29">
        <v>12550.036520000003</v>
      </c>
      <c r="K35" s="29">
        <v>0</v>
      </c>
      <c r="L35" s="29">
        <v>475.73298999999992</v>
      </c>
      <c r="M35" s="29">
        <v>15.800079999999999</v>
      </c>
      <c r="N35" s="29">
        <v>667.53106000000002</v>
      </c>
      <c r="O35" s="29">
        <v>689.6019399999999</v>
      </c>
      <c r="P35" s="29">
        <v>89.492549999999994</v>
      </c>
      <c r="Q35" s="29">
        <v>135.55122</v>
      </c>
      <c r="R35" s="29">
        <v>0</v>
      </c>
      <c r="S35" s="29">
        <v>0</v>
      </c>
      <c r="T35" s="29">
        <v>298.08587</v>
      </c>
      <c r="U35" s="29">
        <v>1005.7157066000002</v>
      </c>
      <c r="V35" s="29">
        <v>79213.648509999999</v>
      </c>
    </row>
    <row r="36" spans="1:22" ht="15" customHeight="1" x14ac:dyDescent="0.2">
      <c r="A36" s="28" t="s">
        <v>203</v>
      </c>
      <c r="B36" s="29">
        <v>0</v>
      </c>
      <c r="C36" s="29">
        <v>375.42292999999995</v>
      </c>
      <c r="D36" s="29">
        <v>0</v>
      </c>
      <c r="E36" s="29">
        <v>36.035879999999999</v>
      </c>
      <c r="F36" s="29">
        <v>0</v>
      </c>
      <c r="G36" s="29">
        <v>108.42495000000001</v>
      </c>
      <c r="H36" s="29">
        <v>98.212670000000017</v>
      </c>
      <c r="I36" s="29">
        <v>0</v>
      </c>
      <c r="J36" s="29">
        <v>16239.985760000005</v>
      </c>
      <c r="K36" s="29">
        <v>0</v>
      </c>
      <c r="L36" s="29">
        <v>665.96713999999986</v>
      </c>
      <c r="M36" s="29">
        <v>208.49824000000001</v>
      </c>
      <c r="N36" s="29">
        <v>1967.2818900000002</v>
      </c>
      <c r="O36" s="29">
        <v>2021.8368699999999</v>
      </c>
      <c r="P36" s="29">
        <v>183.517</v>
      </c>
      <c r="Q36" s="29">
        <v>374.9719298</v>
      </c>
      <c r="R36" s="29">
        <v>0</v>
      </c>
      <c r="S36" s="29">
        <v>0</v>
      </c>
      <c r="T36" s="29">
        <v>0</v>
      </c>
      <c r="U36" s="29">
        <v>1048.2898400000001</v>
      </c>
      <c r="V36" s="29">
        <v>44844.12644</v>
      </c>
    </row>
    <row r="37" spans="1:22" ht="15" customHeight="1" x14ac:dyDescent="0.2">
      <c r="A37" s="28" t="s">
        <v>204</v>
      </c>
      <c r="B37" s="29">
        <v>0</v>
      </c>
      <c r="C37" s="29">
        <v>422.88526999999993</v>
      </c>
      <c r="D37" s="29">
        <v>0</v>
      </c>
      <c r="E37" s="29">
        <v>0</v>
      </c>
      <c r="F37" s="29">
        <v>0</v>
      </c>
      <c r="G37" s="29">
        <v>0</v>
      </c>
      <c r="H37" s="29">
        <v>2.06366</v>
      </c>
      <c r="I37" s="29">
        <v>0</v>
      </c>
      <c r="J37" s="29">
        <v>14680.456910000001</v>
      </c>
      <c r="K37" s="29">
        <v>125.50369999999999</v>
      </c>
      <c r="L37" s="29">
        <v>366.15707999999995</v>
      </c>
      <c r="M37" s="29">
        <v>0</v>
      </c>
      <c r="N37" s="29">
        <v>184.28412</v>
      </c>
      <c r="O37" s="29">
        <v>553.02517</v>
      </c>
      <c r="P37" s="29">
        <v>34.204999999999998</v>
      </c>
      <c r="Q37" s="29">
        <v>0</v>
      </c>
      <c r="R37" s="29">
        <v>0</v>
      </c>
      <c r="S37" s="29">
        <v>0</v>
      </c>
      <c r="T37" s="29">
        <v>292.07440000000003</v>
      </c>
      <c r="U37" s="29">
        <v>56.692190000000004</v>
      </c>
      <c r="V37" s="29">
        <v>22024.484710000001</v>
      </c>
    </row>
    <row r="38" spans="1:22" ht="15" customHeight="1" x14ac:dyDescent="0.2">
      <c r="A38" s="78" t="s">
        <v>205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153.92032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512.80034999999998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1175.34022</v>
      </c>
    </row>
    <row r="39" spans="1:22" ht="15" customHeight="1" x14ac:dyDescent="0.2">
      <c r="A39" s="28" t="s">
        <v>201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111.13505000000001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160.02214999999998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304.97568000000001</v>
      </c>
    </row>
    <row r="40" spans="1:22" ht="15" customHeight="1" x14ac:dyDescent="0.2">
      <c r="A40" s="28" t="s">
        <v>203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42.785269999999997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352.77820000000003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870.36454000000003</v>
      </c>
    </row>
    <row r="41" spans="1:22" ht="15" customHeight="1" x14ac:dyDescent="0.2">
      <c r="A41" s="28" t="s">
        <v>137</v>
      </c>
      <c r="B41" s="29">
        <v>159.43243000000001</v>
      </c>
      <c r="C41" s="29">
        <v>0</v>
      </c>
      <c r="D41" s="29">
        <v>0</v>
      </c>
      <c r="E41" s="29">
        <v>280.12783999999999</v>
      </c>
      <c r="F41" s="29">
        <v>643.45600000000002</v>
      </c>
      <c r="G41" s="29">
        <v>0</v>
      </c>
      <c r="H41" s="29">
        <v>0</v>
      </c>
      <c r="I41" s="29">
        <v>0</v>
      </c>
      <c r="J41" s="29">
        <v>14.72143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7735.2940899999994</v>
      </c>
    </row>
    <row r="42" spans="1:22" ht="15" customHeight="1" x14ac:dyDescent="0.2">
      <c r="A42" s="28" t="s">
        <v>200</v>
      </c>
      <c r="B42" s="29">
        <v>0</v>
      </c>
      <c r="C42" s="29">
        <v>0</v>
      </c>
      <c r="D42" s="29">
        <v>0</v>
      </c>
      <c r="E42" s="29">
        <v>0</v>
      </c>
      <c r="F42" s="29">
        <v>643.45600000000002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1397.06852</v>
      </c>
    </row>
    <row r="43" spans="1:22" ht="15" customHeight="1" x14ac:dyDescent="0.2">
      <c r="A43" s="28" t="s">
        <v>201</v>
      </c>
      <c r="B43" s="29">
        <v>67.268779999999992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14.72143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3695.5678199999998</v>
      </c>
    </row>
    <row r="44" spans="1:22" ht="15" customHeight="1" x14ac:dyDescent="0.2">
      <c r="A44" s="28" t="s">
        <v>202</v>
      </c>
      <c r="B44" s="29">
        <v>0</v>
      </c>
      <c r="C44" s="29">
        <v>0</v>
      </c>
      <c r="D44" s="29">
        <v>0</v>
      </c>
      <c r="E44" s="29">
        <v>165.86765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2376.4927200000002</v>
      </c>
    </row>
    <row r="45" spans="1:22" ht="15" customHeight="1" x14ac:dyDescent="0.2">
      <c r="A45" s="28" t="s">
        <v>203</v>
      </c>
      <c r="B45" s="29">
        <v>92.163650000000004</v>
      </c>
      <c r="C45" s="29">
        <v>0</v>
      </c>
      <c r="D45" s="29">
        <v>0</v>
      </c>
      <c r="E45" s="29">
        <v>114.26019000000001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266.16503</v>
      </c>
    </row>
    <row r="46" spans="1:22" ht="15" customHeight="1" x14ac:dyDescent="0.2">
      <c r="A46" s="28" t="s">
        <v>138</v>
      </c>
      <c r="B46" s="29">
        <v>0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201.76729999999998</v>
      </c>
    </row>
    <row r="47" spans="1:22" ht="15" customHeight="1" x14ac:dyDescent="0.2">
      <c r="A47" s="28" t="s">
        <v>201</v>
      </c>
      <c r="B47" s="29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</row>
    <row r="48" spans="1:22" ht="15" customHeight="1" x14ac:dyDescent="0.2">
      <c r="A48" s="28" t="s">
        <v>203</v>
      </c>
      <c r="B48" s="29">
        <v>0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138.12875</v>
      </c>
    </row>
    <row r="49" spans="1:22" ht="15" customHeight="1" x14ac:dyDescent="0.2">
      <c r="A49" s="28" t="s">
        <v>204</v>
      </c>
      <c r="B49" s="29">
        <v>0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63.638550000000002</v>
      </c>
    </row>
    <row r="50" spans="1:22" ht="15" customHeight="1" x14ac:dyDescent="0.2">
      <c r="A50" s="90" t="s">
        <v>206</v>
      </c>
      <c r="B50" s="91">
        <v>98147.415912599972</v>
      </c>
      <c r="C50" s="91">
        <v>132373.36187540001</v>
      </c>
      <c r="D50" s="91">
        <v>83651.902589999998</v>
      </c>
      <c r="E50" s="91">
        <v>70657.040892799996</v>
      </c>
      <c r="F50" s="91">
        <v>45701.683389999998</v>
      </c>
      <c r="G50" s="91">
        <v>113996.2302224</v>
      </c>
      <c r="H50" s="91">
        <v>22957.655169999987</v>
      </c>
      <c r="I50" s="91">
        <v>114627.82026920002</v>
      </c>
      <c r="J50" s="91">
        <v>144713.19513840001</v>
      </c>
      <c r="K50" s="91">
        <v>46887.995009200007</v>
      </c>
      <c r="L50" s="91">
        <v>39554.046113400007</v>
      </c>
      <c r="M50" s="91">
        <v>29920.29225599999</v>
      </c>
      <c r="N50" s="91">
        <v>9023.8616115999994</v>
      </c>
      <c r="O50" s="91">
        <v>14776.558360000003</v>
      </c>
      <c r="P50" s="91">
        <v>1734.7189700000001</v>
      </c>
      <c r="Q50" s="91">
        <v>32171.461511399983</v>
      </c>
      <c r="R50" s="91">
        <v>108229.62366820003</v>
      </c>
      <c r="S50" s="91">
        <v>52429.079814199984</v>
      </c>
      <c r="T50" s="91">
        <v>17868.402133000003</v>
      </c>
      <c r="U50" s="91">
        <v>5220.2409902000009</v>
      </c>
      <c r="V50" s="91">
        <v>3259600.0983450003</v>
      </c>
    </row>
    <row r="51" spans="1:22" ht="15" customHeight="1" x14ac:dyDescent="0.2">
      <c r="A51" s="28" t="s">
        <v>207</v>
      </c>
      <c r="B51" s="29">
        <v>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29208.954570000002</v>
      </c>
    </row>
    <row r="52" spans="1:22" ht="15" customHeight="1" x14ac:dyDescent="0.2">
      <c r="A52" s="28" t="s">
        <v>208</v>
      </c>
      <c r="B52" s="29">
        <v>208.01231000000004</v>
      </c>
      <c r="C52" s="29">
        <v>13771.876750000005</v>
      </c>
      <c r="D52" s="29">
        <v>6900.4868100000003</v>
      </c>
      <c r="E52" s="29">
        <v>0</v>
      </c>
      <c r="F52" s="29">
        <v>990.12537999999995</v>
      </c>
      <c r="G52" s="29">
        <v>8.4637799999999999</v>
      </c>
      <c r="H52" s="29">
        <v>0</v>
      </c>
      <c r="I52" s="29">
        <v>46363.813063600013</v>
      </c>
      <c r="J52" s="29">
        <v>2797.7594700000018</v>
      </c>
      <c r="K52" s="29">
        <v>413.65214480000003</v>
      </c>
      <c r="L52" s="29">
        <v>2889.9932399999993</v>
      </c>
      <c r="M52" s="29">
        <v>0</v>
      </c>
      <c r="N52" s="29">
        <v>70.426029999999997</v>
      </c>
      <c r="O52" s="29">
        <v>6.4889599999999996</v>
      </c>
      <c r="P52" s="29">
        <v>83.223950000000002</v>
      </c>
      <c r="Q52" s="29">
        <v>3835.3646643999996</v>
      </c>
      <c r="R52" s="29">
        <v>4717.6033130000005</v>
      </c>
      <c r="S52" s="29">
        <v>1344.7871300000004</v>
      </c>
      <c r="T52" s="29">
        <v>0</v>
      </c>
      <c r="U52" s="29">
        <v>26.842400000000001</v>
      </c>
      <c r="V52" s="29">
        <v>466140.27145999996</v>
      </c>
    </row>
    <row r="53" spans="1:22" ht="15" customHeight="1" x14ac:dyDescent="0.2">
      <c r="A53" s="28" t="s">
        <v>209</v>
      </c>
      <c r="B53" s="29">
        <v>97939.403602599967</v>
      </c>
      <c r="C53" s="29">
        <v>118601.4851254</v>
      </c>
      <c r="D53" s="29">
        <v>76751.415779999996</v>
      </c>
      <c r="E53" s="29">
        <v>70657.040892799996</v>
      </c>
      <c r="F53" s="29">
        <v>44711.558010000001</v>
      </c>
      <c r="G53" s="29">
        <v>113987.7664424</v>
      </c>
      <c r="H53" s="29">
        <v>22957.655169999987</v>
      </c>
      <c r="I53" s="29">
        <v>68264.007205600006</v>
      </c>
      <c r="J53" s="29">
        <v>141915.43566840002</v>
      </c>
      <c r="K53" s="29">
        <v>46474.342864400009</v>
      </c>
      <c r="L53" s="29">
        <v>36664.052873400011</v>
      </c>
      <c r="M53" s="29">
        <v>29920.29225599999</v>
      </c>
      <c r="N53" s="29">
        <v>8953.4355815999988</v>
      </c>
      <c r="O53" s="29">
        <v>14770.069400000002</v>
      </c>
      <c r="P53" s="29">
        <v>1651.4950200000001</v>
      </c>
      <c r="Q53" s="29">
        <v>28336.096846999983</v>
      </c>
      <c r="R53" s="29">
        <v>103512.02035520003</v>
      </c>
      <c r="S53" s="29">
        <v>51084.292684199987</v>
      </c>
      <c r="T53" s="29">
        <v>17868.402133000003</v>
      </c>
      <c r="U53" s="29">
        <v>5193.3985902000004</v>
      </c>
      <c r="V53" s="29">
        <v>2670219.4069899996</v>
      </c>
    </row>
    <row r="54" spans="1:22" ht="15" customHeight="1" x14ac:dyDescent="0.2">
      <c r="A54" s="28" t="s">
        <v>210</v>
      </c>
      <c r="B54" s="29">
        <v>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209122.64497999998</v>
      </c>
    </row>
    <row r="55" spans="1:22" s="22" customFormat="1" ht="15" customHeight="1" x14ac:dyDescent="0.25">
      <c r="A55" s="31" t="s">
        <v>82</v>
      </c>
      <c r="B55" s="32">
        <v>107265.28096719997</v>
      </c>
      <c r="C55" s="32">
        <v>192407.8634992</v>
      </c>
      <c r="D55" s="32">
        <v>100648.74962419999</v>
      </c>
      <c r="E55" s="32">
        <v>202136.59980579995</v>
      </c>
      <c r="F55" s="32">
        <v>97704.808094999986</v>
      </c>
      <c r="G55" s="32">
        <v>299210.67131280003</v>
      </c>
      <c r="H55" s="32">
        <v>85461.19590999998</v>
      </c>
      <c r="I55" s="32">
        <v>254526.84866220001</v>
      </c>
      <c r="J55" s="32">
        <v>253256.08438840005</v>
      </c>
      <c r="K55" s="32">
        <v>83876.197910600007</v>
      </c>
      <c r="L55" s="32">
        <v>77604.724586800003</v>
      </c>
      <c r="M55" s="32">
        <v>58102.842581399993</v>
      </c>
      <c r="N55" s="32">
        <v>22429.881846</v>
      </c>
      <c r="O55" s="32">
        <v>38360.421554799999</v>
      </c>
      <c r="P55" s="32">
        <v>21524.917640000007</v>
      </c>
      <c r="Q55" s="32">
        <v>106928.60525239998</v>
      </c>
      <c r="R55" s="32">
        <v>156562.76484660004</v>
      </c>
      <c r="S55" s="32">
        <v>73405.314095799986</v>
      </c>
      <c r="T55" s="32">
        <v>28476.733663000003</v>
      </c>
      <c r="U55" s="32">
        <v>27011.273820399998</v>
      </c>
      <c r="V55" s="32">
        <v>7122657.2930787997</v>
      </c>
    </row>
    <row r="56" spans="1:22" ht="15" customHeight="1" thickBot="1" x14ac:dyDescent="0.25">
      <c r="A56" s="35"/>
      <c r="B56" s="36"/>
      <c r="C56" s="36"/>
      <c r="D56" s="36"/>
      <c r="E56" s="36"/>
      <c r="F56" s="37"/>
      <c r="G56" s="37"/>
      <c r="H56" s="37"/>
      <c r="I56" s="37"/>
      <c r="J56" s="37"/>
      <c r="K56" s="37"/>
      <c r="L56" s="37"/>
      <c r="M56" s="36"/>
      <c r="N56" s="36"/>
      <c r="O56" s="36"/>
      <c r="P56" s="36"/>
      <c r="Q56" s="36"/>
      <c r="R56" s="36"/>
      <c r="S56" s="36"/>
      <c r="T56" s="36"/>
      <c r="U56" s="36"/>
      <c r="V56" s="36"/>
    </row>
    <row r="57" spans="1:22" ht="15" customHeight="1" thickTop="1" x14ac:dyDescent="0.2">
      <c r="A57" s="404" t="s">
        <v>71</v>
      </c>
      <c r="B57" s="404"/>
      <c r="C57" s="404"/>
      <c r="D57" s="404"/>
      <c r="E57" s="404"/>
      <c r="F57" s="404"/>
      <c r="G57" s="404"/>
      <c r="H57" s="39"/>
      <c r="I57" s="39"/>
      <c r="J57" s="30"/>
      <c r="K57" s="30"/>
      <c r="L57" s="30"/>
      <c r="M57" s="40"/>
      <c r="N57" s="40"/>
      <c r="O57" s="40"/>
      <c r="P57" s="40"/>
      <c r="Q57" s="40"/>
      <c r="R57" s="40"/>
      <c r="S57" s="40"/>
      <c r="T57" s="40"/>
      <c r="U57" s="40"/>
      <c r="V57" s="40"/>
    </row>
    <row r="58" spans="1:22" ht="15" customHeight="1" x14ac:dyDescent="0.2">
      <c r="A58" s="39" t="s">
        <v>211</v>
      </c>
      <c r="B58" s="39"/>
      <c r="C58" s="39"/>
      <c r="D58" s="39"/>
      <c r="E58" s="39"/>
      <c r="F58" s="39"/>
      <c r="G58" s="39"/>
      <c r="H58" s="39"/>
      <c r="I58" s="39"/>
      <c r="J58" s="29"/>
      <c r="K58" s="29"/>
      <c r="L58" s="29"/>
      <c r="M58" s="22"/>
      <c r="N58" s="22"/>
      <c r="O58" s="22"/>
      <c r="P58" s="22"/>
      <c r="Q58" s="22"/>
      <c r="R58" s="22"/>
      <c r="S58" s="22"/>
      <c r="T58" s="22"/>
      <c r="U58" s="22"/>
      <c r="V58" s="22"/>
    </row>
    <row r="59" spans="1:22" ht="15" customHeight="1" x14ac:dyDescent="0.2">
      <c r="A59" s="21"/>
      <c r="B59" s="22"/>
      <c r="C59" s="22"/>
      <c r="D59" s="22"/>
      <c r="E59" s="22"/>
      <c r="F59" s="29"/>
      <c r="G59" s="29"/>
      <c r="H59" s="29"/>
      <c r="I59" s="29"/>
      <c r="J59" s="29"/>
      <c r="K59" s="29"/>
      <c r="L59" s="29"/>
      <c r="M59" s="29"/>
      <c r="N59" s="29"/>
      <c r="O59" s="22"/>
      <c r="P59" s="22"/>
      <c r="Q59" s="22"/>
      <c r="R59" s="22"/>
      <c r="S59" s="22"/>
      <c r="T59" s="22"/>
      <c r="U59" s="22"/>
      <c r="V59" s="22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7C0E-46D9-4322-8E2D-A236838EB268}">
  <sheetPr codeName="Hoja80">
    <pageSetUpPr fitToPage="1"/>
  </sheetPr>
  <dimension ref="A1:W50"/>
  <sheetViews>
    <sheetView topLeftCell="A22" zoomScaleNormal="100" workbookViewId="0">
      <selection activeCell="E13" sqref="E13"/>
    </sheetView>
  </sheetViews>
  <sheetFormatPr baseColWidth="10" defaultRowHeight="12.75" x14ac:dyDescent="0.2"/>
  <cols>
    <col min="1" max="1" width="53" style="42" customWidth="1"/>
    <col min="2" max="21" width="11.5703125" style="23" customWidth="1"/>
    <col min="22" max="22" width="12.7109375" style="23" customWidth="1"/>
    <col min="23" max="23" width="10.7109375" style="23" customWidth="1"/>
    <col min="24" max="256" width="11.42578125" style="23"/>
    <col min="257" max="257" width="53" style="23" customWidth="1"/>
    <col min="258" max="277" width="11.5703125" style="23" customWidth="1"/>
    <col min="278" max="278" width="12.7109375" style="23" customWidth="1"/>
    <col min="279" max="279" width="10.7109375" style="23" customWidth="1"/>
    <col min="280" max="512" width="11.42578125" style="23"/>
    <col min="513" max="513" width="53" style="23" customWidth="1"/>
    <col min="514" max="533" width="11.5703125" style="23" customWidth="1"/>
    <col min="534" max="534" width="12.7109375" style="23" customWidth="1"/>
    <col min="535" max="535" width="10.7109375" style="23" customWidth="1"/>
    <col min="536" max="768" width="11.42578125" style="23"/>
    <col min="769" max="769" width="53" style="23" customWidth="1"/>
    <col min="770" max="789" width="11.5703125" style="23" customWidth="1"/>
    <col min="790" max="790" width="12.7109375" style="23" customWidth="1"/>
    <col min="791" max="791" width="10.7109375" style="23" customWidth="1"/>
    <col min="792" max="1024" width="11.42578125" style="23"/>
    <col min="1025" max="1025" width="53" style="23" customWidth="1"/>
    <col min="1026" max="1045" width="11.5703125" style="23" customWidth="1"/>
    <col min="1046" max="1046" width="12.7109375" style="23" customWidth="1"/>
    <col min="1047" max="1047" width="10.7109375" style="23" customWidth="1"/>
    <col min="1048" max="1280" width="11.42578125" style="23"/>
    <col min="1281" max="1281" width="53" style="23" customWidth="1"/>
    <col min="1282" max="1301" width="11.5703125" style="23" customWidth="1"/>
    <col min="1302" max="1302" width="12.7109375" style="23" customWidth="1"/>
    <col min="1303" max="1303" width="10.7109375" style="23" customWidth="1"/>
    <col min="1304" max="1536" width="11.42578125" style="23"/>
    <col min="1537" max="1537" width="53" style="23" customWidth="1"/>
    <col min="1538" max="1557" width="11.5703125" style="23" customWidth="1"/>
    <col min="1558" max="1558" width="12.7109375" style="23" customWidth="1"/>
    <col min="1559" max="1559" width="10.7109375" style="23" customWidth="1"/>
    <col min="1560" max="1792" width="11.42578125" style="23"/>
    <col min="1793" max="1793" width="53" style="23" customWidth="1"/>
    <col min="1794" max="1813" width="11.5703125" style="23" customWidth="1"/>
    <col min="1814" max="1814" width="12.7109375" style="23" customWidth="1"/>
    <col min="1815" max="1815" width="10.7109375" style="23" customWidth="1"/>
    <col min="1816" max="2048" width="11.42578125" style="23"/>
    <col min="2049" max="2049" width="53" style="23" customWidth="1"/>
    <col min="2050" max="2069" width="11.5703125" style="23" customWidth="1"/>
    <col min="2070" max="2070" width="12.7109375" style="23" customWidth="1"/>
    <col min="2071" max="2071" width="10.7109375" style="23" customWidth="1"/>
    <col min="2072" max="2304" width="11.42578125" style="23"/>
    <col min="2305" max="2305" width="53" style="23" customWidth="1"/>
    <col min="2306" max="2325" width="11.5703125" style="23" customWidth="1"/>
    <col min="2326" max="2326" width="12.7109375" style="23" customWidth="1"/>
    <col min="2327" max="2327" width="10.7109375" style="23" customWidth="1"/>
    <col min="2328" max="2560" width="11.42578125" style="23"/>
    <col min="2561" max="2561" width="53" style="23" customWidth="1"/>
    <col min="2562" max="2581" width="11.5703125" style="23" customWidth="1"/>
    <col min="2582" max="2582" width="12.7109375" style="23" customWidth="1"/>
    <col min="2583" max="2583" width="10.7109375" style="23" customWidth="1"/>
    <col min="2584" max="2816" width="11.42578125" style="23"/>
    <col min="2817" max="2817" width="53" style="23" customWidth="1"/>
    <col min="2818" max="2837" width="11.5703125" style="23" customWidth="1"/>
    <col min="2838" max="2838" width="12.7109375" style="23" customWidth="1"/>
    <col min="2839" max="2839" width="10.7109375" style="23" customWidth="1"/>
    <col min="2840" max="3072" width="11.42578125" style="23"/>
    <col min="3073" max="3073" width="53" style="23" customWidth="1"/>
    <col min="3074" max="3093" width="11.5703125" style="23" customWidth="1"/>
    <col min="3094" max="3094" width="12.7109375" style="23" customWidth="1"/>
    <col min="3095" max="3095" width="10.7109375" style="23" customWidth="1"/>
    <col min="3096" max="3328" width="11.42578125" style="23"/>
    <col min="3329" max="3329" width="53" style="23" customWidth="1"/>
    <col min="3330" max="3349" width="11.5703125" style="23" customWidth="1"/>
    <col min="3350" max="3350" width="12.7109375" style="23" customWidth="1"/>
    <col min="3351" max="3351" width="10.7109375" style="23" customWidth="1"/>
    <col min="3352" max="3584" width="11.42578125" style="23"/>
    <col min="3585" max="3585" width="53" style="23" customWidth="1"/>
    <col min="3586" max="3605" width="11.5703125" style="23" customWidth="1"/>
    <col min="3606" max="3606" width="12.7109375" style="23" customWidth="1"/>
    <col min="3607" max="3607" width="10.7109375" style="23" customWidth="1"/>
    <col min="3608" max="3840" width="11.42578125" style="23"/>
    <col min="3841" max="3841" width="53" style="23" customWidth="1"/>
    <col min="3842" max="3861" width="11.5703125" style="23" customWidth="1"/>
    <col min="3862" max="3862" width="12.7109375" style="23" customWidth="1"/>
    <col min="3863" max="3863" width="10.7109375" style="23" customWidth="1"/>
    <col min="3864" max="4096" width="11.42578125" style="23"/>
    <col min="4097" max="4097" width="53" style="23" customWidth="1"/>
    <col min="4098" max="4117" width="11.5703125" style="23" customWidth="1"/>
    <col min="4118" max="4118" width="12.7109375" style="23" customWidth="1"/>
    <col min="4119" max="4119" width="10.7109375" style="23" customWidth="1"/>
    <col min="4120" max="4352" width="11.42578125" style="23"/>
    <col min="4353" max="4353" width="53" style="23" customWidth="1"/>
    <col min="4354" max="4373" width="11.5703125" style="23" customWidth="1"/>
    <col min="4374" max="4374" width="12.7109375" style="23" customWidth="1"/>
    <col min="4375" max="4375" width="10.7109375" style="23" customWidth="1"/>
    <col min="4376" max="4608" width="11.42578125" style="23"/>
    <col min="4609" max="4609" width="53" style="23" customWidth="1"/>
    <col min="4610" max="4629" width="11.5703125" style="23" customWidth="1"/>
    <col min="4630" max="4630" width="12.7109375" style="23" customWidth="1"/>
    <col min="4631" max="4631" width="10.7109375" style="23" customWidth="1"/>
    <col min="4632" max="4864" width="11.42578125" style="23"/>
    <col min="4865" max="4865" width="53" style="23" customWidth="1"/>
    <col min="4866" max="4885" width="11.5703125" style="23" customWidth="1"/>
    <col min="4886" max="4886" width="12.7109375" style="23" customWidth="1"/>
    <col min="4887" max="4887" width="10.7109375" style="23" customWidth="1"/>
    <col min="4888" max="5120" width="11.42578125" style="23"/>
    <col min="5121" max="5121" width="53" style="23" customWidth="1"/>
    <col min="5122" max="5141" width="11.5703125" style="23" customWidth="1"/>
    <col min="5142" max="5142" width="12.7109375" style="23" customWidth="1"/>
    <col min="5143" max="5143" width="10.7109375" style="23" customWidth="1"/>
    <col min="5144" max="5376" width="11.42578125" style="23"/>
    <col min="5377" max="5377" width="53" style="23" customWidth="1"/>
    <col min="5378" max="5397" width="11.5703125" style="23" customWidth="1"/>
    <col min="5398" max="5398" width="12.7109375" style="23" customWidth="1"/>
    <col min="5399" max="5399" width="10.7109375" style="23" customWidth="1"/>
    <col min="5400" max="5632" width="11.42578125" style="23"/>
    <col min="5633" max="5633" width="53" style="23" customWidth="1"/>
    <col min="5634" max="5653" width="11.5703125" style="23" customWidth="1"/>
    <col min="5654" max="5654" width="12.7109375" style="23" customWidth="1"/>
    <col min="5655" max="5655" width="10.7109375" style="23" customWidth="1"/>
    <col min="5656" max="5888" width="11.42578125" style="23"/>
    <col min="5889" max="5889" width="53" style="23" customWidth="1"/>
    <col min="5890" max="5909" width="11.5703125" style="23" customWidth="1"/>
    <col min="5910" max="5910" width="12.7109375" style="23" customWidth="1"/>
    <col min="5911" max="5911" width="10.7109375" style="23" customWidth="1"/>
    <col min="5912" max="6144" width="11.42578125" style="23"/>
    <col min="6145" max="6145" width="53" style="23" customWidth="1"/>
    <col min="6146" max="6165" width="11.5703125" style="23" customWidth="1"/>
    <col min="6166" max="6166" width="12.7109375" style="23" customWidth="1"/>
    <col min="6167" max="6167" width="10.7109375" style="23" customWidth="1"/>
    <col min="6168" max="6400" width="11.42578125" style="23"/>
    <col min="6401" max="6401" width="53" style="23" customWidth="1"/>
    <col min="6402" max="6421" width="11.5703125" style="23" customWidth="1"/>
    <col min="6422" max="6422" width="12.7109375" style="23" customWidth="1"/>
    <col min="6423" max="6423" width="10.7109375" style="23" customWidth="1"/>
    <col min="6424" max="6656" width="11.42578125" style="23"/>
    <col min="6657" max="6657" width="53" style="23" customWidth="1"/>
    <col min="6658" max="6677" width="11.5703125" style="23" customWidth="1"/>
    <col min="6678" max="6678" width="12.7109375" style="23" customWidth="1"/>
    <col min="6679" max="6679" width="10.7109375" style="23" customWidth="1"/>
    <col min="6680" max="6912" width="11.42578125" style="23"/>
    <col min="6913" max="6913" width="53" style="23" customWidth="1"/>
    <col min="6914" max="6933" width="11.5703125" style="23" customWidth="1"/>
    <col min="6934" max="6934" width="12.7109375" style="23" customWidth="1"/>
    <col min="6935" max="6935" width="10.7109375" style="23" customWidth="1"/>
    <col min="6936" max="7168" width="11.42578125" style="23"/>
    <col min="7169" max="7169" width="53" style="23" customWidth="1"/>
    <col min="7170" max="7189" width="11.5703125" style="23" customWidth="1"/>
    <col min="7190" max="7190" width="12.7109375" style="23" customWidth="1"/>
    <col min="7191" max="7191" width="10.7109375" style="23" customWidth="1"/>
    <col min="7192" max="7424" width="11.42578125" style="23"/>
    <col min="7425" max="7425" width="53" style="23" customWidth="1"/>
    <col min="7426" max="7445" width="11.5703125" style="23" customWidth="1"/>
    <col min="7446" max="7446" width="12.7109375" style="23" customWidth="1"/>
    <col min="7447" max="7447" width="10.7109375" style="23" customWidth="1"/>
    <col min="7448" max="7680" width="11.42578125" style="23"/>
    <col min="7681" max="7681" width="53" style="23" customWidth="1"/>
    <col min="7682" max="7701" width="11.5703125" style="23" customWidth="1"/>
    <col min="7702" max="7702" width="12.7109375" style="23" customWidth="1"/>
    <col min="7703" max="7703" width="10.7109375" style="23" customWidth="1"/>
    <col min="7704" max="7936" width="11.42578125" style="23"/>
    <col min="7937" max="7937" width="53" style="23" customWidth="1"/>
    <col min="7938" max="7957" width="11.5703125" style="23" customWidth="1"/>
    <col min="7958" max="7958" width="12.7109375" style="23" customWidth="1"/>
    <col min="7959" max="7959" width="10.7109375" style="23" customWidth="1"/>
    <col min="7960" max="8192" width="11.42578125" style="23"/>
    <col min="8193" max="8193" width="53" style="23" customWidth="1"/>
    <col min="8194" max="8213" width="11.5703125" style="23" customWidth="1"/>
    <col min="8214" max="8214" width="12.7109375" style="23" customWidth="1"/>
    <col min="8215" max="8215" width="10.7109375" style="23" customWidth="1"/>
    <col min="8216" max="8448" width="11.42578125" style="23"/>
    <col min="8449" max="8449" width="53" style="23" customWidth="1"/>
    <col min="8450" max="8469" width="11.5703125" style="23" customWidth="1"/>
    <col min="8470" max="8470" width="12.7109375" style="23" customWidth="1"/>
    <col min="8471" max="8471" width="10.7109375" style="23" customWidth="1"/>
    <col min="8472" max="8704" width="11.42578125" style="23"/>
    <col min="8705" max="8705" width="53" style="23" customWidth="1"/>
    <col min="8706" max="8725" width="11.5703125" style="23" customWidth="1"/>
    <col min="8726" max="8726" width="12.7109375" style="23" customWidth="1"/>
    <col min="8727" max="8727" width="10.7109375" style="23" customWidth="1"/>
    <col min="8728" max="8960" width="11.42578125" style="23"/>
    <col min="8961" max="8961" width="53" style="23" customWidth="1"/>
    <col min="8962" max="8981" width="11.5703125" style="23" customWidth="1"/>
    <col min="8982" max="8982" width="12.7109375" style="23" customWidth="1"/>
    <col min="8983" max="8983" width="10.7109375" style="23" customWidth="1"/>
    <col min="8984" max="9216" width="11.42578125" style="23"/>
    <col min="9217" max="9217" width="53" style="23" customWidth="1"/>
    <col min="9218" max="9237" width="11.5703125" style="23" customWidth="1"/>
    <col min="9238" max="9238" width="12.7109375" style="23" customWidth="1"/>
    <col min="9239" max="9239" width="10.7109375" style="23" customWidth="1"/>
    <col min="9240" max="9472" width="11.42578125" style="23"/>
    <col min="9473" max="9473" width="53" style="23" customWidth="1"/>
    <col min="9474" max="9493" width="11.5703125" style="23" customWidth="1"/>
    <col min="9494" max="9494" width="12.7109375" style="23" customWidth="1"/>
    <col min="9495" max="9495" width="10.7109375" style="23" customWidth="1"/>
    <col min="9496" max="9728" width="11.42578125" style="23"/>
    <col min="9729" max="9729" width="53" style="23" customWidth="1"/>
    <col min="9730" max="9749" width="11.5703125" style="23" customWidth="1"/>
    <col min="9750" max="9750" width="12.7109375" style="23" customWidth="1"/>
    <col min="9751" max="9751" width="10.7109375" style="23" customWidth="1"/>
    <col min="9752" max="9984" width="11.42578125" style="23"/>
    <col min="9985" max="9985" width="53" style="23" customWidth="1"/>
    <col min="9986" max="10005" width="11.5703125" style="23" customWidth="1"/>
    <col min="10006" max="10006" width="12.7109375" style="23" customWidth="1"/>
    <col min="10007" max="10007" width="10.7109375" style="23" customWidth="1"/>
    <col min="10008" max="10240" width="11.42578125" style="23"/>
    <col min="10241" max="10241" width="53" style="23" customWidth="1"/>
    <col min="10242" max="10261" width="11.5703125" style="23" customWidth="1"/>
    <col min="10262" max="10262" width="12.7109375" style="23" customWidth="1"/>
    <col min="10263" max="10263" width="10.7109375" style="23" customWidth="1"/>
    <col min="10264" max="10496" width="11.42578125" style="23"/>
    <col min="10497" max="10497" width="53" style="23" customWidth="1"/>
    <col min="10498" max="10517" width="11.5703125" style="23" customWidth="1"/>
    <col min="10518" max="10518" width="12.7109375" style="23" customWidth="1"/>
    <col min="10519" max="10519" width="10.7109375" style="23" customWidth="1"/>
    <col min="10520" max="10752" width="11.42578125" style="23"/>
    <col min="10753" max="10753" width="53" style="23" customWidth="1"/>
    <col min="10754" max="10773" width="11.5703125" style="23" customWidth="1"/>
    <col min="10774" max="10774" width="12.7109375" style="23" customWidth="1"/>
    <col min="10775" max="10775" width="10.7109375" style="23" customWidth="1"/>
    <col min="10776" max="11008" width="11.42578125" style="23"/>
    <col min="11009" max="11009" width="53" style="23" customWidth="1"/>
    <col min="11010" max="11029" width="11.5703125" style="23" customWidth="1"/>
    <col min="11030" max="11030" width="12.7109375" style="23" customWidth="1"/>
    <col min="11031" max="11031" width="10.7109375" style="23" customWidth="1"/>
    <col min="11032" max="11264" width="11.42578125" style="23"/>
    <col min="11265" max="11265" width="53" style="23" customWidth="1"/>
    <col min="11266" max="11285" width="11.5703125" style="23" customWidth="1"/>
    <col min="11286" max="11286" width="12.7109375" style="23" customWidth="1"/>
    <col min="11287" max="11287" width="10.7109375" style="23" customWidth="1"/>
    <col min="11288" max="11520" width="11.42578125" style="23"/>
    <col min="11521" max="11521" width="53" style="23" customWidth="1"/>
    <col min="11522" max="11541" width="11.5703125" style="23" customWidth="1"/>
    <col min="11542" max="11542" width="12.7109375" style="23" customWidth="1"/>
    <col min="11543" max="11543" width="10.7109375" style="23" customWidth="1"/>
    <col min="11544" max="11776" width="11.42578125" style="23"/>
    <col min="11777" max="11777" width="53" style="23" customWidth="1"/>
    <col min="11778" max="11797" width="11.5703125" style="23" customWidth="1"/>
    <col min="11798" max="11798" width="12.7109375" style="23" customWidth="1"/>
    <col min="11799" max="11799" width="10.7109375" style="23" customWidth="1"/>
    <col min="11800" max="12032" width="11.42578125" style="23"/>
    <col min="12033" max="12033" width="53" style="23" customWidth="1"/>
    <col min="12034" max="12053" width="11.5703125" style="23" customWidth="1"/>
    <col min="12054" max="12054" width="12.7109375" style="23" customWidth="1"/>
    <col min="12055" max="12055" width="10.7109375" style="23" customWidth="1"/>
    <col min="12056" max="12288" width="11.42578125" style="23"/>
    <col min="12289" max="12289" width="53" style="23" customWidth="1"/>
    <col min="12290" max="12309" width="11.5703125" style="23" customWidth="1"/>
    <col min="12310" max="12310" width="12.7109375" style="23" customWidth="1"/>
    <col min="12311" max="12311" width="10.7109375" style="23" customWidth="1"/>
    <col min="12312" max="12544" width="11.42578125" style="23"/>
    <col min="12545" max="12545" width="53" style="23" customWidth="1"/>
    <col min="12546" max="12565" width="11.5703125" style="23" customWidth="1"/>
    <col min="12566" max="12566" width="12.7109375" style="23" customWidth="1"/>
    <col min="12567" max="12567" width="10.7109375" style="23" customWidth="1"/>
    <col min="12568" max="12800" width="11.42578125" style="23"/>
    <col min="12801" max="12801" width="53" style="23" customWidth="1"/>
    <col min="12802" max="12821" width="11.5703125" style="23" customWidth="1"/>
    <col min="12822" max="12822" width="12.7109375" style="23" customWidth="1"/>
    <col min="12823" max="12823" width="10.7109375" style="23" customWidth="1"/>
    <col min="12824" max="13056" width="11.42578125" style="23"/>
    <col min="13057" max="13057" width="53" style="23" customWidth="1"/>
    <col min="13058" max="13077" width="11.5703125" style="23" customWidth="1"/>
    <col min="13078" max="13078" width="12.7109375" style="23" customWidth="1"/>
    <col min="13079" max="13079" width="10.7109375" style="23" customWidth="1"/>
    <col min="13080" max="13312" width="11.42578125" style="23"/>
    <col min="13313" max="13313" width="53" style="23" customWidth="1"/>
    <col min="13314" max="13333" width="11.5703125" style="23" customWidth="1"/>
    <col min="13334" max="13334" width="12.7109375" style="23" customWidth="1"/>
    <col min="13335" max="13335" width="10.7109375" style="23" customWidth="1"/>
    <col min="13336" max="13568" width="11.42578125" style="23"/>
    <col min="13569" max="13569" width="53" style="23" customWidth="1"/>
    <col min="13570" max="13589" width="11.5703125" style="23" customWidth="1"/>
    <col min="13590" max="13590" width="12.7109375" style="23" customWidth="1"/>
    <col min="13591" max="13591" width="10.7109375" style="23" customWidth="1"/>
    <col min="13592" max="13824" width="11.42578125" style="23"/>
    <col min="13825" max="13825" width="53" style="23" customWidth="1"/>
    <col min="13826" max="13845" width="11.5703125" style="23" customWidth="1"/>
    <col min="13846" max="13846" width="12.7109375" style="23" customWidth="1"/>
    <col min="13847" max="13847" width="10.7109375" style="23" customWidth="1"/>
    <col min="13848" max="14080" width="11.42578125" style="23"/>
    <col min="14081" max="14081" width="53" style="23" customWidth="1"/>
    <col min="14082" max="14101" width="11.5703125" style="23" customWidth="1"/>
    <col min="14102" max="14102" width="12.7109375" style="23" customWidth="1"/>
    <col min="14103" max="14103" width="10.7109375" style="23" customWidth="1"/>
    <col min="14104" max="14336" width="11.42578125" style="23"/>
    <col min="14337" max="14337" width="53" style="23" customWidth="1"/>
    <col min="14338" max="14357" width="11.5703125" style="23" customWidth="1"/>
    <col min="14358" max="14358" width="12.7109375" style="23" customWidth="1"/>
    <col min="14359" max="14359" width="10.7109375" style="23" customWidth="1"/>
    <col min="14360" max="14592" width="11.42578125" style="23"/>
    <col min="14593" max="14593" width="53" style="23" customWidth="1"/>
    <col min="14594" max="14613" width="11.5703125" style="23" customWidth="1"/>
    <col min="14614" max="14614" width="12.7109375" style="23" customWidth="1"/>
    <col min="14615" max="14615" width="10.7109375" style="23" customWidth="1"/>
    <col min="14616" max="14848" width="11.42578125" style="23"/>
    <col min="14849" max="14849" width="53" style="23" customWidth="1"/>
    <col min="14850" max="14869" width="11.5703125" style="23" customWidth="1"/>
    <col min="14870" max="14870" width="12.7109375" style="23" customWidth="1"/>
    <col min="14871" max="14871" width="10.7109375" style="23" customWidth="1"/>
    <col min="14872" max="15104" width="11.42578125" style="23"/>
    <col min="15105" max="15105" width="53" style="23" customWidth="1"/>
    <col min="15106" max="15125" width="11.5703125" style="23" customWidth="1"/>
    <col min="15126" max="15126" width="12.7109375" style="23" customWidth="1"/>
    <col min="15127" max="15127" width="10.7109375" style="23" customWidth="1"/>
    <col min="15128" max="15360" width="11.42578125" style="23"/>
    <col min="15361" max="15361" width="53" style="23" customWidth="1"/>
    <col min="15362" max="15381" width="11.5703125" style="23" customWidth="1"/>
    <col min="15382" max="15382" width="12.7109375" style="23" customWidth="1"/>
    <col min="15383" max="15383" width="10.7109375" style="23" customWidth="1"/>
    <col min="15384" max="15616" width="11.42578125" style="23"/>
    <col min="15617" max="15617" width="53" style="23" customWidth="1"/>
    <col min="15618" max="15637" width="11.5703125" style="23" customWidth="1"/>
    <col min="15638" max="15638" width="12.7109375" style="23" customWidth="1"/>
    <col min="15639" max="15639" width="10.7109375" style="23" customWidth="1"/>
    <col min="15640" max="15872" width="11.42578125" style="23"/>
    <col min="15873" max="15873" width="53" style="23" customWidth="1"/>
    <col min="15874" max="15893" width="11.5703125" style="23" customWidth="1"/>
    <col min="15894" max="15894" width="12.7109375" style="23" customWidth="1"/>
    <col min="15895" max="15895" width="10.7109375" style="23" customWidth="1"/>
    <col min="15896" max="16128" width="11.42578125" style="23"/>
    <col min="16129" max="16129" width="53" style="23" customWidth="1"/>
    <col min="16130" max="16149" width="11.5703125" style="23" customWidth="1"/>
    <col min="16150" max="16150" width="12.7109375" style="23" customWidth="1"/>
    <col min="16151" max="16151" width="10.7109375" style="23" customWidth="1"/>
    <col min="16152" max="16384" width="11.42578125" style="23"/>
  </cols>
  <sheetData>
    <row r="1" spans="1:23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</row>
    <row r="2" spans="1:23" s="19" customFormat="1" ht="15" customHeight="1" x14ac:dyDescent="0.25">
      <c r="A2" s="411" t="s">
        <v>147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</row>
    <row r="3" spans="1:23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</row>
    <row r="4" spans="1:23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3" ht="15" customHeight="1" x14ac:dyDescent="0.2">
      <c r="A5" s="21"/>
      <c r="B5" s="22"/>
      <c r="C5" s="22"/>
      <c r="D5" s="22"/>
      <c r="E5" s="22"/>
      <c r="F5" s="29"/>
      <c r="G5" s="29"/>
      <c r="H5" s="29"/>
      <c r="I5" s="29"/>
      <c r="J5" s="29"/>
      <c r="K5" s="22"/>
      <c r="L5" s="22"/>
      <c r="M5" s="22"/>
      <c r="N5" s="22"/>
      <c r="O5" s="58"/>
      <c r="P5" s="22"/>
      <c r="Q5" s="22"/>
      <c r="R5" s="22"/>
      <c r="S5" s="22"/>
      <c r="T5" s="22"/>
      <c r="U5" s="22"/>
      <c r="V5" s="22"/>
      <c r="W5" s="21"/>
    </row>
    <row r="6" spans="1:23" s="22" customFormat="1" ht="30" customHeight="1" x14ac:dyDescent="0.25">
      <c r="A6" s="24" t="s">
        <v>148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333</v>
      </c>
      <c r="G6" s="25" t="s">
        <v>334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  <c r="W6" s="25" t="s">
        <v>50</v>
      </c>
    </row>
    <row r="7" spans="1:23" ht="15" customHeight="1" x14ac:dyDescent="0.2">
      <c r="A7" s="34" t="s">
        <v>149</v>
      </c>
      <c r="B7" s="29">
        <v>7940.0987399999995</v>
      </c>
      <c r="C7" s="29">
        <v>48807.781200000005</v>
      </c>
      <c r="D7" s="29">
        <v>4286.2680499999997</v>
      </c>
      <c r="E7" s="29">
        <v>150206.22849000001</v>
      </c>
      <c r="F7" s="29">
        <v>51102.954420000002</v>
      </c>
      <c r="G7" s="29">
        <v>117959.46147999998</v>
      </c>
      <c r="H7" s="29">
        <v>15513.012549999999</v>
      </c>
      <c r="I7" s="29">
        <v>165235.78493999998</v>
      </c>
      <c r="J7" s="29">
        <v>56593.945639999998</v>
      </c>
      <c r="K7" s="29">
        <v>47238.22514000001</v>
      </c>
      <c r="L7" s="29">
        <v>41351.688190000008</v>
      </c>
      <c r="M7" s="29">
        <v>26241.146210000006</v>
      </c>
      <c r="N7" s="29">
        <v>6457.0294899999999</v>
      </c>
      <c r="O7" s="29">
        <v>5961.7881799999996</v>
      </c>
      <c r="P7" s="29">
        <v>17501.404129999999</v>
      </c>
      <c r="Q7" s="29">
        <v>66807.826699999991</v>
      </c>
      <c r="R7" s="29">
        <v>63370.519560000001</v>
      </c>
      <c r="S7" s="29">
        <v>34642.276460000001</v>
      </c>
      <c r="T7" s="29">
        <v>3135.0541400000002</v>
      </c>
      <c r="U7" s="29">
        <v>7812.7774400000008</v>
      </c>
      <c r="V7" s="29">
        <v>3540874.6742099999</v>
      </c>
      <c r="W7" s="208">
        <v>0.49712832270134194</v>
      </c>
    </row>
    <row r="8" spans="1:23" ht="15" customHeight="1" x14ac:dyDescent="0.2">
      <c r="A8" s="34" t="s">
        <v>150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08">
        <v>0</v>
      </c>
    </row>
    <row r="9" spans="1:23" ht="15" customHeight="1" x14ac:dyDescent="0.2">
      <c r="A9" s="34" t="s">
        <v>151</v>
      </c>
      <c r="B9" s="29">
        <v>0</v>
      </c>
      <c r="C9" s="29">
        <v>0</v>
      </c>
      <c r="D9" s="29">
        <v>0</v>
      </c>
      <c r="E9" s="29">
        <v>0</v>
      </c>
      <c r="F9" s="29">
        <v>200.67183000000003</v>
      </c>
      <c r="G9" s="29">
        <v>528.0565600000001</v>
      </c>
      <c r="H9" s="29">
        <v>39712.706409999999</v>
      </c>
      <c r="I9" s="29">
        <v>1893.1545900000001</v>
      </c>
      <c r="J9" s="29">
        <v>412.54749999999996</v>
      </c>
      <c r="K9" s="29">
        <v>1069.1262099999999</v>
      </c>
      <c r="L9" s="29">
        <v>0</v>
      </c>
      <c r="M9" s="29">
        <v>0</v>
      </c>
      <c r="N9" s="29">
        <v>0</v>
      </c>
      <c r="O9" s="29">
        <v>4067.5661600000003</v>
      </c>
      <c r="P9" s="29">
        <v>3804.3400000000006</v>
      </c>
      <c r="Q9" s="29">
        <v>0</v>
      </c>
      <c r="R9" s="29">
        <v>148.70013</v>
      </c>
      <c r="S9" s="29">
        <v>0</v>
      </c>
      <c r="T9" s="29">
        <v>145.51721000000003</v>
      </c>
      <c r="U9" s="29">
        <v>2595.9953300000006</v>
      </c>
      <c r="V9" s="29">
        <v>68461.411899999992</v>
      </c>
      <c r="W9" s="208">
        <v>9.6117795739850617E-3</v>
      </c>
    </row>
    <row r="10" spans="1:23" ht="15" customHeight="1" x14ac:dyDescent="0.2">
      <c r="A10" s="34" t="s">
        <v>152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08">
        <v>0</v>
      </c>
    </row>
    <row r="11" spans="1:23" ht="15" customHeight="1" x14ac:dyDescent="0.2">
      <c r="A11" s="34" t="s">
        <v>153</v>
      </c>
      <c r="B11" s="29">
        <v>1445.67317</v>
      </c>
      <c r="C11" s="29">
        <v>3221.1482299999998</v>
      </c>
      <c r="D11" s="29">
        <v>1643.9988700000001</v>
      </c>
      <c r="E11" s="29">
        <v>5233.6522699999996</v>
      </c>
      <c r="F11" s="29">
        <v>1036.9941100000001</v>
      </c>
      <c r="G11" s="29">
        <v>4612.9641300000003</v>
      </c>
      <c r="H11" s="29">
        <v>2050.0004399999998</v>
      </c>
      <c r="I11" s="29">
        <v>2437.9107100000001</v>
      </c>
      <c r="J11" s="29">
        <v>1013.93492</v>
      </c>
      <c r="K11" s="29">
        <v>9.721540000000001</v>
      </c>
      <c r="L11" s="29">
        <v>0</v>
      </c>
      <c r="M11" s="29">
        <v>1697.5727000000002</v>
      </c>
      <c r="N11" s="29">
        <v>92.970330000000004</v>
      </c>
      <c r="O11" s="29">
        <v>498.56263000000001</v>
      </c>
      <c r="P11" s="29">
        <v>193.39971</v>
      </c>
      <c r="Q11" s="29">
        <v>557.31600000000003</v>
      </c>
      <c r="R11" s="29">
        <v>1300.39706</v>
      </c>
      <c r="S11" s="29">
        <v>0</v>
      </c>
      <c r="T11" s="29">
        <v>70</v>
      </c>
      <c r="U11" s="29">
        <v>79.403750000000002</v>
      </c>
      <c r="V11" s="29">
        <v>133985.40689000001</v>
      </c>
      <c r="W11" s="208">
        <v>1.8811154509031966E-2</v>
      </c>
    </row>
    <row r="12" spans="1:23" ht="15" customHeight="1" x14ac:dyDescent="0.2">
      <c r="A12" s="28" t="s">
        <v>154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08">
        <v>0</v>
      </c>
    </row>
    <row r="13" spans="1:23" ht="15" customHeight="1" x14ac:dyDescent="0.2">
      <c r="A13" s="28" t="s">
        <v>155</v>
      </c>
      <c r="B13" s="29">
        <v>1445.67317</v>
      </c>
      <c r="C13" s="29">
        <v>3221.1482299999998</v>
      </c>
      <c r="D13" s="29">
        <v>1643.9988700000001</v>
      </c>
      <c r="E13" s="29">
        <v>5233.6522699999996</v>
      </c>
      <c r="F13" s="29">
        <v>1036.9941100000001</v>
      </c>
      <c r="G13" s="29">
        <v>4612.9641300000003</v>
      </c>
      <c r="H13" s="29">
        <v>2050.0004399999998</v>
      </c>
      <c r="I13" s="29">
        <v>2437.9107100000001</v>
      </c>
      <c r="J13" s="29">
        <v>1013.93492</v>
      </c>
      <c r="K13" s="29">
        <v>9.721540000000001</v>
      </c>
      <c r="L13" s="29">
        <v>0</v>
      </c>
      <c r="M13" s="29">
        <v>1697.5727000000002</v>
      </c>
      <c r="N13" s="29">
        <v>92.970330000000004</v>
      </c>
      <c r="O13" s="29">
        <v>498.56263000000001</v>
      </c>
      <c r="P13" s="29">
        <v>193.39971</v>
      </c>
      <c r="Q13" s="29">
        <v>557.31600000000003</v>
      </c>
      <c r="R13" s="29">
        <v>1300.39706</v>
      </c>
      <c r="S13" s="29">
        <v>0</v>
      </c>
      <c r="T13" s="29">
        <v>70</v>
      </c>
      <c r="U13" s="29">
        <v>79.403750000000002</v>
      </c>
      <c r="V13" s="29">
        <v>133081.85887</v>
      </c>
      <c r="W13" s="208">
        <v>1.8684299041671223E-2</v>
      </c>
    </row>
    <row r="14" spans="1:23" ht="15" customHeight="1" x14ac:dyDescent="0.2">
      <c r="A14" s="28" t="s">
        <v>156</v>
      </c>
      <c r="B14" s="29">
        <v>0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903.54802000000007</v>
      </c>
      <c r="W14" s="208">
        <v>1.268554673607403E-4</v>
      </c>
    </row>
    <row r="15" spans="1:23" ht="15" customHeight="1" x14ac:dyDescent="0.2">
      <c r="A15" s="34" t="s">
        <v>157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148.43919</v>
      </c>
      <c r="V15" s="29">
        <v>726.39330999999993</v>
      </c>
      <c r="W15" s="208">
        <v>1.0198347048313502E-4</v>
      </c>
    </row>
    <row r="16" spans="1:23" ht="15" customHeight="1" x14ac:dyDescent="0.2">
      <c r="A16" s="28" t="s">
        <v>158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08">
        <v>0</v>
      </c>
    </row>
    <row r="17" spans="1:23" ht="15" customHeight="1" x14ac:dyDescent="0.2">
      <c r="A17" s="28" t="s">
        <v>159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148.43919</v>
      </c>
      <c r="V17" s="29">
        <v>726.39330999999993</v>
      </c>
      <c r="W17" s="208">
        <v>1.0198347048313502E-4</v>
      </c>
    </row>
    <row r="18" spans="1:23" ht="15" customHeight="1" x14ac:dyDescent="0.2">
      <c r="A18" s="28" t="s">
        <v>160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08">
        <v>0</v>
      </c>
    </row>
    <row r="19" spans="1:23" ht="15" customHeight="1" x14ac:dyDescent="0.2">
      <c r="A19" s="28" t="s">
        <v>161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08">
        <v>0</v>
      </c>
    </row>
    <row r="20" spans="1:23" ht="15" customHeight="1" x14ac:dyDescent="0.2">
      <c r="A20" s="34" t="s">
        <v>162</v>
      </c>
      <c r="B20" s="29">
        <v>5847.0821599999999</v>
      </c>
      <c r="C20" s="29">
        <v>43400.871120000003</v>
      </c>
      <c r="D20" s="29">
        <v>8726.6493500000015</v>
      </c>
      <c r="E20" s="29">
        <v>1611.64905</v>
      </c>
      <c r="F20" s="29">
        <v>8985.5612500000007</v>
      </c>
      <c r="G20" s="29">
        <v>47220.956159999994</v>
      </c>
      <c r="H20" s="29">
        <v>0</v>
      </c>
      <c r="I20" s="29">
        <v>79303.361120000001</v>
      </c>
      <c r="J20" s="29">
        <v>37513.667419999998</v>
      </c>
      <c r="K20" s="29">
        <v>2475.7452500000004</v>
      </c>
      <c r="L20" s="29">
        <v>19623.977349999997</v>
      </c>
      <c r="M20" s="29">
        <v>14010.421940000002</v>
      </c>
      <c r="N20" s="29">
        <v>9227.3001800000002</v>
      </c>
      <c r="O20" s="29">
        <v>17091.506879999997</v>
      </c>
      <c r="P20" s="29">
        <v>25.773799999999998</v>
      </c>
      <c r="Q20" s="29">
        <v>773.10623999999996</v>
      </c>
      <c r="R20" s="29">
        <v>45965.545039999997</v>
      </c>
      <c r="S20" s="29">
        <v>14056.2904</v>
      </c>
      <c r="T20" s="29">
        <v>12406.814689999999</v>
      </c>
      <c r="U20" s="29">
        <v>4057.8946800000008</v>
      </c>
      <c r="V20" s="29">
        <v>734337.32631999999</v>
      </c>
      <c r="W20" s="208">
        <v>0.10309878685889882</v>
      </c>
    </row>
    <row r="21" spans="1:23" ht="15" customHeight="1" x14ac:dyDescent="0.2">
      <c r="A21" s="28" t="s">
        <v>163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6222.5104199999996</v>
      </c>
      <c r="P21" s="29">
        <v>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25973.343069999999</v>
      </c>
      <c r="W21" s="208">
        <v>3.6465804817608864E-3</v>
      </c>
    </row>
    <row r="22" spans="1:23" ht="15" customHeight="1" x14ac:dyDescent="0.2">
      <c r="A22" s="28" t="s">
        <v>164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08">
        <v>0</v>
      </c>
    </row>
    <row r="23" spans="1:23" ht="15" customHeight="1" x14ac:dyDescent="0.2">
      <c r="A23" s="28" t="s">
        <v>165</v>
      </c>
      <c r="B23" s="29">
        <v>0</v>
      </c>
      <c r="C23" s="29">
        <v>0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362.12349</v>
      </c>
      <c r="W23" s="208">
        <v>5.0841066052308286E-5</v>
      </c>
    </row>
    <row r="24" spans="1:23" ht="15" customHeight="1" x14ac:dyDescent="0.2">
      <c r="A24" s="28" t="s">
        <v>166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08">
        <v>0</v>
      </c>
    </row>
    <row r="25" spans="1:23" ht="15" customHeight="1" x14ac:dyDescent="0.2">
      <c r="A25" s="28" t="s">
        <v>167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08">
        <v>0</v>
      </c>
    </row>
    <row r="26" spans="1:23" ht="15" customHeight="1" x14ac:dyDescent="0.2">
      <c r="A26" s="28" t="s">
        <v>168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08">
        <v>0</v>
      </c>
    </row>
    <row r="27" spans="1:23" ht="15" customHeight="1" x14ac:dyDescent="0.2">
      <c r="A27" s="28" t="s">
        <v>169</v>
      </c>
      <c r="B27" s="29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08">
        <v>0</v>
      </c>
    </row>
    <row r="28" spans="1:23" ht="15" customHeight="1" x14ac:dyDescent="0.2">
      <c r="A28" s="28" t="s">
        <v>170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08">
        <v>0</v>
      </c>
    </row>
    <row r="29" spans="1:23" ht="15" customHeight="1" x14ac:dyDescent="0.2">
      <c r="A29" s="28" t="s">
        <v>171</v>
      </c>
      <c r="B29" s="29">
        <v>5847.0821599999999</v>
      </c>
      <c r="C29" s="29">
        <v>43400.871120000003</v>
      </c>
      <c r="D29" s="29">
        <v>8726.6493500000015</v>
      </c>
      <c r="E29" s="29">
        <v>1611.64905</v>
      </c>
      <c r="F29" s="29">
        <v>8985.5612500000007</v>
      </c>
      <c r="G29" s="29">
        <v>47220.956159999994</v>
      </c>
      <c r="H29" s="29">
        <v>0</v>
      </c>
      <c r="I29" s="29">
        <v>79303.361120000001</v>
      </c>
      <c r="J29" s="29">
        <v>37513.667419999998</v>
      </c>
      <c r="K29" s="29">
        <v>2475.7452500000004</v>
      </c>
      <c r="L29" s="29">
        <v>19623.977349999997</v>
      </c>
      <c r="M29" s="29">
        <v>14010.421940000002</v>
      </c>
      <c r="N29" s="29">
        <v>9227.3001800000002</v>
      </c>
      <c r="O29" s="29">
        <v>10868.996459999998</v>
      </c>
      <c r="P29" s="29">
        <v>25.773799999999998</v>
      </c>
      <c r="Q29" s="29">
        <v>773.10623999999996</v>
      </c>
      <c r="R29" s="29">
        <v>45965.545039999997</v>
      </c>
      <c r="S29" s="29">
        <v>14056.2904</v>
      </c>
      <c r="T29" s="29">
        <v>12406.814689999999</v>
      </c>
      <c r="U29" s="29">
        <v>4057.8946800000008</v>
      </c>
      <c r="V29" s="29">
        <v>708001.85976000014</v>
      </c>
      <c r="W29" s="208">
        <v>9.9401365311085649E-2</v>
      </c>
    </row>
    <row r="30" spans="1:23" ht="15" customHeight="1" x14ac:dyDescent="0.2">
      <c r="A30" s="34" t="s">
        <v>172</v>
      </c>
      <c r="B30" s="29">
        <v>90876.977619999991</v>
      </c>
      <c r="C30" s="29">
        <v>96978.062950000007</v>
      </c>
      <c r="D30" s="29">
        <v>85991.833349999986</v>
      </c>
      <c r="E30" s="29">
        <v>30208.630910000003</v>
      </c>
      <c r="F30" s="29">
        <v>17641.392640000002</v>
      </c>
      <c r="G30" s="29">
        <v>103961.37906000002</v>
      </c>
      <c r="H30" s="29">
        <v>28185.476509999997</v>
      </c>
      <c r="I30" s="29">
        <v>5656.6373199999998</v>
      </c>
      <c r="J30" s="29">
        <v>157721.98890999999</v>
      </c>
      <c r="K30" s="29">
        <v>33083.379760000003</v>
      </c>
      <c r="L30" s="29">
        <v>16629.05904</v>
      </c>
      <c r="M30" s="29">
        <v>16153.70176</v>
      </c>
      <c r="N30" s="29">
        <v>6652.5818499999996</v>
      </c>
      <c r="O30" s="29">
        <v>9059.8398500000003</v>
      </c>
      <c r="P30" s="29">
        <v>0</v>
      </c>
      <c r="Q30" s="29">
        <v>30673.901180000004</v>
      </c>
      <c r="R30" s="29">
        <v>45224.007579999998</v>
      </c>
      <c r="S30" s="29">
        <v>24513.100660000004</v>
      </c>
      <c r="T30" s="29">
        <v>11118.397720000001</v>
      </c>
      <c r="U30" s="29">
        <v>12316.76377</v>
      </c>
      <c r="V30" s="29">
        <v>2146273.0586700002</v>
      </c>
      <c r="W30" s="208">
        <v>0.30133038412429752</v>
      </c>
    </row>
    <row r="31" spans="1:23" ht="15" customHeight="1" x14ac:dyDescent="0.2">
      <c r="A31" s="28" t="s">
        <v>173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08">
        <v>0</v>
      </c>
    </row>
    <row r="32" spans="1:23" ht="15" customHeight="1" x14ac:dyDescent="0.2">
      <c r="A32" s="28" t="s">
        <v>174</v>
      </c>
      <c r="B32" s="29">
        <v>90876.977619999991</v>
      </c>
      <c r="C32" s="29">
        <v>96978.062950000007</v>
      </c>
      <c r="D32" s="29">
        <v>85991.833349999986</v>
      </c>
      <c r="E32" s="29">
        <v>30208.630910000003</v>
      </c>
      <c r="F32" s="29">
        <v>17641.392640000002</v>
      </c>
      <c r="G32" s="29">
        <v>103961.37906000002</v>
      </c>
      <c r="H32" s="29">
        <v>28185.476509999997</v>
      </c>
      <c r="I32" s="29">
        <v>5656.6373199999998</v>
      </c>
      <c r="J32" s="29">
        <v>157721.98890999999</v>
      </c>
      <c r="K32" s="29">
        <v>33083.379760000003</v>
      </c>
      <c r="L32" s="29">
        <v>16629.05904</v>
      </c>
      <c r="M32" s="29">
        <v>16153.70176</v>
      </c>
      <c r="N32" s="29">
        <v>6652.5818499999996</v>
      </c>
      <c r="O32" s="29">
        <v>9059.8398500000003</v>
      </c>
      <c r="P32" s="29">
        <v>0</v>
      </c>
      <c r="Q32" s="29">
        <v>30673.901180000004</v>
      </c>
      <c r="R32" s="29">
        <v>45224.007579999998</v>
      </c>
      <c r="S32" s="29">
        <v>24513.100660000004</v>
      </c>
      <c r="T32" s="29">
        <v>11118.397720000001</v>
      </c>
      <c r="U32" s="29">
        <v>12316.76377</v>
      </c>
      <c r="V32" s="29">
        <v>2146273.0586700002</v>
      </c>
      <c r="W32" s="208">
        <v>0.30133038412429752</v>
      </c>
    </row>
    <row r="33" spans="1:23" ht="15" customHeight="1" x14ac:dyDescent="0.2">
      <c r="A33" s="34" t="s">
        <v>175</v>
      </c>
      <c r="B33" s="29">
        <v>0</v>
      </c>
      <c r="C33" s="29">
        <v>0</v>
      </c>
      <c r="D33" s="29">
        <v>0</v>
      </c>
      <c r="E33" s="29">
        <v>70</v>
      </c>
      <c r="F33" s="29">
        <v>18737.233859999997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1681.15786</v>
      </c>
      <c r="P33" s="29">
        <v>0</v>
      </c>
      <c r="Q33" s="29">
        <v>8116.4556399999992</v>
      </c>
      <c r="R33" s="29">
        <v>553.59550999999999</v>
      </c>
      <c r="S33" s="29">
        <v>193.64660000000001</v>
      </c>
      <c r="T33" s="29">
        <v>1600.94992</v>
      </c>
      <c r="U33" s="29">
        <v>0</v>
      </c>
      <c r="V33" s="29">
        <v>36764.254979999998</v>
      </c>
      <c r="W33" s="208">
        <v>5.1615925710924845E-3</v>
      </c>
    </row>
    <row r="34" spans="1:23" ht="15" customHeight="1" x14ac:dyDescent="0.2">
      <c r="A34" s="28" t="s">
        <v>176</v>
      </c>
      <c r="B34" s="29">
        <v>0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08">
        <v>0</v>
      </c>
    </row>
    <row r="35" spans="1:23" ht="15" customHeight="1" x14ac:dyDescent="0.2">
      <c r="A35" s="28" t="s">
        <v>177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08">
        <v>0</v>
      </c>
    </row>
    <row r="36" spans="1:23" ht="15" customHeight="1" x14ac:dyDescent="0.2">
      <c r="A36" s="28" t="s">
        <v>178</v>
      </c>
      <c r="B36" s="29">
        <v>0</v>
      </c>
      <c r="C36" s="29">
        <v>0</v>
      </c>
      <c r="D36" s="29">
        <v>0</v>
      </c>
      <c r="E36" s="29">
        <v>70</v>
      </c>
      <c r="F36" s="29">
        <v>18737.233859999997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1572.3417899999999</v>
      </c>
      <c r="P36" s="29">
        <v>0</v>
      </c>
      <c r="Q36" s="29">
        <v>8116.4556399999992</v>
      </c>
      <c r="R36" s="29">
        <v>553.59550999999999</v>
      </c>
      <c r="S36" s="29">
        <v>193.64660000000001</v>
      </c>
      <c r="T36" s="29">
        <v>1600.94992</v>
      </c>
      <c r="U36" s="29">
        <v>0</v>
      </c>
      <c r="V36" s="29">
        <v>35127.350289999995</v>
      </c>
      <c r="W36" s="208">
        <v>4.9317759981172731E-3</v>
      </c>
    </row>
    <row r="37" spans="1:23" ht="15" customHeight="1" x14ac:dyDescent="0.2">
      <c r="A37" s="28" t="s">
        <v>179</v>
      </c>
      <c r="B37" s="29">
        <v>0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08">
        <v>0</v>
      </c>
    </row>
    <row r="38" spans="1:23" ht="15" customHeight="1" x14ac:dyDescent="0.2">
      <c r="A38" s="28" t="s">
        <v>180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08">
        <v>0</v>
      </c>
    </row>
    <row r="39" spans="1:23" ht="15" customHeight="1" x14ac:dyDescent="0.2">
      <c r="A39" s="28" t="s">
        <v>181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1528.0886200000002</v>
      </c>
      <c r="W39" s="208">
        <v>2.1453911886025573E-4</v>
      </c>
    </row>
    <row r="40" spans="1:23" ht="15" customHeight="1" x14ac:dyDescent="0.2">
      <c r="A40" s="28" t="s">
        <v>182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08">
        <v>0</v>
      </c>
    </row>
    <row r="41" spans="1:23" ht="15" customHeight="1" x14ac:dyDescent="0.2">
      <c r="A41" s="28" t="s">
        <v>183</v>
      </c>
      <c r="B41" s="29">
        <v>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108.81607000000001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108.81607000000001</v>
      </c>
      <c r="W41" s="208">
        <v>1.5277454114955654E-5</v>
      </c>
    </row>
    <row r="42" spans="1:23" ht="15" customHeight="1" x14ac:dyDescent="0.2">
      <c r="A42" s="28" t="s">
        <v>184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08">
        <v>0</v>
      </c>
    </row>
    <row r="43" spans="1:23" ht="15" customHeight="1" x14ac:dyDescent="0.2">
      <c r="A43" s="34" t="s">
        <v>185</v>
      </c>
      <c r="B43" s="29">
        <v>106109.83168999999</v>
      </c>
      <c r="C43" s="29">
        <v>192407.86350000004</v>
      </c>
      <c r="D43" s="29">
        <v>100648.74961999999</v>
      </c>
      <c r="E43" s="29">
        <v>187330.16072000001</v>
      </c>
      <c r="F43" s="29">
        <v>97704.808109999998</v>
      </c>
      <c r="G43" s="29">
        <v>274282.81738999998</v>
      </c>
      <c r="H43" s="29">
        <v>85461.195909999995</v>
      </c>
      <c r="I43" s="29">
        <v>254526.84867999997</v>
      </c>
      <c r="J43" s="29">
        <v>253256.08438999997</v>
      </c>
      <c r="K43" s="29">
        <v>83876.197900000014</v>
      </c>
      <c r="L43" s="29">
        <v>77604.724580000009</v>
      </c>
      <c r="M43" s="29">
        <v>58102.842610000007</v>
      </c>
      <c r="N43" s="29">
        <v>22429.881849999998</v>
      </c>
      <c r="O43" s="29">
        <v>38360.421559999995</v>
      </c>
      <c r="P43" s="29">
        <v>21524.91764</v>
      </c>
      <c r="Q43" s="29">
        <v>106928.60575999999</v>
      </c>
      <c r="R43" s="29">
        <v>156562.76488</v>
      </c>
      <c r="S43" s="29">
        <v>73405.314119999995</v>
      </c>
      <c r="T43" s="29">
        <v>28476.733679999998</v>
      </c>
      <c r="U43" s="29">
        <v>27011.274160000001</v>
      </c>
      <c r="V43" s="29">
        <v>6661422.5262799999</v>
      </c>
      <c r="W43" s="208">
        <v>0.93524400380913097</v>
      </c>
    </row>
    <row r="44" spans="1:23" s="22" customFormat="1" ht="15" customHeight="1" x14ac:dyDescent="0.25">
      <c r="A44" s="28" t="s">
        <v>186</v>
      </c>
      <c r="B44" s="29">
        <v>1155.4492700000003</v>
      </c>
      <c r="C44" s="29">
        <v>0</v>
      </c>
      <c r="D44" s="29">
        <v>0</v>
      </c>
      <c r="E44" s="29">
        <v>14806.439130000001</v>
      </c>
      <c r="F44" s="29">
        <v>0</v>
      </c>
      <c r="G44" s="29">
        <v>24927.854130000003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461234.76866000012</v>
      </c>
      <c r="W44" s="208">
        <v>6.4755996190869025E-2</v>
      </c>
    </row>
    <row r="45" spans="1:23" s="22" customFormat="1" ht="15" customHeight="1" x14ac:dyDescent="0.25">
      <c r="A45" s="31" t="s">
        <v>69</v>
      </c>
      <c r="B45" s="32">
        <v>107265.28095999999</v>
      </c>
      <c r="C45" s="32">
        <v>192407.86350000004</v>
      </c>
      <c r="D45" s="32">
        <v>100648.74961999999</v>
      </c>
      <c r="E45" s="32">
        <v>202136.59985000003</v>
      </c>
      <c r="F45" s="32">
        <v>97704.808109999998</v>
      </c>
      <c r="G45" s="32">
        <v>299210.67151999997</v>
      </c>
      <c r="H45" s="32">
        <v>85461.195909999995</v>
      </c>
      <c r="I45" s="32">
        <v>254526.84867999997</v>
      </c>
      <c r="J45" s="32">
        <v>253256.08438999997</v>
      </c>
      <c r="K45" s="32">
        <v>83876.197900000014</v>
      </c>
      <c r="L45" s="32">
        <v>77604.724580000009</v>
      </c>
      <c r="M45" s="32">
        <v>58102.842610000007</v>
      </c>
      <c r="N45" s="32">
        <v>22429.881849999998</v>
      </c>
      <c r="O45" s="32">
        <v>38360.421559999995</v>
      </c>
      <c r="P45" s="32">
        <v>21524.91764</v>
      </c>
      <c r="Q45" s="32">
        <v>106928.60575999999</v>
      </c>
      <c r="R45" s="32">
        <v>156562.76488</v>
      </c>
      <c r="S45" s="32">
        <v>73405.314119999995</v>
      </c>
      <c r="T45" s="32">
        <v>28476.733679999998</v>
      </c>
      <c r="U45" s="32">
        <v>27011.274160000001</v>
      </c>
      <c r="V45" s="32">
        <v>7122657.2949400004</v>
      </c>
      <c r="W45" s="211">
        <v>1</v>
      </c>
    </row>
    <row r="46" spans="1:23" ht="15" customHeight="1" x14ac:dyDescent="0.2">
      <c r="A46" s="34" t="s">
        <v>187</v>
      </c>
      <c r="B46" s="30">
        <v>1.5059727924324284E-2</v>
      </c>
      <c r="C46" s="30">
        <v>2.7013494477221067E-2</v>
      </c>
      <c r="D46" s="30">
        <v>1.4130786510183744E-2</v>
      </c>
      <c r="E46" s="30">
        <v>2.8379380262138917E-2</v>
      </c>
      <c r="F46" s="30">
        <v>1.3717465836719445E-2</v>
      </c>
      <c r="G46" s="30">
        <v>4.2008292569763524E-2</v>
      </c>
      <c r="H46" s="30">
        <v>1.1998498926898027E-2</v>
      </c>
      <c r="I46" s="30">
        <v>3.5734816114319883E-2</v>
      </c>
      <c r="J46" s="30">
        <v>3.5556404569670276E-2</v>
      </c>
      <c r="K46" s="30">
        <v>1.1775969898142708E-2</v>
      </c>
      <c r="L46" s="30">
        <v>1.0895473608583008E-2</v>
      </c>
      <c r="M46" s="30">
        <v>8.1574671086978717E-3</v>
      </c>
      <c r="N46" s="30">
        <v>3.1490890156872192E-3</v>
      </c>
      <c r="O46" s="30">
        <v>5.3856896340150444E-3</v>
      </c>
      <c r="P46" s="30">
        <v>3.022034719442629E-3</v>
      </c>
      <c r="Q46" s="30">
        <v>1.501245972285695E-2</v>
      </c>
      <c r="R46" s="30">
        <v>2.1980948738222122E-2</v>
      </c>
      <c r="S46" s="30">
        <v>1.0305888810928442E-2</v>
      </c>
      <c r="T46" s="30">
        <v>3.9980491129666066E-3</v>
      </c>
      <c r="U46" s="30">
        <v>3.7923029343541561E-3</v>
      </c>
      <c r="V46" s="30">
        <v>1</v>
      </c>
      <c r="W46" s="34"/>
    </row>
    <row r="47" spans="1:23" ht="15" customHeight="1" thickBot="1" x14ac:dyDescent="0.25">
      <c r="A47" s="85"/>
      <c r="B47" s="36"/>
      <c r="C47" s="36"/>
      <c r="D47" s="36"/>
      <c r="E47" s="36"/>
      <c r="F47" s="37"/>
      <c r="G47" s="37"/>
      <c r="H47" s="37"/>
      <c r="I47" s="37"/>
      <c r="J47" s="37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85"/>
    </row>
    <row r="48" spans="1:23" ht="15" customHeight="1" thickTop="1" x14ac:dyDescent="0.2">
      <c r="A48" s="86" t="s">
        <v>71</v>
      </c>
      <c r="B48" s="22"/>
      <c r="C48" s="22"/>
      <c r="D48" s="22"/>
      <c r="E48" s="22"/>
      <c r="F48" s="29"/>
      <c r="G48" s="29"/>
      <c r="H48" s="29"/>
      <c r="I48" s="29"/>
      <c r="J48" s="29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86"/>
    </row>
    <row r="49" spans="1:23" ht="15" customHeight="1" x14ac:dyDescent="0.2">
      <c r="A49" s="86" t="s">
        <v>188</v>
      </c>
      <c r="B49" s="22"/>
      <c r="C49" s="22"/>
      <c r="D49" s="22"/>
      <c r="E49" s="22"/>
      <c r="F49" s="29"/>
      <c r="G49" s="29"/>
      <c r="H49" s="29"/>
      <c r="I49" s="29"/>
      <c r="J49" s="29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86"/>
    </row>
    <row r="50" spans="1:23" ht="15" customHeight="1" x14ac:dyDescent="0.2">
      <c r="A50" s="88"/>
      <c r="B50" s="22"/>
      <c r="C50" s="22"/>
      <c r="D50" s="22"/>
      <c r="E50" s="22"/>
      <c r="F50" s="29"/>
      <c r="G50" s="29"/>
      <c r="H50" s="29"/>
      <c r="I50" s="29"/>
      <c r="J50" s="29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31CEA-62A5-4B50-9B11-16B19CD412FC}">
  <sheetPr codeName="Hoja81">
    <pageSetUpPr fitToPage="1"/>
  </sheetPr>
  <dimension ref="A1:V42"/>
  <sheetViews>
    <sheetView topLeftCell="A16" zoomScaleNormal="100" workbookViewId="0">
      <selection activeCell="E16" sqref="E16"/>
    </sheetView>
  </sheetViews>
  <sheetFormatPr baseColWidth="10" defaultRowHeight="12.75" x14ac:dyDescent="0.2"/>
  <cols>
    <col min="1" max="1" width="53.7109375" style="42" customWidth="1"/>
    <col min="2" max="22" width="15.7109375" style="23" customWidth="1"/>
    <col min="23" max="256" width="11.42578125" style="23"/>
    <col min="257" max="257" width="53.7109375" style="23" customWidth="1"/>
    <col min="258" max="278" width="15.7109375" style="23" customWidth="1"/>
    <col min="279" max="512" width="11.42578125" style="23"/>
    <col min="513" max="513" width="53.7109375" style="23" customWidth="1"/>
    <col min="514" max="534" width="15.7109375" style="23" customWidth="1"/>
    <col min="535" max="768" width="11.42578125" style="23"/>
    <col min="769" max="769" width="53.7109375" style="23" customWidth="1"/>
    <col min="770" max="790" width="15.7109375" style="23" customWidth="1"/>
    <col min="791" max="1024" width="11.42578125" style="23"/>
    <col min="1025" max="1025" width="53.7109375" style="23" customWidth="1"/>
    <col min="1026" max="1046" width="15.7109375" style="23" customWidth="1"/>
    <col min="1047" max="1280" width="11.42578125" style="23"/>
    <col min="1281" max="1281" width="53.7109375" style="23" customWidth="1"/>
    <col min="1282" max="1302" width="15.7109375" style="23" customWidth="1"/>
    <col min="1303" max="1536" width="11.42578125" style="23"/>
    <col min="1537" max="1537" width="53.7109375" style="23" customWidth="1"/>
    <col min="1538" max="1558" width="15.7109375" style="23" customWidth="1"/>
    <col min="1559" max="1792" width="11.42578125" style="23"/>
    <col min="1793" max="1793" width="53.7109375" style="23" customWidth="1"/>
    <col min="1794" max="1814" width="15.7109375" style="23" customWidth="1"/>
    <col min="1815" max="2048" width="11.42578125" style="23"/>
    <col min="2049" max="2049" width="53.7109375" style="23" customWidth="1"/>
    <col min="2050" max="2070" width="15.7109375" style="23" customWidth="1"/>
    <col min="2071" max="2304" width="11.42578125" style="23"/>
    <col min="2305" max="2305" width="53.7109375" style="23" customWidth="1"/>
    <col min="2306" max="2326" width="15.7109375" style="23" customWidth="1"/>
    <col min="2327" max="2560" width="11.42578125" style="23"/>
    <col min="2561" max="2561" width="53.7109375" style="23" customWidth="1"/>
    <col min="2562" max="2582" width="15.7109375" style="23" customWidth="1"/>
    <col min="2583" max="2816" width="11.42578125" style="23"/>
    <col min="2817" max="2817" width="53.7109375" style="23" customWidth="1"/>
    <col min="2818" max="2838" width="15.7109375" style="23" customWidth="1"/>
    <col min="2839" max="3072" width="11.42578125" style="23"/>
    <col min="3073" max="3073" width="53.7109375" style="23" customWidth="1"/>
    <col min="3074" max="3094" width="15.7109375" style="23" customWidth="1"/>
    <col min="3095" max="3328" width="11.42578125" style="23"/>
    <col min="3329" max="3329" width="53.7109375" style="23" customWidth="1"/>
    <col min="3330" max="3350" width="15.7109375" style="23" customWidth="1"/>
    <col min="3351" max="3584" width="11.42578125" style="23"/>
    <col min="3585" max="3585" width="53.7109375" style="23" customWidth="1"/>
    <col min="3586" max="3606" width="15.7109375" style="23" customWidth="1"/>
    <col min="3607" max="3840" width="11.42578125" style="23"/>
    <col min="3841" max="3841" width="53.7109375" style="23" customWidth="1"/>
    <col min="3842" max="3862" width="15.7109375" style="23" customWidth="1"/>
    <col min="3863" max="4096" width="11.42578125" style="23"/>
    <col min="4097" max="4097" width="53.7109375" style="23" customWidth="1"/>
    <col min="4098" max="4118" width="15.7109375" style="23" customWidth="1"/>
    <col min="4119" max="4352" width="11.42578125" style="23"/>
    <col min="4353" max="4353" width="53.7109375" style="23" customWidth="1"/>
    <col min="4354" max="4374" width="15.7109375" style="23" customWidth="1"/>
    <col min="4375" max="4608" width="11.42578125" style="23"/>
    <col min="4609" max="4609" width="53.7109375" style="23" customWidth="1"/>
    <col min="4610" max="4630" width="15.7109375" style="23" customWidth="1"/>
    <col min="4631" max="4864" width="11.42578125" style="23"/>
    <col min="4865" max="4865" width="53.7109375" style="23" customWidth="1"/>
    <col min="4866" max="4886" width="15.7109375" style="23" customWidth="1"/>
    <col min="4887" max="5120" width="11.42578125" style="23"/>
    <col min="5121" max="5121" width="53.7109375" style="23" customWidth="1"/>
    <col min="5122" max="5142" width="15.7109375" style="23" customWidth="1"/>
    <col min="5143" max="5376" width="11.42578125" style="23"/>
    <col min="5377" max="5377" width="53.7109375" style="23" customWidth="1"/>
    <col min="5378" max="5398" width="15.7109375" style="23" customWidth="1"/>
    <col min="5399" max="5632" width="11.42578125" style="23"/>
    <col min="5633" max="5633" width="53.7109375" style="23" customWidth="1"/>
    <col min="5634" max="5654" width="15.7109375" style="23" customWidth="1"/>
    <col min="5655" max="5888" width="11.42578125" style="23"/>
    <col min="5889" max="5889" width="53.7109375" style="23" customWidth="1"/>
    <col min="5890" max="5910" width="15.7109375" style="23" customWidth="1"/>
    <col min="5911" max="6144" width="11.42578125" style="23"/>
    <col min="6145" max="6145" width="53.7109375" style="23" customWidth="1"/>
    <col min="6146" max="6166" width="15.7109375" style="23" customWidth="1"/>
    <col min="6167" max="6400" width="11.42578125" style="23"/>
    <col min="6401" max="6401" width="53.7109375" style="23" customWidth="1"/>
    <col min="6402" max="6422" width="15.7109375" style="23" customWidth="1"/>
    <col min="6423" max="6656" width="11.42578125" style="23"/>
    <col min="6657" max="6657" width="53.7109375" style="23" customWidth="1"/>
    <col min="6658" max="6678" width="15.7109375" style="23" customWidth="1"/>
    <col min="6679" max="6912" width="11.42578125" style="23"/>
    <col min="6913" max="6913" width="53.7109375" style="23" customWidth="1"/>
    <col min="6914" max="6934" width="15.7109375" style="23" customWidth="1"/>
    <col min="6935" max="7168" width="11.42578125" style="23"/>
    <col min="7169" max="7169" width="53.7109375" style="23" customWidth="1"/>
    <col min="7170" max="7190" width="15.7109375" style="23" customWidth="1"/>
    <col min="7191" max="7424" width="11.42578125" style="23"/>
    <col min="7425" max="7425" width="53.7109375" style="23" customWidth="1"/>
    <col min="7426" max="7446" width="15.7109375" style="23" customWidth="1"/>
    <col min="7447" max="7680" width="11.42578125" style="23"/>
    <col min="7681" max="7681" width="53.7109375" style="23" customWidth="1"/>
    <col min="7682" max="7702" width="15.7109375" style="23" customWidth="1"/>
    <col min="7703" max="7936" width="11.42578125" style="23"/>
    <col min="7937" max="7937" width="53.7109375" style="23" customWidth="1"/>
    <col min="7938" max="7958" width="15.7109375" style="23" customWidth="1"/>
    <col min="7959" max="8192" width="11.42578125" style="23"/>
    <col min="8193" max="8193" width="53.7109375" style="23" customWidth="1"/>
    <col min="8194" max="8214" width="15.7109375" style="23" customWidth="1"/>
    <col min="8215" max="8448" width="11.42578125" style="23"/>
    <col min="8449" max="8449" width="53.7109375" style="23" customWidth="1"/>
    <col min="8450" max="8470" width="15.7109375" style="23" customWidth="1"/>
    <col min="8471" max="8704" width="11.42578125" style="23"/>
    <col min="8705" max="8705" width="53.7109375" style="23" customWidth="1"/>
    <col min="8706" max="8726" width="15.7109375" style="23" customWidth="1"/>
    <col min="8727" max="8960" width="11.42578125" style="23"/>
    <col min="8961" max="8961" width="53.7109375" style="23" customWidth="1"/>
    <col min="8962" max="8982" width="15.7109375" style="23" customWidth="1"/>
    <col min="8983" max="9216" width="11.42578125" style="23"/>
    <col min="9217" max="9217" width="53.7109375" style="23" customWidth="1"/>
    <col min="9218" max="9238" width="15.7109375" style="23" customWidth="1"/>
    <col min="9239" max="9472" width="11.42578125" style="23"/>
    <col min="9473" max="9473" width="53.7109375" style="23" customWidth="1"/>
    <col min="9474" max="9494" width="15.7109375" style="23" customWidth="1"/>
    <col min="9495" max="9728" width="11.42578125" style="23"/>
    <col min="9729" max="9729" width="53.7109375" style="23" customWidth="1"/>
    <col min="9730" max="9750" width="15.7109375" style="23" customWidth="1"/>
    <col min="9751" max="9984" width="11.42578125" style="23"/>
    <col min="9985" max="9985" width="53.7109375" style="23" customWidth="1"/>
    <col min="9986" max="10006" width="15.7109375" style="23" customWidth="1"/>
    <col min="10007" max="10240" width="11.42578125" style="23"/>
    <col min="10241" max="10241" width="53.7109375" style="23" customWidth="1"/>
    <col min="10242" max="10262" width="15.7109375" style="23" customWidth="1"/>
    <col min="10263" max="10496" width="11.42578125" style="23"/>
    <col min="10497" max="10497" width="53.7109375" style="23" customWidth="1"/>
    <col min="10498" max="10518" width="15.7109375" style="23" customWidth="1"/>
    <col min="10519" max="10752" width="11.42578125" style="23"/>
    <col min="10753" max="10753" width="53.7109375" style="23" customWidth="1"/>
    <col min="10754" max="10774" width="15.7109375" style="23" customWidth="1"/>
    <col min="10775" max="11008" width="11.42578125" style="23"/>
    <col min="11009" max="11009" width="53.7109375" style="23" customWidth="1"/>
    <col min="11010" max="11030" width="15.7109375" style="23" customWidth="1"/>
    <col min="11031" max="11264" width="11.42578125" style="23"/>
    <col min="11265" max="11265" width="53.7109375" style="23" customWidth="1"/>
    <col min="11266" max="11286" width="15.7109375" style="23" customWidth="1"/>
    <col min="11287" max="11520" width="11.42578125" style="23"/>
    <col min="11521" max="11521" width="53.7109375" style="23" customWidth="1"/>
    <col min="11522" max="11542" width="15.7109375" style="23" customWidth="1"/>
    <col min="11543" max="11776" width="11.42578125" style="23"/>
    <col min="11777" max="11777" width="53.7109375" style="23" customWidth="1"/>
    <col min="11778" max="11798" width="15.7109375" style="23" customWidth="1"/>
    <col min="11799" max="12032" width="11.42578125" style="23"/>
    <col min="12033" max="12033" width="53.7109375" style="23" customWidth="1"/>
    <col min="12034" max="12054" width="15.7109375" style="23" customWidth="1"/>
    <col min="12055" max="12288" width="11.42578125" style="23"/>
    <col min="12289" max="12289" width="53.7109375" style="23" customWidth="1"/>
    <col min="12290" max="12310" width="15.7109375" style="23" customWidth="1"/>
    <col min="12311" max="12544" width="11.42578125" style="23"/>
    <col min="12545" max="12545" width="53.7109375" style="23" customWidth="1"/>
    <col min="12546" max="12566" width="15.7109375" style="23" customWidth="1"/>
    <col min="12567" max="12800" width="11.42578125" style="23"/>
    <col min="12801" max="12801" width="53.7109375" style="23" customWidth="1"/>
    <col min="12802" max="12822" width="15.7109375" style="23" customWidth="1"/>
    <col min="12823" max="13056" width="11.42578125" style="23"/>
    <col min="13057" max="13057" width="53.7109375" style="23" customWidth="1"/>
    <col min="13058" max="13078" width="15.7109375" style="23" customWidth="1"/>
    <col min="13079" max="13312" width="11.42578125" style="23"/>
    <col min="13313" max="13313" width="53.7109375" style="23" customWidth="1"/>
    <col min="13314" max="13334" width="15.7109375" style="23" customWidth="1"/>
    <col min="13335" max="13568" width="11.42578125" style="23"/>
    <col min="13569" max="13569" width="53.7109375" style="23" customWidth="1"/>
    <col min="13570" max="13590" width="15.7109375" style="23" customWidth="1"/>
    <col min="13591" max="13824" width="11.42578125" style="23"/>
    <col min="13825" max="13825" width="53.7109375" style="23" customWidth="1"/>
    <col min="13826" max="13846" width="15.7109375" style="23" customWidth="1"/>
    <col min="13847" max="14080" width="11.42578125" style="23"/>
    <col min="14081" max="14081" width="53.7109375" style="23" customWidth="1"/>
    <col min="14082" max="14102" width="15.7109375" style="23" customWidth="1"/>
    <col min="14103" max="14336" width="11.42578125" style="23"/>
    <col min="14337" max="14337" width="53.7109375" style="23" customWidth="1"/>
    <col min="14338" max="14358" width="15.7109375" style="23" customWidth="1"/>
    <col min="14359" max="14592" width="11.42578125" style="23"/>
    <col min="14593" max="14593" width="53.7109375" style="23" customWidth="1"/>
    <col min="14594" max="14614" width="15.7109375" style="23" customWidth="1"/>
    <col min="14615" max="14848" width="11.42578125" style="23"/>
    <col min="14849" max="14849" width="53.7109375" style="23" customWidth="1"/>
    <col min="14850" max="14870" width="15.7109375" style="23" customWidth="1"/>
    <col min="14871" max="15104" width="11.42578125" style="23"/>
    <col min="15105" max="15105" width="53.7109375" style="23" customWidth="1"/>
    <col min="15106" max="15126" width="15.7109375" style="23" customWidth="1"/>
    <col min="15127" max="15360" width="11.42578125" style="23"/>
    <col min="15361" max="15361" width="53.7109375" style="23" customWidth="1"/>
    <col min="15362" max="15382" width="15.7109375" style="23" customWidth="1"/>
    <col min="15383" max="15616" width="11.42578125" style="23"/>
    <col min="15617" max="15617" width="53.7109375" style="23" customWidth="1"/>
    <col min="15618" max="15638" width="15.7109375" style="23" customWidth="1"/>
    <col min="15639" max="15872" width="11.42578125" style="23"/>
    <col min="15873" max="15873" width="53.7109375" style="23" customWidth="1"/>
    <col min="15874" max="15894" width="15.7109375" style="23" customWidth="1"/>
    <col min="15895" max="16128" width="11.42578125" style="23"/>
    <col min="16129" max="16129" width="53.7109375" style="23" customWidth="1"/>
    <col min="16130" max="16150" width="15.7109375" style="23" customWidth="1"/>
    <col min="16151" max="16384" width="11.42578125" style="23"/>
  </cols>
  <sheetData>
    <row r="1" spans="1:22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</row>
    <row r="2" spans="1:22" s="19" customFormat="1" ht="15" customHeight="1" x14ac:dyDescent="0.25">
      <c r="A2" s="411" t="s">
        <v>212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</row>
    <row r="3" spans="1:22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</row>
    <row r="4" spans="1:22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</row>
    <row r="5" spans="1:22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s="22" customFormat="1" ht="30" customHeight="1" x14ac:dyDescent="0.25">
      <c r="A6" s="24" t="s">
        <v>281</v>
      </c>
      <c r="B6" s="25" t="s">
        <v>283</v>
      </c>
      <c r="C6" s="25" t="s">
        <v>284</v>
      </c>
      <c r="D6" s="25" t="s">
        <v>285</v>
      </c>
      <c r="E6" s="25" t="s">
        <v>286</v>
      </c>
      <c r="F6" s="25" t="s">
        <v>287</v>
      </c>
      <c r="G6" s="25" t="s">
        <v>288</v>
      </c>
      <c r="H6" s="25" t="s">
        <v>289</v>
      </c>
      <c r="I6" s="25" t="s">
        <v>290</v>
      </c>
      <c r="J6" s="25" t="s">
        <v>291</v>
      </c>
      <c r="K6" s="25" t="s">
        <v>292</v>
      </c>
      <c r="L6" s="25" t="s">
        <v>293</v>
      </c>
      <c r="M6" s="25" t="s">
        <v>294</v>
      </c>
      <c r="N6" s="25" t="s">
        <v>295</v>
      </c>
      <c r="O6" s="25" t="s">
        <v>296</v>
      </c>
      <c r="P6" s="25" t="s">
        <v>297</v>
      </c>
      <c r="Q6" s="25" t="s">
        <v>298</v>
      </c>
      <c r="R6" s="25" t="s">
        <v>299</v>
      </c>
      <c r="S6" s="25" t="s">
        <v>300</v>
      </c>
      <c r="T6" s="25" t="s">
        <v>301</v>
      </c>
      <c r="U6" s="25" t="s">
        <v>302</v>
      </c>
      <c r="V6" s="26" t="s">
        <v>303</v>
      </c>
    </row>
    <row r="7" spans="1:22" s="22" customFormat="1" ht="15" customHeight="1" x14ac:dyDescent="0.25">
      <c r="A7" s="51" t="s">
        <v>215</v>
      </c>
      <c r="B7" s="29">
        <v>34439.85383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</row>
    <row r="8" spans="1:22" s="146" customFormat="1" ht="15" customHeight="1" x14ac:dyDescent="0.25">
      <c r="A8" s="51" t="s">
        <v>216</v>
      </c>
      <c r="B8" s="29">
        <v>38151.561729999994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</row>
    <row r="9" spans="1:22" s="146" customFormat="1" ht="15" customHeight="1" x14ac:dyDescent="0.25">
      <c r="A9" s="51" t="s">
        <v>217</v>
      </c>
      <c r="B9" s="29">
        <v>31389.067369999997</v>
      </c>
      <c r="C9" s="29">
        <v>3711.5846200000001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</row>
    <row r="10" spans="1:22" s="146" customFormat="1" ht="15" customHeight="1" x14ac:dyDescent="0.25">
      <c r="A10" s="51" t="s">
        <v>218</v>
      </c>
      <c r="B10" s="29">
        <v>104794.90483999999</v>
      </c>
      <c r="C10" s="29">
        <v>62689.587059999998</v>
      </c>
      <c r="D10" s="29">
        <v>1855.02982</v>
      </c>
      <c r="E10" s="29">
        <v>13205.041549999998</v>
      </c>
      <c r="F10" s="29">
        <v>12575.27592</v>
      </c>
      <c r="G10" s="29">
        <v>17087.877619999999</v>
      </c>
      <c r="H10" s="29">
        <v>1600.9178599999998</v>
      </c>
      <c r="I10" s="29">
        <v>4658.1294000000007</v>
      </c>
      <c r="J10" s="29">
        <v>0</v>
      </c>
      <c r="K10" s="29">
        <v>0</v>
      </c>
      <c r="L10" s="29">
        <v>0</v>
      </c>
      <c r="M10" s="29">
        <v>1395.1476299999999</v>
      </c>
      <c r="N10" s="29">
        <v>1499.99999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4622.3539800000008</v>
      </c>
      <c r="V10" s="29">
        <v>0</v>
      </c>
    </row>
    <row r="11" spans="1:22" s="146" customFormat="1" ht="15" customHeight="1" x14ac:dyDescent="0.25">
      <c r="A11" s="51" t="s">
        <v>219</v>
      </c>
      <c r="B11" s="29">
        <v>81335.561429999987</v>
      </c>
      <c r="C11" s="29">
        <v>91311.232289999985</v>
      </c>
      <c r="D11" s="29">
        <v>16933.668249999999</v>
      </c>
      <c r="E11" s="29">
        <v>22431.311619999997</v>
      </c>
      <c r="F11" s="29">
        <v>35425.592849999994</v>
      </c>
      <c r="G11" s="29">
        <v>61020.402329999997</v>
      </c>
      <c r="H11" s="29">
        <v>16035.339380000001</v>
      </c>
      <c r="I11" s="29">
        <v>24777.140770000002</v>
      </c>
      <c r="J11" s="29">
        <v>21574.779439999998</v>
      </c>
      <c r="K11" s="29">
        <v>0</v>
      </c>
      <c r="L11" s="29">
        <v>5636.1630400000004</v>
      </c>
      <c r="M11" s="29">
        <v>5863.6601200000005</v>
      </c>
      <c r="N11" s="29">
        <v>7011.9339</v>
      </c>
      <c r="O11" s="29">
        <v>5029.2869600000004</v>
      </c>
      <c r="P11" s="29">
        <v>1503.6218600000002</v>
      </c>
      <c r="Q11" s="29">
        <v>0</v>
      </c>
      <c r="R11" s="29">
        <v>0</v>
      </c>
      <c r="S11" s="29">
        <v>0</v>
      </c>
      <c r="T11" s="29">
        <v>2278.7017700000001</v>
      </c>
      <c r="U11" s="29">
        <v>34400.452360000003</v>
      </c>
      <c r="V11" s="29">
        <v>3128.9707100000001</v>
      </c>
    </row>
    <row r="12" spans="1:22" s="146" customFormat="1" ht="15" customHeight="1" x14ac:dyDescent="0.25">
      <c r="A12" s="51" t="s">
        <v>220</v>
      </c>
      <c r="B12" s="29">
        <v>105185.58106000001</v>
      </c>
      <c r="C12" s="29">
        <v>107426.23485999998</v>
      </c>
      <c r="D12" s="29">
        <v>79504.70163000001</v>
      </c>
      <c r="E12" s="29">
        <v>13424.631310000001</v>
      </c>
      <c r="F12" s="29">
        <v>47970.154969999996</v>
      </c>
      <c r="G12" s="29">
        <v>72030.741570000013</v>
      </c>
      <c r="H12" s="29">
        <v>32512.616439999998</v>
      </c>
      <c r="I12" s="29">
        <v>36445.386509999997</v>
      </c>
      <c r="J12" s="29">
        <v>28140.607469999999</v>
      </c>
      <c r="K12" s="29">
        <v>26315.226860000002</v>
      </c>
      <c r="L12" s="29">
        <v>11073.747039999998</v>
      </c>
      <c r="M12" s="29">
        <v>11658.51251</v>
      </c>
      <c r="N12" s="29">
        <v>15729.519370000002</v>
      </c>
      <c r="O12" s="29">
        <v>15730.078029999999</v>
      </c>
      <c r="P12" s="29">
        <v>13634.79873</v>
      </c>
      <c r="Q12" s="29">
        <v>512.17663000000005</v>
      </c>
      <c r="R12" s="29">
        <v>7382.0582800000002</v>
      </c>
      <c r="S12" s="29">
        <v>6271.8608500000009</v>
      </c>
      <c r="T12" s="29">
        <v>10239.282449999999</v>
      </c>
      <c r="U12" s="29">
        <v>64897.40494</v>
      </c>
      <c r="V12" s="29">
        <v>25774.603160000002</v>
      </c>
    </row>
    <row r="13" spans="1:22" s="146" customFormat="1" ht="15" customHeight="1" x14ac:dyDescent="0.25">
      <c r="A13" s="51" t="s">
        <v>221</v>
      </c>
      <c r="B13" s="29">
        <v>75251.070950000008</v>
      </c>
      <c r="C13" s="29">
        <v>86080.943970000008</v>
      </c>
      <c r="D13" s="29">
        <v>51972.941919999997</v>
      </c>
      <c r="E13" s="29">
        <v>6901.4109300000009</v>
      </c>
      <c r="F13" s="29">
        <v>23450.337399999997</v>
      </c>
      <c r="G13" s="29">
        <v>34437.853280000003</v>
      </c>
      <c r="H13" s="29">
        <v>22930.772729999997</v>
      </c>
      <c r="I13" s="29">
        <v>21539.359760000003</v>
      </c>
      <c r="J13" s="29">
        <v>18894.732889999999</v>
      </c>
      <c r="K13" s="29">
        <v>11052.291569999999</v>
      </c>
      <c r="L13" s="29">
        <v>15453.09916</v>
      </c>
      <c r="M13" s="29">
        <v>9089.3074399999987</v>
      </c>
      <c r="N13" s="29">
        <v>26003.749100000001</v>
      </c>
      <c r="O13" s="29">
        <v>14162.941349999999</v>
      </c>
      <c r="P13" s="29">
        <v>11226.24813</v>
      </c>
      <c r="Q13" s="29">
        <v>4371.5793700000004</v>
      </c>
      <c r="R13" s="29">
        <v>14070.289919999999</v>
      </c>
      <c r="S13" s="29">
        <v>21789.030200000001</v>
      </c>
      <c r="T13" s="29">
        <v>10808.566409999999</v>
      </c>
      <c r="U13" s="29">
        <v>33768.341970000001</v>
      </c>
      <c r="V13" s="29">
        <v>33618.280780000001</v>
      </c>
    </row>
    <row r="14" spans="1:22" s="146" customFormat="1" ht="15" customHeight="1" x14ac:dyDescent="0.25">
      <c r="A14" s="51" t="s">
        <v>222</v>
      </c>
      <c r="B14" s="29">
        <v>95967.251279999997</v>
      </c>
      <c r="C14" s="29">
        <v>50885.825990000005</v>
      </c>
      <c r="D14" s="29">
        <v>32653.963639999998</v>
      </c>
      <c r="E14" s="29">
        <v>3869.15717</v>
      </c>
      <c r="F14" s="29">
        <v>19185.223830000003</v>
      </c>
      <c r="G14" s="29">
        <v>17179.339330000003</v>
      </c>
      <c r="H14" s="29">
        <v>15145.59101</v>
      </c>
      <c r="I14" s="29">
        <v>18816.801019999999</v>
      </c>
      <c r="J14" s="29">
        <v>8673.8233099999998</v>
      </c>
      <c r="K14" s="29">
        <v>20374.880580000001</v>
      </c>
      <c r="L14" s="29">
        <v>7038.9798700000001</v>
      </c>
      <c r="M14" s="29">
        <v>6177.846880000001</v>
      </c>
      <c r="N14" s="29">
        <v>21741.936040000001</v>
      </c>
      <c r="O14" s="29">
        <v>11523.75447</v>
      </c>
      <c r="P14" s="29">
        <v>6873.0187699999997</v>
      </c>
      <c r="Q14" s="29">
        <v>6048.2110199999997</v>
      </c>
      <c r="R14" s="29">
        <v>8276.1994599999998</v>
      </c>
      <c r="S14" s="29">
        <v>39599.522320000004</v>
      </c>
      <c r="T14" s="29">
        <v>6158.5969599999999</v>
      </c>
      <c r="U14" s="29">
        <v>25405.520729999993</v>
      </c>
      <c r="V14" s="29">
        <v>30477.603669999997</v>
      </c>
    </row>
    <row r="15" spans="1:22" s="146" customFormat="1" ht="15" customHeight="1" x14ac:dyDescent="0.25">
      <c r="A15" s="51" t="s">
        <v>223</v>
      </c>
      <c r="B15" s="29">
        <v>76566.226580000017</v>
      </c>
      <c r="C15" s="29">
        <v>34986.821550000001</v>
      </c>
      <c r="D15" s="29">
        <v>29620.319359999998</v>
      </c>
      <c r="E15" s="29">
        <v>4206.1851400000005</v>
      </c>
      <c r="F15" s="29">
        <v>16493.816579999999</v>
      </c>
      <c r="G15" s="29">
        <v>8957.0742199999986</v>
      </c>
      <c r="H15" s="29">
        <v>15358.578019999999</v>
      </c>
      <c r="I15" s="29">
        <v>7410.2735899999998</v>
      </c>
      <c r="J15" s="29">
        <v>13110.84476</v>
      </c>
      <c r="K15" s="29">
        <v>14857.160790000002</v>
      </c>
      <c r="L15" s="29">
        <v>9204.7716700000001</v>
      </c>
      <c r="M15" s="29">
        <v>5991.9648200000001</v>
      </c>
      <c r="N15" s="29">
        <v>19897.9244</v>
      </c>
      <c r="O15" s="29">
        <v>8195.6308300000001</v>
      </c>
      <c r="P15" s="29">
        <v>3785.7864199999999</v>
      </c>
      <c r="Q15" s="29">
        <v>5296.9504900000002</v>
      </c>
      <c r="R15" s="29">
        <v>5185.2526899999993</v>
      </c>
      <c r="S15" s="29">
        <v>33092.564059999997</v>
      </c>
      <c r="T15" s="29">
        <v>5297.5117300000002</v>
      </c>
      <c r="U15" s="29">
        <v>15632.496740000001</v>
      </c>
      <c r="V15" s="29">
        <v>22973.23316</v>
      </c>
    </row>
    <row r="16" spans="1:22" s="146" customFormat="1" ht="15" customHeight="1" x14ac:dyDescent="0.25">
      <c r="A16" s="51" t="s">
        <v>224</v>
      </c>
      <c r="B16" s="29">
        <v>92634.054199999984</v>
      </c>
      <c r="C16" s="29">
        <v>42148.018560000011</v>
      </c>
      <c r="D16" s="29">
        <v>26859.321030000003</v>
      </c>
      <c r="E16" s="29">
        <v>9479.2347100000025</v>
      </c>
      <c r="F16" s="29">
        <v>19641.985210000003</v>
      </c>
      <c r="G16" s="29">
        <v>23853.598380000003</v>
      </c>
      <c r="H16" s="29">
        <v>15073.310559999998</v>
      </c>
      <c r="I16" s="29">
        <v>14359.72738</v>
      </c>
      <c r="J16" s="29">
        <v>20168.00534</v>
      </c>
      <c r="K16" s="29">
        <v>26501.405200000005</v>
      </c>
      <c r="L16" s="29">
        <v>14494.870889999998</v>
      </c>
      <c r="M16" s="29">
        <v>5642.0913799999998</v>
      </c>
      <c r="N16" s="29">
        <v>33658.180939999998</v>
      </c>
      <c r="O16" s="29">
        <v>10732.102369999997</v>
      </c>
      <c r="P16" s="29">
        <v>4245.5416999999998</v>
      </c>
      <c r="Q16" s="29">
        <v>5249.5393000000004</v>
      </c>
      <c r="R16" s="29">
        <v>7903.0256799999997</v>
      </c>
      <c r="S16" s="29">
        <v>35933.700359999995</v>
      </c>
      <c r="T16" s="29">
        <v>10230.435170000001</v>
      </c>
      <c r="U16" s="29">
        <v>19464.232469999999</v>
      </c>
      <c r="V16" s="29">
        <v>43845.236899999996</v>
      </c>
    </row>
    <row r="17" spans="1:22" s="146" customFormat="1" ht="15" customHeight="1" x14ac:dyDescent="0.25">
      <c r="A17" s="51" t="s">
        <v>225</v>
      </c>
      <c r="B17" s="29">
        <v>194476.36054999998</v>
      </c>
      <c r="C17" s="29">
        <v>98580.509839999999</v>
      </c>
      <c r="D17" s="29">
        <v>32123.114969999999</v>
      </c>
      <c r="E17" s="29">
        <v>12455.11471</v>
      </c>
      <c r="F17" s="29">
        <v>22198.273029999997</v>
      </c>
      <c r="G17" s="29">
        <v>38173.039790000003</v>
      </c>
      <c r="H17" s="29">
        <v>27786.311660000003</v>
      </c>
      <c r="I17" s="29">
        <v>24300.710600000002</v>
      </c>
      <c r="J17" s="29">
        <v>27115.097300000005</v>
      </c>
      <c r="K17" s="29">
        <v>17903.452600000001</v>
      </c>
      <c r="L17" s="29">
        <v>21756.840680000001</v>
      </c>
      <c r="M17" s="29">
        <v>5349.2773499999994</v>
      </c>
      <c r="N17" s="29">
        <v>47773.445770000006</v>
      </c>
      <c r="O17" s="29">
        <v>31043.004750000004</v>
      </c>
      <c r="P17" s="29">
        <v>12380.92909</v>
      </c>
      <c r="Q17" s="29">
        <v>11678.88127</v>
      </c>
      <c r="R17" s="29">
        <v>23770.071079999998</v>
      </c>
      <c r="S17" s="29">
        <v>33122.488129999998</v>
      </c>
      <c r="T17" s="29">
        <v>10408.5823</v>
      </c>
      <c r="U17" s="29">
        <v>24684.491760000001</v>
      </c>
      <c r="V17" s="29">
        <v>91108.170509999996</v>
      </c>
    </row>
    <row r="18" spans="1:22" s="146" customFormat="1" ht="15" customHeight="1" x14ac:dyDescent="0.25">
      <c r="A18" s="51" t="s">
        <v>226</v>
      </c>
      <c r="B18" s="29">
        <v>144567.06534999999</v>
      </c>
      <c r="C18" s="29">
        <v>124266.62783000001</v>
      </c>
      <c r="D18" s="29">
        <v>12444.81149</v>
      </c>
      <c r="E18" s="29">
        <v>6362.4750800000011</v>
      </c>
      <c r="F18" s="29">
        <v>12698.9635</v>
      </c>
      <c r="G18" s="29">
        <v>28782.408159999995</v>
      </c>
      <c r="H18" s="29">
        <v>23242.388699999996</v>
      </c>
      <c r="I18" s="29">
        <v>18384.61061</v>
      </c>
      <c r="J18" s="29">
        <v>21552.193030000006</v>
      </c>
      <c r="K18" s="29">
        <v>21156.603250000004</v>
      </c>
      <c r="L18" s="29">
        <v>14612.30106</v>
      </c>
      <c r="M18" s="29">
        <v>3358.9468699999998</v>
      </c>
      <c r="N18" s="29">
        <v>39211.981930000002</v>
      </c>
      <c r="O18" s="29">
        <v>22143.842909999996</v>
      </c>
      <c r="P18" s="29">
        <v>7315.2114900000006</v>
      </c>
      <c r="Q18" s="29">
        <v>22292.448789999999</v>
      </c>
      <c r="R18" s="29">
        <v>15668.001890000001</v>
      </c>
      <c r="S18" s="29">
        <v>16428.026580000002</v>
      </c>
      <c r="T18" s="29">
        <v>9724.8329200000007</v>
      </c>
      <c r="U18" s="29">
        <v>18242.209429999999</v>
      </c>
      <c r="V18" s="29">
        <v>62127.900399999999</v>
      </c>
    </row>
    <row r="19" spans="1:22" s="146" customFormat="1" ht="15" customHeight="1" x14ac:dyDescent="0.25">
      <c r="A19" s="51" t="s">
        <v>227</v>
      </c>
      <c r="B19" s="29">
        <v>6548.4325400000007</v>
      </c>
      <c r="C19" s="29">
        <v>9361.2601300000006</v>
      </c>
      <c r="D19" s="29">
        <v>312.08700000000005</v>
      </c>
      <c r="E19" s="29">
        <v>234.36614</v>
      </c>
      <c r="F19" s="29">
        <v>518.16797000000008</v>
      </c>
      <c r="G19" s="29">
        <v>798.39574000000005</v>
      </c>
      <c r="H19" s="29">
        <v>504.16931</v>
      </c>
      <c r="I19" s="29">
        <v>480.21789999999999</v>
      </c>
      <c r="J19" s="29">
        <v>1056.3261299999999</v>
      </c>
      <c r="K19" s="29">
        <v>829.84097000000008</v>
      </c>
      <c r="L19" s="29">
        <v>967.53173000000015</v>
      </c>
      <c r="M19" s="29">
        <v>184.36339000000001</v>
      </c>
      <c r="N19" s="29">
        <v>1608.3763899999999</v>
      </c>
      <c r="O19" s="29">
        <v>636.79233999999997</v>
      </c>
      <c r="P19" s="29">
        <v>172.93223999999998</v>
      </c>
      <c r="Q19" s="29">
        <v>1284.7573900000002</v>
      </c>
      <c r="R19" s="29">
        <v>474.77305000000001</v>
      </c>
      <c r="S19" s="29">
        <v>590.2426999999999</v>
      </c>
      <c r="T19" s="29">
        <v>579.52428999999995</v>
      </c>
      <c r="U19" s="29">
        <v>661.46307999999999</v>
      </c>
      <c r="V19" s="29">
        <v>2412.60527</v>
      </c>
    </row>
    <row r="20" spans="1:22" s="146" customFormat="1" ht="15" customHeight="1" x14ac:dyDescent="0.25">
      <c r="A20" s="51" t="s">
        <v>228</v>
      </c>
      <c r="B20" s="29">
        <v>6869.2900500000005</v>
      </c>
      <c r="C20" s="29">
        <v>3269.92938</v>
      </c>
      <c r="D20" s="29">
        <v>76.605140000000006</v>
      </c>
      <c r="E20" s="29">
        <v>96.659329999999997</v>
      </c>
      <c r="F20" s="29">
        <v>156.29727999999997</v>
      </c>
      <c r="G20" s="29">
        <v>239.81854000000001</v>
      </c>
      <c r="H20" s="29">
        <v>132.54116999999999</v>
      </c>
      <c r="I20" s="29">
        <v>144.05918</v>
      </c>
      <c r="J20" s="29">
        <v>253.99302</v>
      </c>
      <c r="K20" s="29">
        <v>250.39933999999997</v>
      </c>
      <c r="L20" s="29">
        <v>282.78773000000007</v>
      </c>
      <c r="M20" s="29">
        <v>51.244889999999998</v>
      </c>
      <c r="N20" s="29">
        <v>549.69111999999996</v>
      </c>
      <c r="O20" s="29">
        <v>119.96425000000002</v>
      </c>
      <c r="P20" s="29">
        <v>46.515190000000004</v>
      </c>
      <c r="Q20" s="29">
        <v>416.73268999999999</v>
      </c>
      <c r="R20" s="29">
        <v>175.95776000000004</v>
      </c>
      <c r="S20" s="29">
        <v>173.26651999999999</v>
      </c>
      <c r="T20" s="29">
        <v>131.18357</v>
      </c>
      <c r="U20" s="29">
        <v>200.11149000000003</v>
      </c>
      <c r="V20" s="29">
        <v>710.54034000000013</v>
      </c>
    </row>
    <row r="21" spans="1:22" s="146" customFormat="1" ht="15" customHeight="1" x14ac:dyDescent="0.25">
      <c r="A21" s="194" t="s">
        <v>69</v>
      </c>
      <c r="B21" s="195">
        <v>1088176.2817599999</v>
      </c>
      <c r="C21" s="195">
        <v>714718.57607999991</v>
      </c>
      <c r="D21" s="195">
        <v>284356.56425</v>
      </c>
      <c r="E21" s="195">
        <v>92665.587689999986</v>
      </c>
      <c r="F21" s="195">
        <v>210314.08854000003</v>
      </c>
      <c r="G21" s="195">
        <v>302560.54896000004</v>
      </c>
      <c r="H21" s="195">
        <v>170322.53684000002</v>
      </c>
      <c r="I21" s="195">
        <v>171316.41672000001</v>
      </c>
      <c r="J21" s="195">
        <v>160540.40268999999</v>
      </c>
      <c r="K21" s="195">
        <v>139241.26116000002</v>
      </c>
      <c r="L21" s="195">
        <v>100521.09286999999</v>
      </c>
      <c r="M21" s="195">
        <v>54762.36327999999</v>
      </c>
      <c r="N21" s="195">
        <v>214686.73895</v>
      </c>
      <c r="O21" s="195">
        <v>119317.39826</v>
      </c>
      <c r="P21" s="195">
        <v>61184.603620000002</v>
      </c>
      <c r="Q21" s="195">
        <v>57151.276949999992</v>
      </c>
      <c r="R21" s="195">
        <v>82905.629809999999</v>
      </c>
      <c r="S21" s="195">
        <v>187000.70172000001</v>
      </c>
      <c r="T21" s="195">
        <v>65857.217569999993</v>
      </c>
      <c r="U21" s="195">
        <v>241979.07894999997</v>
      </c>
      <c r="V21" s="195">
        <v>316177.14490000001</v>
      </c>
    </row>
    <row r="22" spans="1:22" s="146" customFormat="1" ht="15" customHeight="1" x14ac:dyDescent="0.25">
      <c r="A22" s="51" t="s">
        <v>187</v>
      </c>
      <c r="B22" s="30">
        <v>0.15277672916047444</v>
      </c>
      <c r="C22" s="30">
        <v>0.10034437264808603</v>
      </c>
      <c r="D22" s="30">
        <v>3.9922819978359704E-2</v>
      </c>
      <c r="E22" s="30">
        <v>1.3009974238837268E-2</v>
      </c>
      <c r="F22" s="30">
        <v>2.9527475540579946E-2</v>
      </c>
      <c r="G22" s="30">
        <v>4.2478605551247682E-2</v>
      </c>
      <c r="H22" s="30">
        <v>2.3912780049426482E-2</v>
      </c>
      <c r="I22" s="30">
        <v>2.4052317842879593E-2</v>
      </c>
      <c r="J22" s="30">
        <v>2.2539397368057219E-2</v>
      </c>
      <c r="K22" s="30">
        <v>1.9549060938727564E-2</v>
      </c>
      <c r="L22" s="30">
        <v>1.4112863915280573E-2</v>
      </c>
      <c r="M22" s="30">
        <v>7.6884737181409221E-3</v>
      </c>
      <c r="N22" s="30">
        <v>3.014138271591511E-2</v>
      </c>
      <c r="O22" s="30">
        <v>1.6751809558481923E-2</v>
      </c>
      <c r="P22" s="30">
        <v>8.5901372532445602E-3</v>
      </c>
      <c r="Q22" s="30">
        <v>8.0238701266704734E-3</v>
      </c>
      <c r="R22" s="30">
        <v>1.1639705040138393E-2</v>
      </c>
      <c r="S22" s="30">
        <v>2.6254345034324278E-2</v>
      </c>
      <c r="T22" s="30">
        <v>9.2461584217596524E-3</v>
      </c>
      <c r="U22" s="30">
        <v>3.3973146471684236E-2</v>
      </c>
      <c r="V22" s="30">
        <v>4.4390335318641942E-2</v>
      </c>
    </row>
    <row r="23" spans="1:22" s="22" customFormat="1" ht="30" customHeight="1" x14ac:dyDescent="0.25">
      <c r="A23" s="24" t="s">
        <v>229</v>
      </c>
      <c r="B23" s="25" t="s">
        <v>283</v>
      </c>
      <c r="C23" s="25" t="s">
        <v>284</v>
      </c>
      <c r="D23" s="25" t="s">
        <v>285</v>
      </c>
      <c r="E23" s="25" t="s">
        <v>286</v>
      </c>
      <c r="F23" s="25" t="s">
        <v>287</v>
      </c>
      <c r="G23" s="25" t="s">
        <v>288</v>
      </c>
      <c r="H23" s="25" t="s">
        <v>289</v>
      </c>
      <c r="I23" s="25" t="s">
        <v>290</v>
      </c>
      <c r="J23" s="25" t="s">
        <v>291</v>
      </c>
      <c r="K23" s="25" t="s">
        <v>292</v>
      </c>
      <c r="L23" s="25" t="s">
        <v>293</v>
      </c>
      <c r="M23" s="25" t="s">
        <v>294</v>
      </c>
      <c r="N23" s="25" t="s">
        <v>295</v>
      </c>
      <c r="O23" s="25" t="s">
        <v>296</v>
      </c>
      <c r="P23" s="25" t="s">
        <v>297</v>
      </c>
      <c r="Q23" s="25" t="s">
        <v>298</v>
      </c>
      <c r="R23" s="25" t="s">
        <v>299</v>
      </c>
      <c r="S23" s="25" t="s">
        <v>300</v>
      </c>
      <c r="T23" s="25" t="s">
        <v>301</v>
      </c>
      <c r="U23" s="25" t="s">
        <v>302</v>
      </c>
      <c r="V23" s="25" t="s">
        <v>303</v>
      </c>
    </row>
    <row r="24" spans="1:22" ht="15" customHeight="1" x14ac:dyDescent="0.2">
      <c r="A24" s="51" t="s">
        <v>215</v>
      </c>
      <c r="B24" s="29">
        <v>2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</row>
    <row r="25" spans="1:22" ht="15" customHeight="1" x14ac:dyDescent="0.2">
      <c r="A25" s="51" t="s">
        <v>216</v>
      </c>
      <c r="B25" s="29">
        <v>4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</row>
    <row r="26" spans="1:22" ht="15" customHeight="1" x14ac:dyDescent="0.2">
      <c r="A26" s="51" t="s">
        <v>217</v>
      </c>
      <c r="B26" s="29">
        <v>6</v>
      </c>
      <c r="C26" s="29">
        <v>1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</row>
    <row r="27" spans="1:22" ht="15" customHeight="1" x14ac:dyDescent="0.2">
      <c r="A27" s="51" t="s">
        <v>218</v>
      </c>
      <c r="B27" s="29">
        <v>49</v>
      </c>
      <c r="C27" s="29">
        <v>33</v>
      </c>
      <c r="D27" s="29">
        <v>1</v>
      </c>
      <c r="E27" s="29">
        <v>7</v>
      </c>
      <c r="F27" s="29">
        <v>7</v>
      </c>
      <c r="G27" s="29">
        <v>10</v>
      </c>
      <c r="H27" s="29">
        <v>1</v>
      </c>
      <c r="I27" s="29">
        <v>3</v>
      </c>
      <c r="J27" s="29">
        <v>0</v>
      </c>
      <c r="K27" s="29">
        <v>0</v>
      </c>
      <c r="L27" s="29">
        <v>0</v>
      </c>
      <c r="M27" s="29">
        <v>1</v>
      </c>
      <c r="N27" s="29">
        <v>1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3</v>
      </c>
      <c r="V27" s="29">
        <v>0</v>
      </c>
    </row>
    <row r="28" spans="1:22" ht="15" customHeight="1" x14ac:dyDescent="0.2">
      <c r="A28" s="51" t="s">
        <v>219</v>
      </c>
      <c r="B28" s="29">
        <v>88</v>
      </c>
      <c r="C28" s="29">
        <v>98</v>
      </c>
      <c r="D28" s="29">
        <v>19</v>
      </c>
      <c r="E28" s="29">
        <v>23</v>
      </c>
      <c r="F28" s="29">
        <v>39</v>
      </c>
      <c r="G28" s="29">
        <v>66</v>
      </c>
      <c r="H28" s="29">
        <v>19</v>
      </c>
      <c r="I28" s="29">
        <v>26</v>
      </c>
      <c r="J28" s="29">
        <v>26</v>
      </c>
      <c r="K28" s="29">
        <v>0</v>
      </c>
      <c r="L28" s="29">
        <v>7</v>
      </c>
      <c r="M28" s="29">
        <v>7</v>
      </c>
      <c r="N28" s="29">
        <v>8</v>
      </c>
      <c r="O28" s="29">
        <v>6</v>
      </c>
      <c r="P28" s="29">
        <v>2</v>
      </c>
      <c r="Q28" s="29">
        <v>0</v>
      </c>
      <c r="R28" s="29">
        <v>0</v>
      </c>
      <c r="S28" s="29">
        <v>0</v>
      </c>
      <c r="T28" s="29">
        <v>3</v>
      </c>
      <c r="U28" s="29">
        <v>35</v>
      </c>
      <c r="V28" s="29">
        <v>4</v>
      </c>
    </row>
    <row r="29" spans="1:22" ht="15" customHeight="1" x14ac:dyDescent="0.2">
      <c r="A29" s="51" t="s">
        <v>220</v>
      </c>
      <c r="B29" s="29">
        <v>220</v>
      </c>
      <c r="C29" s="29">
        <v>229</v>
      </c>
      <c r="D29" s="29">
        <v>166</v>
      </c>
      <c r="E29" s="29">
        <v>29</v>
      </c>
      <c r="F29" s="29">
        <v>101</v>
      </c>
      <c r="G29" s="29">
        <v>144</v>
      </c>
      <c r="H29" s="29">
        <v>68</v>
      </c>
      <c r="I29" s="29">
        <v>78</v>
      </c>
      <c r="J29" s="29">
        <v>58</v>
      </c>
      <c r="K29" s="29">
        <v>54</v>
      </c>
      <c r="L29" s="29">
        <v>24</v>
      </c>
      <c r="M29" s="29">
        <v>26</v>
      </c>
      <c r="N29" s="29">
        <v>35</v>
      </c>
      <c r="O29" s="29">
        <v>35</v>
      </c>
      <c r="P29" s="29">
        <v>31</v>
      </c>
      <c r="Q29" s="29">
        <v>1</v>
      </c>
      <c r="R29" s="29">
        <v>16</v>
      </c>
      <c r="S29" s="29">
        <v>14</v>
      </c>
      <c r="T29" s="29">
        <v>24</v>
      </c>
      <c r="U29" s="29">
        <v>132</v>
      </c>
      <c r="V29" s="29">
        <v>59</v>
      </c>
    </row>
    <row r="30" spans="1:22" ht="15" customHeight="1" x14ac:dyDescent="0.2">
      <c r="A30" s="51" t="s">
        <v>221</v>
      </c>
      <c r="B30" s="29">
        <v>284</v>
      </c>
      <c r="C30" s="29">
        <v>326</v>
      </c>
      <c r="D30" s="29">
        <v>195</v>
      </c>
      <c r="E30" s="29">
        <v>26</v>
      </c>
      <c r="F30" s="29">
        <v>90</v>
      </c>
      <c r="G30" s="29">
        <v>127</v>
      </c>
      <c r="H30" s="29">
        <v>88</v>
      </c>
      <c r="I30" s="29">
        <v>80</v>
      </c>
      <c r="J30" s="29">
        <v>71</v>
      </c>
      <c r="K30" s="29">
        <v>41</v>
      </c>
      <c r="L30" s="29">
        <v>57</v>
      </c>
      <c r="M30" s="29">
        <v>34</v>
      </c>
      <c r="N30" s="29">
        <v>100</v>
      </c>
      <c r="O30" s="29">
        <v>54</v>
      </c>
      <c r="P30" s="29">
        <v>42</v>
      </c>
      <c r="Q30" s="29">
        <v>17</v>
      </c>
      <c r="R30" s="29">
        <v>53</v>
      </c>
      <c r="S30" s="29">
        <v>90</v>
      </c>
      <c r="T30" s="29">
        <v>42</v>
      </c>
      <c r="U30" s="29">
        <v>123</v>
      </c>
      <c r="V30" s="29">
        <v>130</v>
      </c>
    </row>
    <row r="31" spans="1:22" ht="15" customHeight="1" x14ac:dyDescent="0.2">
      <c r="A31" s="51" t="s">
        <v>222</v>
      </c>
      <c r="B31" s="29">
        <v>590</v>
      </c>
      <c r="C31" s="29">
        <v>301</v>
      </c>
      <c r="D31" s="29">
        <v>195</v>
      </c>
      <c r="E31" s="29">
        <v>23</v>
      </c>
      <c r="F31" s="29">
        <v>121</v>
      </c>
      <c r="G31" s="29">
        <v>102</v>
      </c>
      <c r="H31" s="29">
        <v>92</v>
      </c>
      <c r="I31" s="29">
        <v>111</v>
      </c>
      <c r="J31" s="29">
        <v>51</v>
      </c>
      <c r="K31" s="29">
        <v>129</v>
      </c>
      <c r="L31" s="29">
        <v>42</v>
      </c>
      <c r="M31" s="29">
        <v>36</v>
      </c>
      <c r="N31" s="29">
        <v>135</v>
      </c>
      <c r="O31" s="29">
        <v>69</v>
      </c>
      <c r="P31" s="29">
        <v>39</v>
      </c>
      <c r="Q31" s="29">
        <v>37</v>
      </c>
      <c r="R31" s="29">
        <v>48</v>
      </c>
      <c r="S31" s="29">
        <v>242</v>
      </c>
      <c r="T31" s="29">
        <v>38</v>
      </c>
      <c r="U31" s="29">
        <v>148</v>
      </c>
      <c r="V31" s="29">
        <v>183</v>
      </c>
    </row>
    <row r="32" spans="1:22" ht="15" customHeight="1" x14ac:dyDescent="0.2">
      <c r="A32" s="51" t="s">
        <v>223</v>
      </c>
      <c r="B32" s="29">
        <v>635</v>
      </c>
      <c r="C32" s="29">
        <v>292</v>
      </c>
      <c r="D32" s="29">
        <v>251</v>
      </c>
      <c r="E32" s="29">
        <v>36</v>
      </c>
      <c r="F32" s="29">
        <v>137</v>
      </c>
      <c r="G32" s="29">
        <v>75</v>
      </c>
      <c r="H32" s="29">
        <v>131</v>
      </c>
      <c r="I32" s="29">
        <v>62</v>
      </c>
      <c r="J32" s="29">
        <v>107</v>
      </c>
      <c r="K32" s="29">
        <v>123</v>
      </c>
      <c r="L32" s="29">
        <v>79</v>
      </c>
      <c r="M32" s="29">
        <v>51</v>
      </c>
      <c r="N32" s="29">
        <v>168</v>
      </c>
      <c r="O32" s="29">
        <v>68</v>
      </c>
      <c r="P32" s="29">
        <v>31</v>
      </c>
      <c r="Q32" s="29">
        <v>45</v>
      </c>
      <c r="R32" s="29">
        <v>44</v>
      </c>
      <c r="S32" s="29">
        <v>276</v>
      </c>
      <c r="T32" s="29">
        <v>45</v>
      </c>
      <c r="U32" s="29">
        <v>127</v>
      </c>
      <c r="V32" s="29">
        <v>194</v>
      </c>
    </row>
    <row r="33" spans="1:22" ht="15" customHeight="1" x14ac:dyDescent="0.2">
      <c r="A33" s="51" t="s">
        <v>224</v>
      </c>
      <c r="B33" s="29">
        <v>1094</v>
      </c>
      <c r="C33" s="29">
        <v>497</v>
      </c>
      <c r="D33" s="29">
        <v>321</v>
      </c>
      <c r="E33" s="29">
        <v>113</v>
      </c>
      <c r="F33" s="29">
        <v>234</v>
      </c>
      <c r="G33" s="29">
        <v>289</v>
      </c>
      <c r="H33" s="29">
        <v>176</v>
      </c>
      <c r="I33" s="29">
        <v>174</v>
      </c>
      <c r="J33" s="29">
        <v>237</v>
      </c>
      <c r="K33" s="29">
        <v>309</v>
      </c>
      <c r="L33" s="29">
        <v>175</v>
      </c>
      <c r="M33" s="29">
        <v>68</v>
      </c>
      <c r="N33" s="29">
        <v>403</v>
      </c>
      <c r="O33" s="29">
        <v>132</v>
      </c>
      <c r="P33" s="29">
        <v>53</v>
      </c>
      <c r="Q33" s="29">
        <v>63</v>
      </c>
      <c r="R33" s="29">
        <v>98</v>
      </c>
      <c r="S33" s="29">
        <v>420</v>
      </c>
      <c r="T33" s="29">
        <v>121</v>
      </c>
      <c r="U33" s="29">
        <v>226</v>
      </c>
      <c r="V33" s="29">
        <v>526</v>
      </c>
    </row>
    <row r="34" spans="1:22" ht="15" customHeight="1" x14ac:dyDescent="0.2">
      <c r="A34" s="51" t="s">
        <v>225</v>
      </c>
      <c r="B34" s="29">
        <v>3903</v>
      </c>
      <c r="C34" s="29">
        <v>2053</v>
      </c>
      <c r="D34" s="29">
        <v>649</v>
      </c>
      <c r="E34" s="29">
        <v>252</v>
      </c>
      <c r="F34" s="29">
        <v>446</v>
      </c>
      <c r="G34" s="29">
        <v>748</v>
      </c>
      <c r="H34" s="29">
        <v>580</v>
      </c>
      <c r="I34" s="29">
        <v>503</v>
      </c>
      <c r="J34" s="29">
        <v>557</v>
      </c>
      <c r="K34" s="29">
        <v>361</v>
      </c>
      <c r="L34" s="29">
        <v>447</v>
      </c>
      <c r="M34" s="29">
        <v>108</v>
      </c>
      <c r="N34" s="29">
        <v>1003</v>
      </c>
      <c r="O34" s="29">
        <v>645</v>
      </c>
      <c r="P34" s="29">
        <v>253</v>
      </c>
      <c r="Q34" s="29">
        <v>251</v>
      </c>
      <c r="R34" s="29">
        <v>484</v>
      </c>
      <c r="S34" s="29">
        <v>661</v>
      </c>
      <c r="T34" s="29">
        <v>212</v>
      </c>
      <c r="U34" s="29">
        <v>508</v>
      </c>
      <c r="V34" s="29">
        <v>1829</v>
      </c>
    </row>
    <row r="35" spans="1:22" ht="15" customHeight="1" x14ac:dyDescent="0.2">
      <c r="A35" s="51" t="s">
        <v>226</v>
      </c>
      <c r="B35" s="29">
        <v>6711</v>
      </c>
      <c r="C35" s="29">
        <v>7399</v>
      </c>
      <c r="D35" s="29">
        <v>597</v>
      </c>
      <c r="E35" s="29">
        <v>329</v>
      </c>
      <c r="F35" s="29">
        <v>655</v>
      </c>
      <c r="G35" s="29">
        <v>1441</v>
      </c>
      <c r="H35" s="29">
        <v>1146</v>
      </c>
      <c r="I35" s="29">
        <v>908</v>
      </c>
      <c r="J35" s="29">
        <v>1153</v>
      </c>
      <c r="K35" s="29">
        <v>1063</v>
      </c>
      <c r="L35" s="29">
        <v>779</v>
      </c>
      <c r="M35" s="29">
        <v>181</v>
      </c>
      <c r="N35" s="29">
        <v>2054</v>
      </c>
      <c r="O35" s="29">
        <v>1095</v>
      </c>
      <c r="P35" s="29">
        <v>362</v>
      </c>
      <c r="Q35" s="29">
        <v>1287</v>
      </c>
      <c r="R35" s="29">
        <v>813</v>
      </c>
      <c r="S35" s="29">
        <v>840</v>
      </c>
      <c r="T35" s="29">
        <v>557</v>
      </c>
      <c r="U35" s="29">
        <v>929</v>
      </c>
      <c r="V35" s="29">
        <v>3131</v>
      </c>
    </row>
    <row r="36" spans="1:22" ht="15" customHeight="1" x14ac:dyDescent="0.2">
      <c r="A36" s="51" t="s">
        <v>227</v>
      </c>
      <c r="B36" s="29">
        <v>906</v>
      </c>
      <c r="C36" s="29">
        <v>1814</v>
      </c>
      <c r="D36" s="29">
        <v>60</v>
      </c>
      <c r="E36" s="29">
        <v>45</v>
      </c>
      <c r="F36" s="29">
        <v>98</v>
      </c>
      <c r="G36" s="29">
        <v>156</v>
      </c>
      <c r="H36" s="29">
        <v>96</v>
      </c>
      <c r="I36" s="29">
        <v>92</v>
      </c>
      <c r="J36" s="29">
        <v>205</v>
      </c>
      <c r="K36" s="29">
        <v>163</v>
      </c>
      <c r="L36" s="29">
        <v>188</v>
      </c>
      <c r="M36" s="29">
        <v>36</v>
      </c>
      <c r="N36" s="29">
        <v>319</v>
      </c>
      <c r="O36" s="29">
        <v>123</v>
      </c>
      <c r="P36" s="29">
        <v>34</v>
      </c>
      <c r="Q36" s="29">
        <v>250</v>
      </c>
      <c r="R36" s="29">
        <v>94</v>
      </c>
      <c r="S36" s="29">
        <v>112</v>
      </c>
      <c r="T36" s="29">
        <v>111</v>
      </c>
      <c r="U36" s="29">
        <v>124</v>
      </c>
      <c r="V36" s="29">
        <v>470</v>
      </c>
    </row>
    <row r="37" spans="1:22" ht="15" customHeight="1" x14ac:dyDescent="0.2">
      <c r="A37" s="51" t="s">
        <v>228</v>
      </c>
      <c r="B37" s="29">
        <v>1711</v>
      </c>
      <c r="C37" s="29">
        <v>1641</v>
      </c>
      <c r="D37" s="29">
        <v>39</v>
      </c>
      <c r="E37" s="29">
        <v>56</v>
      </c>
      <c r="F37" s="29">
        <v>80</v>
      </c>
      <c r="G37" s="29">
        <v>124</v>
      </c>
      <c r="H37" s="29">
        <v>71</v>
      </c>
      <c r="I37" s="29">
        <v>77</v>
      </c>
      <c r="J37" s="29">
        <v>145</v>
      </c>
      <c r="K37" s="29">
        <v>131</v>
      </c>
      <c r="L37" s="29">
        <v>146</v>
      </c>
      <c r="M37" s="29">
        <v>23</v>
      </c>
      <c r="N37" s="29">
        <v>286</v>
      </c>
      <c r="O37" s="29">
        <v>51</v>
      </c>
      <c r="P37" s="29">
        <v>20</v>
      </c>
      <c r="Q37" s="29">
        <v>213</v>
      </c>
      <c r="R37" s="29">
        <v>89</v>
      </c>
      <c r="S37" s="29">
        <v>92</v>
      </c>
      <c r="T37" s="29">
        <v>83</v>
      </c>
      <c r="U37" s="29">
        <v>104</v>
      </c>
      <c r="V37" s="29">
        <v>373</v>
      </c>
    </row>
    <row r="38" spans="1:22" ht="15" customHeight="1" x14ac:dyDescent="0.2">
      <c r="A38" s="194" t="s">
        <v>267</v>
      </c>
      <c r="B38" s="195">
        <v>16203</v>
      </c>
      <c r="C38" s="195">
        <v>14684</v>
      </c>
      <c r="D38" s="195">
        <v>2493</v>
      </c>
      <c r="E38" s="195">
        <v>939</v>
      </c>
      <c r="F38" s="195">
        <v>2008</v>
      </c>
      <c r="G38" s="195">
        <v>3282</v>
      </c>
      <c r="H38" s="195">
        <v>2468</v>
      </c>
      <c r="I38" s="195">
        <v>2114</v>
      </c>
      <c r="J38" s="195">
        <v>2610</v>
      </c>
      <c r="K38" s="195">
        <v>2374</v>
      </c>
      <c r="L38" s="195">
        <v>1944</v>
      </c>
      <c r="M38" s="195">
        <v>571</v>
      </c>
      <c r="N38" s="195">
        <v>4512</v>
      </c>
      <c r="O38" s="195">
        <v>2278</v>
      </c>
      <c r="P38" s="195">
        <v>867</v>
      </c>
      <c r="Q38" s="195">
        <v>2164</v>
      </c>
      <c r="R38" s="195">
        <v>1739</v>
      </c>
      <c r="S38" s="195">
        <v>2747</v>
      </c>
      <c r="T38" s="195">
        <v>1236</v>
      </c>
      <c r="U38" s="195">
        <v>2459</v>
      </c>
      <c r="V38" s="195">
        <v>6899</v>
      </c>
    </row>
    <row r="39" spans="1:22" ht="15" customHeight="1" x14ac:dyDescent="0.2">
      <c r="A39" s="51" t="s">
        <v>187</v>
      </c>
      <c r="B39" s="30">
        <v>0.13772556886278442</v>
      </c>
      <c r="C39" s="30">
        <v>0.1248140624070312</v>
      </c>
      <c r="D39" s="30">
        <v>2.1190510595255299E-2</v>
      </c>
      <c r="E39" s="30">
        <v>7.9815039907519952E-3</v>
      </c>
      <c r="F39" s="30">
        <v>1.7068008534004267E-2</v>
      </c>
      <c r="G39" s="30">
        <v>2.7897013948506973E-2</v>
      </c>
      <c r="H39" s="30">
        <v>2.0978010489005244E-2</v>
      </c>
      <c r="I39" s="30">
        <v>1.7969008984504493E-2</v>
      </c>
      <c r="J39" s="30">
        <v>2.2185011092505546E-2</v>
      </c>
      <c r="K39" s="30">
        <v>2.0179010089505046E-2</v>
      </c>
      <c r="L39" s="30">
        <v>1.652400826200413E-2</v>
      </c>
      <c r="M39" s="30">
        <v>4.8535024267512134E-3</v>
      </c>
      <c r="N39" s="30">
        <v>3.835201917600959E-2</v>
      </c>
      <c r="O39" s="30">
        <v>1.9363009681504839E-2</v>
      </c>
      <c r="P39" s="30">
        <v>7.3695036847518424E-3</v>
      </c>
      <c r="Q39" s="30">
        <v>1.8394009197004599E-2</v>
      </c>
      <c r="R39" s="30">
        <v>1.4781507390753696E-2</v>
      </c>
      <c r="S39" s="30">
        <v>2.3349511674755838E-2</v>
      </c>
      <c r="T39" s="30">
        <v>1.0506005253002626E-2</v>
      </c>
      <c r="U39" s="30">
        <v>2.0901510450755226E-2</v>
      </c>
      <c r="V39" s="30">
        <v>5.8641529320764663E-2</v>
      </c>
    </row>
    <row r="40" spans="1:22" ht="15" customHeight="1" thickBot="1" x14ac:dyDescent="0.25">
      <c r="A40" s="35"/>
      <c r="B40" s="36"/>
      <c r="C40" s="36"/>
      <c r="D40" s="36"/>
      <c r="E40" s="36"/>
      <c r="F40" s="36"/>
      <c r="G40" s="37"/>
      <c r="H40" s="37"/>
      <c r="I40" s="37"/>
      <c r="J40" s="37"/>
      <c r="K40" s="37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</row>
    <row r="41" spans="1:22" ht="15" customHeight="1" thickTop="1" x14ac:dyDescent="0.2">
      <c r="A41" s="41"/>
      <c r="B41" s="40"/>
      <c r="C41" s="40"/>
      <c r="D41" s="40"/>
      <c r="E41" s="40"/>
      <c r="F41" s="40"/>
      <c r="G41" s="30"/>
      <c r="H41" s="30"/>
      <c r="I41" s="30"/>
      <c r="J41" s="30"/>
      <c r="K41" s="3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</row>
    <row r="42" spans="1:22" ht="15" customHeight="1" x14ac:dyDescent="0.2">
      <c r="A42" s="22"/>
      <c r="B42" s="22"/>
      <c r="C42" s="22"/>
      <c r="D42" s="22"/>
      <c r="E42" s="22"/>
      <c r="F42" s="22"/>
      <c r="G42" s="29"/>
      <c r="H42" s="29"/>
      <c r="I42" s="29"/>
      <c r="J42" s="29"/>
      <c r="K42" s="29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9DA1-D035-467B-A343-8C03B99ECE58}">
  <sheetPr codeName="Hoja82">
    <pageSetUpPr fitToPage="1"/>
  </sheetPr>
  <dimension ref="A1:W42"/>
  <sheetViews>
    <sheetView zoomScaleNormal="100" workbookViewId="0">
      <selection activeCell="E15" sqref="E15"/>
    </sheetView>
  </sheetViews>
  <sheetFormatPr baseColWidth="10" defaultRowHeight="12.75" x14ac:dyDescent="0.2"/>
  <cols>
    <col min="1" max="1" width="53.7109375" style="42" customWidth="1"/>
    <col min="2" max="21" width="15.7109375" style="23" customWidth="1"/>
    <col min="22" max="22" width="15" style="23" customWidth="1"/>
    <col min="23" max="23" width="15.7109375" style="23" customWidth="1"/>
    <col min="24" max="256" width="11.42578125" style="23"/>
    <col min="257" max="257" width="53.7109375" style="23" customWidth="1"/>
    <col min="258" max="277" width="15.7109375" style="23" customWidth="1"/>
    <col min="278" max="278" width="15" style="23" customWidth="1"/>
    <col min="279" max="279" width="15.7109375" style="23" customWidth="1"/>
    <col min="280" max="512" width="11.42578125" style="23"/>
    <col min="513" max="513" width="53.7109375" style="23" customWidth="1"/>
    <col min="514" max="533" width="15.7109375" style="23" customWidth="1"/>
    <col min="534" max="534" width="15" style="23" customWidth="1"/>
    <col min="535" max="535" width="15.7109375" style="23" customWidth="1"/>
    <col min="536" max="768" width="11.42578125" style="23"/>
    <col min="769" max="769" width="53.7109375" style="23" customWidth="1"/>
    <col min="770" max="789" width="15.7109375" style="23" customWidth="1"/>
    <col min="790" max="790" width="15" style="23" customWidth="1"/>
    <col min="791" max="791" width="15.7109375" style="23" customWidth="1"/>
    <col min="792" max="1024" width="11.42578125" style="23"/>
    <col min="1025" max="1025" width="53.7109375" style="23" customWidth="1"/>
    <col min="1026" max="1045" width="15.7109375" style="23" customWidth="1"/>
    <col min="1046" max="1046" width="15" style="23" customWidth="1"/>
    <col min="1047" max="1047" width="15.7109375" style="23" customWidth="1"/>
    <col min="1048" max="1280" width="11.42578125" style="23"/>
    <col min="1281" max="1281" width="53.7109375" style="23" customWidth="1"/>
    <col min="1282" max="1301" width="15.7109375" style="23" customWidth="1"/>
    <col min="1302" max="1302" width="15" style="23" customWidth="1"/>
    <col min="1303" max="1303" width="15.7109375" style="23" customWidth="1"/>
    <col min="1304" max="1536" width="11.42578125" style="23"/>
    <col min="1537" max="1537" width="53.7109375" style="23" customWidth="1"/>
    <col min="1538" max="1557" width="15.7109375" style="23" customWidth="1"/>
    <col min="1558" max="1558" width="15" style="23" customWidth="1"/>
    <col min="1559" max="1559" width="15.7109375" style="23" customWidth="1"/>
    <col min="1560" max="1792" width="11.42578125" style="23"/>
    <col min="1793" max="1793" width="53.7109375" style="23" customWidth="1"/>
    <col min="1794" max="1813" width="15.7109375" style="23" customWidth="1"/>
    <col min="1814" max="1814" width="15" style="23" customWidth="1"/>
    <col min="1815" max="1815" width="15.7109375" style="23" customWidth="1"/>
    <col min="1816" max="2048" width="11.42578125" style="23"/>
    <col min="2049" max="2049" width="53.7109375" style="23" customWidth="1"/>
    <col min="2050" max="2069" width="15.7109375" style="23" customWidth="1"/>
    <col min="2070" max="2070" width="15" style="23" customWidth="1"/>
    <col min="2071" max="2071" width="15.7109375" style="23" customWidth="1"/>
    <col min="2072" max="2304" width="11.42578125" style="23"/>
    <col min="2305" max="2305" width="53.7109375" style="23" customWidth="1"/>
    <col min="2306" max="2325" width="15.7109375" style="23" customWidth="1"/>
    <col min="2326" max="2326" width="15" style="23" customWidth="1"/>
    <col min="2327" max="2327" width="15.7109375" style="23" customWidth="1"/>
    <col min="2328" max="2560" width="11.42578125" style="23"/>
    <col min="2561" max="2561" width="53.7109375" style="23" customWidth="1"/>
    <col min="2562" max="2581" width="15.7109375" style="23" customWidth="1"/>
    <col min="2582" max="2582" width="15" style="23" customWidth="1"/>
    <col min="2583" max="2583" width="15.7109375" style="23" customWidth="1"/>
    <col min="2584" max="2816" width="11.42578125" style="23"/>
    <col min="2817" max="2817" width="53.7109375" style="23" customWidth="1"/>
    <col min="2818" max="2837" width="15.7109375" style="23" customWidth="1"/>
    <col min="2838" max="2838" width="15" style="23" customWidth="1"/>
    <col min="2839" max="2839" width="15.7109375" style="23" customWidth="1"/>
    <col min="2840" max="3072" width="11.42578125" style="23"/>
    <col min="3073" max="3073" width="53.7109375" style="23" customWidth="1"/>
    <col min="3074" max="3093" width="15.7109375" style="23" customWidth="1"/>
    <col min="3094" max="3094" width="15" style="23" customWidth="1"/>
    <col min="3095" max="3095" width="15.7109375" style="23" customWidth="1"/>
    <col min="3096" max="3328" width="11.42578125" style="23"/>
    <col min="3329" max="3329" width="53.7109375" style="23" customWidth="1"/>
    <col min="3330" max="3349" width="15.7109375" style="23" customWidth="1"/>
    <col min="3350" max="3350" width="15" style="23" customWidth="1"/>
    <col min="3351" max="3351" width="15.7109375" style="23" customWidth="1"/>
    <col min="3352" max="3584" width="11.42578125" style="23"/>
    <col min="3585" max="3585" width="53.7109375" style="23" customWidth="1"/>
    <col min="3586" max="3605" width="15.7109375" style="23" customWidth="1"/>
    <col min="3606" max="3606" width="15" style="23" customWidth="1"/>
    <col min="3607" max="3607" width="15.7109375" style="23" customWidth="1"/>
    <col min="3608" max="3840" width="11.42578125" style="23"/>
    <col min="3841" max="3841" width="53.7109375" style="23" customWidth="1"/>
    <col min="3842" max="3861" width="15.7109375" style="23" customWidth="1"/>
    <col min="3862" max="3862" width="15" style="23" customWidth="1"/>
    <col min="3863" max="3863" width="15.7109375" style="23" customWidth="1"/>
    <col min="3864" max="4096" width="11.42578125" style="23"/>
    <col min="4097" max="4097" width="53.7109375" style="23" customWidth="1"/>
    <col min="4098" max="4117" width="15.7109375" style="23" customWidth="1"/>
    <col min="4118" max="4118" width="15" style="23" customWidth="1"/>
    <col min="4119" max="4119" width="15.7109375" style="23" customWidth="1"/>
    <col min="4120" max="4352" width="11.42578125" style="23"/>
    <col min="4353" max="4353" width="53.7109375" style="23" customWidth="1"/>
    <col min="4354" max="4373" width="15.7109375" style="23" customWidth="1"/>
    <col min="4374" max="4374" width="15" style="23" customWidth="1"/>
    <col min="4375" max="4375" width="15.7109375" style="23" customWidth="1"/>
    <col min="4376" max="4608" width="11.42578125" style="23"/>
    <col min="4609" max="4609" width="53.7109375" style="23" customWidth="1"/>
    <col min="4610" max="4629" width="15.7109375" style="23" customWidth="1"/>
    <col min="4630" max="4630" width="15" style="23" customWidth="1"/>
    <col min="4631" max="4631" width="15.7109375" style="23" customWidth="1"/>
    <col min="4632" max="4864" width="11.42578125" style="23"/>
    <col min="4865" max="4865" width="53.7109375" style="23" customWidth="1"/>
    <col min="4866" max="4885" width="15.7109375" style="23" customWidth="1"/>
    <col min="4886" max="4886" width="15" style="23" customWidth="1"/>
    <col min="4887" max="4887" width="15.7109375" style="23" customWidth="1"/>
    <col min="4888" max="5120" width="11.42578125" style="23"/>
    <col min="5121" max="5121" width="53.7109375" style="23" customWidth="1"/>
    <col min="5122" max="5141" width="15.7109375" style="23" customWidth="1"/>
    <col min="5142" max="5142" width="15" style="23" customWidth="1"/>
    <col min="5143" max="5143" width="15.7109375" style="23" customWidth="1"/>
    <col min="5144" max="5376" width="11.42578125" style="23"/>
    <col min="5377" max="5377" width="53.7109375" style="23" customWidth="1"/>
    <col min="5378" max="5397" width="15.7109375" style="23" customWidth="1"/>
    <col min="5398" max="5398" width="15" style="23" customWidth="1"/>
    <col min="5399" max="5399" width="15.7109375" style="23" customWidth="1"/>
    <col min="5400" max="5632" width="11.42578125" style="23"/>
    <col min="5633" max="5633" width="53.7109375" style="23" customWidth="1"/>
    <col min="5634" max="5653" width="15.7109375" style="23" customWidth="1"/>
    <col min="5654" max="5654" width="15" style="23" customWidth="1"/>
    <col min="5655" max="5655" width="15.7109375" style="23" customWidth="1"/>
    <col min="5656" max="5888" width="11.42578125" style="23"/>
    <col min="5889" max="5889" width="53.7109375" style="23" customWidth="1"/>
    <col min="5890" max="5909" width="15.7109375" style="23" customWidth="1"/>
    <col min="5910" max="5910" width="15" style="23" customWidth="1"/>
    <col min="5911" max="5911" width="15.7109375" style="23" customWidth="1"/>
    <col min="5912" max="6144" width="11.42578125" style="23"/>
    <col min="6145" max="6145" width="53.7109375" style="23" customWidth="1"/>
    <col min="6146" max="6165" width="15.7109375" style="23" customWidth="1"/>
    <col min="6166" max="6166" width="15" style="23" customWidth="1"/>
    <col min="6167" max="6167" width="15.7109375" style="23" customWidth="1"/>
    <col min="6168" max="6400" width="11.42578125" style="23"/>
    <col min="6401" max="6401" width="53.7109375" style="23" customWidth="1"/>
    <col min="6402" max="6421" width="15.7109375" style="23" customWidth="1"/>
    <col min="6422" max="6422" width="15" style="23" customWidth="1"/>
    <col min="6423" max="6423" width="15.7109375" style="23" customWidth="1"/>
    <col min="6424" max="6656" width="11.42578125" style="23"/>
    <col min="6657" max="6657" width="53.7109375" style="23" customWidth="1"/>
    <col min="6658" max="6677" width="15.7109375" style="23" customWidth="1"/>
    <col min="6678" max="6678" width="15" style="23" customWidth="1"/>
    <col min="6679" max="6679" width="15.7109375" style="23" customWidth="1"/>
    <col min="6680" max="6912" width="11.42578125" style="23"/>
    <col min="6913" max="6913" width="53.7109375" style="23" customWidth="1"/>
    <col min="6914" max="6933" width="15.7109375" style="23" customWidth="1"/>
    <col min="6934" max="6934" width="15" style="23" customWidth="1"/>
    <col min="6935" max="6935" width="15.7109375" style="23" customWidth="1"/>
    <col min="6936" max="7168" width="11.42578125" style="23"/>
    <col min="7169" max="7169" width="53.7109375" style="23" customWidth="1"/>
    <col min="7170" max="7189" width="15.7109375" style="23" customWidth="1"/>
    <col min="7190" max="7190" width="15" style="23" customWidth="1"/>
    <col min="7191" max="7191" width="15.7109375" style="23" customWidth="1"/>
    <col min="7192" max="7424" width="11.42578125" style="23"/>
    <col min="7425" max="7425" width="53.7109375" style="23" customWidth="1"/>
    <col min="7426" max="7445" width="15.7109375" style="23" customWidth="1"/>
    <col min="7446" max="7446" width="15" style="23" customWidth="1"/>
    <col min="7447" max="7447" width="15.7109375" style="23" customWidth="1"/>
    <col min="7448" max="7680" width="11.42578125" style="23"/>
    <col min="7681" max="7681" width="53.7109375" style="23" customWidth="1"/>
    <col min="7682" max="7701" width="15.7109375" style="23" customWidth="1"/>
    <col min="7702" max="7702" width="15" style="23" customWidth="1"/>
    <col min="7703" max="7703" width="15.7109375" style="23" customWidth="1"/>
    <col min="7704" max="7936" width="11.42578125" style="23"/>
    <col min="7937" max="7937" width="53.7109375" style="23" customWidth="1"/>
    <col min="7938" max="7957" width="15.7109375" style="23" customWidth="1"/>
    <col min="7958" max="7958" width="15" style="23" customWidth="1"/>
    <col min="7959" max="7959" width="15.7109375" style="23" customWidth="1"/>
    <col min="7960" max="8192" width="11.42578125" style="23"/>
    <col min="8193" max="8193" width="53.7109375" style="23" customWidth="1"/>
    <col min="8194" max="8213" width="15.7109375" style="23" customWidth="1"/>
    <col min="8214" max="8214" width="15" style="23" customWidth="1"/>
    <col min="8215" max="8215" width="15.7109375" style="23" customWidth="1"/>
    <col min="8216" max="8448" width="11.42578125" style="23"/>
    <col min="8449" max="8449" width="53.7109375" style="23" customWidth="1"/>
    <col min="8450" max="8469" width="15.7109375" style="23" customWidth="1"/>
    <col min="8470" max="8470" width="15" style="23" customWidth="1"/>
    <col min="8471" max="8471" width="15.7109375" style="23" customWidth="1"/>
    <col min="8472" max="8704" width="11.42578125" style="23"/>
    <col min="8705" max="8705" width="53.7109375" style="23" customWidth="1"/>
    <col min="8706" max="8725" width="15.7109375" style="23" customWidth="1"/>
    <col min="8726" max="8726" width="15" style="23" customWidth="1"/>
    <col min="8727" max="8727" width="15.7109375" style="23" customWidth="1"/>
    <col min="8728" max="8960" width="11.42578125" style="23"/>
    <col min="8961" max="8961" width="53.7109375" style="23" customWidth="1"/>
    <col min="8962" max="8981" width="15.7109375" style="23" customWidth="1"/>
    <col min="8982" max="8982" width="15" style="23" customWidth="1"/>
    <col min="8983" max="8983" width="15.7109375" style="23" customWidth="1"/>
    <col min="8984" max="9216" width="11.42578125" style="23"/>
    <col min="9217" max="9217" width="53.7109375" style="23" customWidth="1"/>
    <col min="9218" max="9237" width="15.7109375" style="23" customWidth="1"/>
    <col min="9238" max="9238" width="15" style="23" customWidth="1"/>
    <col min="9239" max="9239" width="15.7109375" style="23" customWidth="1"/>
    <col min="9240" max="9472" width="11.42578125" style="23"/>
    <col min="9473" max="9473" width="53.7109375" style="23" customWidth="1"/>
    <col min="9474" max="9493" width="15.7109375" style="23" customWidth="1"/>
    <col min="9494" max="9494" width="15" style="23" customWidth="1"/>
    <col min="9495" max="9495" width="15.7109375" style="23" customWidth="1"/>
    <col min="9496" max="9728" width="11.42578125" style="23"/>
    <col min="9729" max="9729" width="53.7109375" style="23" customWidth="1"/>
    <col min="9730" max="9749" width="15.7109375" style="23" customWidth="1"/>
    <col min="9750" max="9750" width="15" style="23" customWidth="1"/>
    <col min="9751" max="9751" width="15.7109375" style="23" customWidth="1"/>
    <col min="9752" max="9984" width="11.42578125" style="23"/>
    <col min="9985" max="9985" width="53.7109375" style="23" customWidth="1"/>
    <col min="9986" max="10005" width="15.7109375" style="23" customWidth="1"/>
    <col min="10006" max="10006" width="15" style="23" customWidth="1"/>
    <col min="10007" max="10007" width="15.7109375" style="23" customWidth="1"/>
    <col min="10008" max="10240" width="11.42578125" style="23"/>
    <col min="10241" max="10241" width="53.7109375" style="23" customWidth="1"/>
    <col min="10242" max="10261" width="15.7109375" style="23" customWidth="1"/>
    <col min="10262" max="10262" width="15" style="23" customWidth="1"/>
    <col min="10263" max="10263" width="15.7109375" style="23" customWidth="1"/>
    <col min="10264" max="10496" width="11.42578125" style="23"/>
    <col min="10497" max="10497" width="53.7109375" style="23" customWidth="1"/>
    <col min="10498" max="10517" width="15.7109375" style="23" customWidth="1"/>
    <col min="10518" max="10518" width="15" style="23" customWidth="1"/>
    <col min="10519" max="10519" width="15.7109375" style="23" customWidth="1"/>
    <col min="10520" max="10752" width="11.42578125" style="23"/>
    <col min="10753" max="10753" width="53.7109375" style="23" customWidth="1"/>
    <col min="10754" max="10773" width="15.7109375" style="23" customWidth="1"/>
    <col min="10774" max="10774" width="15" style="23" customWidth="1"/>
    <col min="10775" max="10775" width="15.7109375" style="23" customWidth="1"/>
    <col min="10776" max="11008" width="11.42578125" style="23"/>
    <col min="11009" max="11009" width="53.7109375" style="23" customWidth="1"/>
    <col min="11010" max="11029" width="15.7109375" style="23" customWidth="1"/>
    <col min="11030" max="11030" width="15" style="23" customWidth="1"/>
    <col min="11031" max="11031" width="15.7109375" style="23" customWidth="1"/>
    <col min="11032" max="11264" width="11.42578125" style="23"/>
    <col min="11265" max="11265" width="53.7109375" style="23" customWidth="1"/>
    <col min="11266" max="11285" width="15.7109375" style="23" customWidth="1"/>
    <col min="11286" max="11286" width="15" style="23" customWidth="1"/>
    <col min="11287" max="11287" width="15.7109375" style="23" customWidth="1"/>
    <col min="11288" max="11520" width="11.42578125" style="23"/>
    <col min="11521" max="11521" width="53.7109375" style="23" customWidth="1"/>
    <col min="11522" max="11541" width="15.7109375" style="23" customWidth="1"/>
    <col min="11542" max="11542" width="15" style="23" customWidth="1"/>
    <col min="11543" max="11543" width="15.7109375" style="23" customWidth="1"/>
    <col min="11544" max="11776" width="11.42578125" style="23"/>
    <col min="11777" max="11777" width="53.7109375" style="23" customWidth="1"/>
    <col min="11778" max="11797" width="15.7109375" style="23" customWidth="1"/>
    <col min="11798" max="11798" width="15" style="23" customWidth="1"/>
    <col min="11799" max="11799" width="15.7109375" style="23" customWidth="1"/>
    <col min="11800" max="12032" width="11.42578125" style="23"/>
    <col min="12033" max="12033" width="53.7109375" style="23" customWidth="1"/>
    <col min="12034" max="12053" width="15.7109375" style="23" customWidth="1"/>
    <col min="12054" max="12054" width="15" style="23" customWidth="1"/>
    <col min="12055" max="12055" width="15.7109375" style="23" customWidth="1"/>
    <col min="12056" max="12288" width="11.42578125" style="23"/>
    <col min="12289" max="12289" width="53.7109375" style="23" customWidth="1"/>
    <col min="12290" max="12309" width="15.7109375" style="23" customWidth="1"/>
    <col min="12310" max="12310" width="15" style="23" customWidth="1"/>
    <col min="12311" max="12311" width="15.7109375" style="23" customWidth="1"/>
    <col min="12312" max="12544" width="11.42578125" style="23"/>
    <col min="12545" max="12545" width="53.7109375" style="23" customWidth="1"/>
    <col min="12546" max="12565" width="15.7109375" style="23" customWidth="1"/>
    <col min="12566" max="12566" width="15" style="23" customWidth="1"/>
    <col min="12567" max="12567" width="15.7109375" style="23" customWidth="1"/>
    <col min="12568" max="12800" width="11.42578125" style="23"/>
    <col min="12801" max="12801" width="53.7109375" style="23" customWidth="1"/>
    <col min="12802" max="12821" width="15.7109375" style="23" customWidth="1"/>
    <col min="12822" max="12822" width="15" style="23" customWidth="1"/>
    <col min="12823" max="12823" width="15.7109375" style="23" customWidth="1"/>
    <col min="12824" max="13056" width="11.42578125" style="23"/>
    <col min="13057" max="13057" width="53.7109375" style="23" customWidth="1"/>
    <col min="13058" max="13077" width="15.7109375" style="23" customWidth="1"/>
    <col min="13078" max="13078" width="15" style="23" customWidth="1"/>
    <col min="13079" max="13079" width="15.7109375" style="23" customWidth="1"/>
    <col min="13080" max="13312" width="11.42578125" style="23"/>
    <col min="13313" max="13313" width="53.7109375" style="23" customWidth="1"/>
    <col min="13314" max="13333" width="15.7109375" style="23" customWidth="1"/>
    <col min="13334" max="13334" width="15" style="23" customWidth="1"/>
    <col min="13335" max="13335" width="15.7109375" style="23" customWidth="1"/>
    <col min="13336" max="13568" width="11.42578125" style="23"/>
    <col min="13569" max="13569" width="53.7109375" style="23" customWidth="1"/>
    <col min="13570" max="13589" width="15.7109375" style="23" customWidth="1"/>
    <col min="13590" max="13590" width="15" style="23" customWidth="1"/>
    <col min="13591" max="13591" width="15.7109375" style="23" customWidth="1"/>
    <col min="13592" max="13824" width="11.42578125" style="23"/>
    <col min="13825" max="13825" width="53.7109375" style="23" customWidth="1"/>
    <col min="13826" max="13845" width="15.7109375" style="23" customWidth="1"/>
    <col min="13846" max="13846" width="15" style="23" customWidth="1"/>
    <col min="13847" max="13847" width="15.7109375" style="23" customWidth="1"/>
    <col min="13848" max="14080" width="11.42578125" style="23"/>
    <col min="14081" max="14081" width="53.7109375" style="23" customWidth="1"/>
    <col min="14082" max="14101" width="15.7109375" style="23" customWidth="1"/>
    <col min="14102" max="14102" width="15" style="23" customWidth="1"/>
    <col min="14103" max="14103" width="15.7109375" style="23" customWidth="1"/>
    <col min="14104" max="14336" width="11.42578125" style="23"/>
    <col min="14337" max="14337" width="53.7109375" style="23" customWidth="1"/>
    <col min="14338" max="14357" width="15.7109375" style="23" customWidth="1"/>
    <col min="14358" max="14358" width="15" style="23" customWidth="1"/>
    <col min="14359" max="14359" width="15.7109375" style="23" customWidth="1"/>
    <col min="14360" max="14592" width="11.42578125" style="23"/>
    <col min="14593" max="14593" width="53.7109375" style="23" customWidth="1"/>
    <col min="14594" max="14613" width="15.7109375" style="23" customWidth="1"/>
    <col min="14614" max="14614" width="15" style="23" customWidth="1"/>
    <col min="14615" max="14615" width="15.7109375" style="23" customWidth="1"/>
    <col min="14616" max="14848" width="11.42578125" style="23"/>
    <col min="14849" max="14849" width="53.7109375" style="23" customWidth="1"/>
    <col min="14850" max="14869" width="15.7109375" style="23" customWidth="1"/>
    <col min="14870" max="14870" width="15" style="23" customWidth="1"/>
    <col min="14871" max="14871" width="15.7109375" style="23" customWidth="1"/>
    <col min="14872" max="15104" width="11.42578125" style="23"/>
    <col min="15105" max="15105" width="53.7109375" style="23" customWidth="1"/>
    <col min="15106" max="15125" width="15.7109375" style="23" customWidth="1"/>
    <col min="15126" max="15126" width="15" style="23" customWidth="1"/>
    <col min="15127" max="15127" width="15.7109375" style="23" customWidth="1"/>
    <col min="15128" max="15360" width="11.42578125" style="23"/>
    <col min="15361" max="15361" width="53.7109375" style="23" customWidth="1"/>
    <col min="15362" max="15381" width="15.7109375" style="23" customWidth="1"/>
    <col min="15382" max="15382" width="15" style="23" customWidth="1"/>
    <col min="15383" max="15383" width="15.7109375" style="23" customWidth="1"/>
    <col min="15384" max="15616" width="11.42578125" style="23"/>
    <col min="15617" max="15617" width="53.7109375" style="23" customWidth="1"/>
    <col min="15618" max="15637" width="15.7109375" style="23" customWidth="1"/>
    <col min="15638" max="15638" width="15" style="23" customWidth="1"/>
    <col min="15639" max="15639" width="15.7109375" style="23" customWidth="1"/>
    <col min="15640" max="15872" width="11.42578125" style="23"/>
    <col min="15873" max="15873" width="53.7109375" style="23" customWidth="1"/>
    <col min="15874" max="15893" width="15.7109375" style="23" customWidth="1"/>
    <col min="15894" max="15894" width="15" style="23" customWidth="1"/>
    <col min="15895" max="15895" width="15.7109375" style="23" customWidth="1"/>
    <col min="15896" max="16128" width="11.42578125" style="23"/>
    <col min="16129" max="16129" width="53.7109375" style="23" customWidth="1"/>
    <col min="16130" max="16149" width="15.7109375" style="23" customWidth="1"/>
    <col min="16150" max="16150" width="15" style="23" customWidth="1"/>
    <col min="16151" max="16151" width="15.7109375" style="23" customWidth="1"/>
    <col min="16152" max="16384" width="11.42578125" style="23"/>
  </cols>
  <sheetData>
    <row r="1" spans="1:23" s="1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</row>
    <row r="2" spans="1:23" s="19" customFormat="1" ht="15" customHeight="1" x14ac:dyDescent="0.25">
      <c r="A2" s="411" t="s">
        <v>212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</row>
    <row r="3" spans="1:23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</row>
    <row r="4" spans="1:23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2"/>
      <c r="P4" s="412"/>
      <c r="Q4" s="412"/>
      <c r="R4" s="412"/>
      <c r="S4" s="412"/>
      <c r="T4" s="412"/>
      <c r="U4" s="412"/>
      <c r="V4" s="412"/>
      <c r="W4" s="412"/>
    </row>
    <row r="5" spans="1:23" ht="15" customHeight="1" x14ac:dyDescent="0.2">
      <c r="A5" s="21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s="22" customFormat="1" ht="30" customHeight="1" x14ac:dyDescent="0.25">
      <c r="A6" s="24" t="s">
        <v>281</v>
      </c>
      <c r="B6" s="25" t="s">
        <v>304</v>
      </c>
      <c r="C6" s="25" t="s">
        <v>305</v>
      </c>
      <c r="D6" s="25" t="s">
        <v>306</v>
      </c>
      <c r="E6" s="25" t="s">
        <v>307</v>
      </c>
      <c r="F6" s="25" t="s">
        <v>333</v>
      </c>
      <c r="G6" s="25" t="s">
        <v>334</v>
      </c>
      <c r="H6" s="25" t="s">
        <v>311</v>
      </c>
      <c r="I6" s="25" t="s">
        <v>310</v>
      </c>
      <c r="J6" s="25" t="s">
        <v>312</v>
      </c>
      <c r="K6" s="25" t="s">
        <v>313</v>
      </c>
      <c r="L6" s="25" t="s">
        <v>314</v>
      </c>
      <c r="M6" s="25" t="s">
        <v>315</v>
      </c>
      <c r="N6" s="25" t="s">
        <v>316</v>
      </c>
      <c r="O6" s="25" t="s">
        <v>317</v>
      </c>
      <c r="P6" s="25" t="s">
        <v>318</v>
      </c>
      <c r="Q6" s="25" t="s">
        <v>319</v>
      </c>
      <c r="R6" s="25" t="s">
        <v>321</v>
      </c>
      <c r="S6" s="25" t="s">
        <v>322</v>
      </c>
      <c r="T6" s="25" t="s">
        <v>323</v>
      </c>
      <c r="U6" s="25" t="s">
        <v>320</v>
      </c>
      <c r="V6" s="26" t="s">
        <v>49</v>
      </c>
      <c r="W6" s="26" t="s">
        <v>50</v>
      </c>
    </row>
    <row r="7" spans="1:23" s="22" customFormat="1" ht="15" customHeight="1" x14ac:dyDescent="0.25">
      <c r="A7" s="51" t="s">
        <v>215</v>
      </c>
      <c r="B7" s="29">
        <v>0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34439.85383</v>
      </c>
      <c r="W7" s="193">
        <v>4.8352535421946462E-3</v>
      </c>
    </row>
    <row r="8" spans="1:23" s="146" customFormat="1" ht="15" customHeight="1" x14ac:dyDescent="0.25">
      <c r="A8" s="51" t="s">
        <v>216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38151.561729999994</v>
      </c>
      <c r="W8" s="193">
        <v>5.3563663453922439E-3</v>
      </c>
    </row>
    <row r="9" spans="1:23" s="146" customFormat="1" ht="15" customHeight="1" x14ac:dyDescent="0.25">
      <c r="A9" s="51" t="s">
        <v>217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3454.0479399999999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38554.699929999995</v>
      </c>
      <c r="W9" s="193">
        <v>5.4129657554584385E-3</v>
      </c>
    </row>
    <row r="10" spans="1:23" s="146" customFormat="1" ht="15" customHeight="1" x14ac:dyDescent="0.25">
      <c r="A10" s="51" t="s">
        <v>218</v>
      </c>
      <c r="B10" s="29">
        <v>0</v>
      </c>
      <c r="C10" s="29">
        <v>0</v>
      </c>
      <c r="D10" s="29">
        <v>0</v>
      </c>
      <c r="E10" s="29">
        <v>0</v>
      </c>
      <c r="F10" s="29">
        <v>1520.5646200000001</v>
      </c>
      <c r="G10" s="29">
        <v>0</v>
      </c>
      <c r="H10" s="29">
        <v>0</v>
      </c>
      <c r="I10" s="29">
        <v>0</v>
      </c>
      <c r="J10" s="29">
        <v>0</v>
      </c>
      <c r="K10" s="29">
        <v>5391.4778799999995</v>
      </c>
      <c r="L10" s="29">
        <v>0</v>
      </c>
      <c r="M10" s="29">
        <v>0</v>
      </c>
      <c r="N10" s="29">
        <v>0</v>
      </c>
      <c r="O10" s="29">
        <v>0</v>
      </c>
      <c r="P10" s="29">
        <v>4048.3872900000001</v>
      </c>
      <c r="Q10" s="29">
        <v>0</v>
      </c>
      <c r="R10" s="29">
        <v>2201.3930699999996</v>
      </c>
      <c r="S10" s="29">
        <v>0</v>
      </c>
      <c r="T10" s="29">
        <v>0</v>
      </c>
      <c r="U10" s="29">
        <v>0</v>
      </c>
      <c r="V10" s="29">
        <v>239146.08852999995</v>
      </c>
      <c r="W10" s="193">
        <v>3.3575403001838949E-2</v>
      </c>
    </row>
    <row r="11" spans="1:23" s="146" customFormat="1" ht="15" customHeight="1" x14ac:dyDescent="0.25">
      <c r="A11" s="51" t="s">
        <v>219</v>
      </c>
      <c r="B11" s="29">
        <v>0</v>
      </c>
      <c r="C11" s="29">
        <v>11399.967360000001</v>
      </c>
      <c r="D11" s="29">
        <v>0</v>
      </c>
      <c r="E11" s="29">
        <v>13710.963599999999</v>
      </c>
      <c r="F11" s="29">
        <v>6346.9317499999997</v>
      </c>
      <c r="G11" s="29">
        <v>13037.521719999999</v>
      </c>
      <c r="H11" s="29">
        <v>1470</v>
      </c>
      <c r="I11" s="29">
        <v>52116.961719999999</v>
      </c>
      <c r="J11" s="29">
        <v>3482.7299400000002</v>
      </c>
      <c r="K11" s="29">
        <v>10350.672789999999</v>
      </c>
      <c r="L11" s="29">
        <v>2388.5227600000003</v>
      </c>
      <c r="M11" s="29">
        <v>0</v>
      </c>
      <c r="N11" s="29">
        <v>0</v>
      </c>
      <c r="O11" s="29">
        <v>0</v>
      </c>
      <c r="P11" s="29">
        <v>0</v>
      </c>
      <c r="Q11" s="29">
        <v>11445.31991</v>
      </c>
      <c r="R11" s="29">
        <v>7994.5402399999994</v>
      </c>
      <c r="S11" s="29">
        <v>0</v>
      </c>
      <c r="T11" s="29">
        <v>0</v>
      </c>
      <c r="U11" s="29">
        <v>0</v>
      </c>
      <c r="V11" s="29">
        <v>569441.95087000006</v>
      </c>
      <c r="W11" s="193">
        <v>7.9947964460289275E-2</v>
      </c>
    </row>
    <row r="12" spans="1:23" s="146" customFormat="1" ht="15" customHeight="1" x14ac:dyDescent="0.25">
      <c r="A12" s="51" t="s">
        <v>220</v>
      </c>
      <c r="B12" s="29">
        <v>854.8282999999999</v>
      </c>
      <c r="C12" s="29">
        <v>24075.833500000001</v>
      </c>
      <c r="D12" s="29">
        <v>1717.83764</v>
      </c>
      <c r="E12" s="29">
        <v>53864.464599999999</v>
      </c>
      <c r="F12" s="29">
        <v>17377.87514</v>
      </c>
      <c r="G12" s="29">
        <v>32117.803950000001</v>
      </c>
      <c r="H12" s="29">
        <v>5182.3635100000001</v>
      </c>
      <c r="I12" s="29">
        <v>37659.280250000003</v>
      </c>
      <c r="J12" s="29">
        <v>15425.890329999998</v>
      </c>
      <c r="K12" s="29">
        <v>16156.51209</v>
      </c>
      <c r="L12" s="29">
        <v>10378.2788</v>
      </c>
      <c r="M12" s="29">
        <v>5095.4979699999994</v>
      </c>
      <c r="N12" s="29">
        <v>0</v>
      </c>
      <c r="O12" s="29">
        <v>1614.8063400000001</v>
      </c>
      <c r="P12" s="29">
        <v>1589.7571800000001</v>
      </c>
      <c r="Q12" s="29">
        <v>21155.338250000001</v>
      </c>
      <c r="R12" s="29">
        <v>15124.351559999999</v>
      </c>
      <c r="S12" s="29">
        <v>10353.430309999998</v>
      </c>
      <c r="T12" s="29">
        <v>1320.1786000000002</v>
      </c>
      <c r="U12" s="29">
        <v>702.65032000000008</v>
      </c>
      <c r="V12" s="29">
        <v>1003626.9033100002</v>
      </c>
      <c r="W12" s="193">
        <v>0.14090624667646917</v>
      </c>
    </row>
    <row r="13" spans="1:23" s="146" customFormat="1" ht="15" customHeight="1" x14ac:dyDescent="0.25">
      <c r="A13" s="51" t="s">
        <v>221</v>
      </c>
      <c r="B13" s="29">
        <v>4426.1787400000003</v>
      </c>
      <c r="C13" s="29">
        <v>13340.39422</v>
      </c>
      <c r="D13" s="29">
        <v>1296.8198900000002</v>
      </c>
      <c r="E13" s="29">
        <v>33591.005689999998</v>
      </c>
      <c r="F13" s="29">
        <v>15212.565540000001</v>
      </c>
      <c r="G13" s="29">
        <v>29644.886190000005</v>
      </c>
      <c r="H13" s="29">
        <v>4664.1531399999994</v>
      </c>
      <c r="I13" s="29">
        <v>31272.36247</v>
      </c>
      <c r="J13" s="29">
        <v>30921.034019999999</v>
      </c>
      <c r="K13" s="29">
        <v>5720.7247500000003</v>
      </c>
      <c r="L13" s="29">
        <v>15036.647489999999</v>
      </c>
      <c r="M13" s="29">
        <v>7847.29223</v>
      </c>
      <c r="N13" s="29">
        <v>1190.7296399999998</v>
      </c>
      <c r="O13" s="29">
        <v>5019.7552599999999</v>
      </c>
      <c r="P13" s="29">
        <v>4576.1410200000009</v>
      </c>
      <c r="Q13" s="29">
        <v>15249.410249999999</v>
      </c>
      <c r="R13" s="29">
        <v>21517.354309999999</v>
      </c>
      <c r="S13" s="29">
        <v>11104.81236</v>
      </c>
      <c r="T13" s="29">
        <v>2296.9158299999999</v>
      </c>
      <c r="U13" s="29">
        <v>3466.8384699999997</v>
      </c>
      <c r="V13" s="29">
        <v>804269.17073999997</v>
      </c>
      <c r="W13" s="193">
        <v>0.1129170110853091</v>
      </c>
    </row>
    <row r="14" spans="1:23" s="146" customFormat="1" ht="15" customHeight="1" x14ac:dyDescent="0.25">
      <c r="A14" s="51" t="s">
        <v>222</v>
      </c>
      <c r="B14" s="29">
        <v>13973.522150000001</v>
      </c>
      <c r="C14" s="29">
        <v>11723.6299</v>
      </c>
      <c r="D14" s="29">
        <v>9110.7573599999996</v>
      </c>
      <c r="E14" s="29">
        <v>24029.86464</v>
      </c>
      <c r="F14" s="29">
        <v>6115.47192</v>
      </c>
      <c r="G14" s="29">
        <v>37049.736129999998</v>
      </c>
      <c r="H14" s="29">
        <v>2626.3348000000001</v>
      </c>
      <c r="I14" s="29">
        <v>24894.919839999999</v>
      </c>
      <c r="J14" s="29">
        <v>45308.22883</v>
      </c>
      <c r="K14" s="29">
        <v>7411.4795100000001</v>
      </c>
      <c r="L14" s="29">
        <v>9303.5292599999993</v>
      </c>
      <c r="M14" s="29">
        <v>7638.2659100000001</v>
      </c>
      <c r="N14" s="29">
        <v>2048.04423</v>
      </c>
      <c r="O14" s="29">
        <v>5335.2979100000002</v>
      </c>
      <c r="P14" s="29">
        <v>3621.1600099999996</v>
      </c>
      <c r="Q14" s="29">
        <v>9630.2543100000003</v>
      </c>
      <c r="R14" s="29">
        <v>23669.942529999997</v>
      </c>
      <c r="S14" s="29">
        <v>6432.3823200000006</v>
      </c>
      <c r="T14" s="29">
        <v>8010.0597900000002</v>
      </c>
      <c r="U14" s="29">
        <v>1934.18777</v>
      </c>
      <c r="V14" s="29">
        <v>711940.11646999989</v>
      </c>
      <c r="W14" s="193">
        <v>9.9954285142563742E-2</v>
      </c>
    </row>
    <row r="15" spans="1:23" s="146" customFormat="1" ht="15" customHeight="1" x14ac:dyDescent="0.25">
      <c r="A15" s="51" t="s">
        <v>223</v>
      </c>
      <c r="B15" s="29">
        <v>14567.227500000001</v>
      </c>
      <c r="C15" s="29">
        <v>15215.964450000001</v>
      </c>
      <c r="D15" s="29">
        <v>11596.717360000001</v>
      </c>
      <c r="E15" s="29">
        <v>19724.876090000002</v>
      </c>
      <c r="F15" s="29">
        <v>7192.9841299999998</v>
      </c>
      <c r="G15" s="29">
        <v>35963.127500000002</v>
      </c>
      <c r="H15" s="29">
        <v>7503.7795200000019</v>
      </c>
      <c r="I15" s="29">
        <v>11883.071170000001</v>
      </c>
      <c r="J15" s="29">
        <v>35342.264770000002</v>
      </c>
      <c r="K15" s="29">
        <v>5579.5357300000005</v>
      </c>
      <c r="L15" s="29">
        <v>7344.9237999999996</v>
      </c>
      <c r="M15" s="29">
        <v>4826.35725</v>
      </c>
      <c r="N15" s="29">
        <v>1380.2296700000002</v>
      </c>
      <c r="O15" s="29">
        <v>4024.0956199999996</v>
      </c>
      <c r="P15" s="29">
        <v>1966.9861900000001</v>
      </c>
      <c r="Q15" s="29">
        <v>4223.3160499999994</v>
      </c>
      <c r="R15" s="29">
        <v>18898.096610000004</v>
      </c>
      <c r="S15" s="29">
        <v>1945.3651200000002</v>
      </c>
      <c r="T15" s="29">
        <v>3625.0265800000002</v>
      </c>
      <c r="U15" s="29">
        <v>1060.7720200000001</v>
      </c>
      <c r="V15" s="29">
        <v>569986.10473000002</v>
      </c>
      <c r="W15" s="193">
        <v>8.0024362051639431E-2</v>
      </c>
    </row>
    <row r="16" spans="1:23" s="146" customFormat="1" ht="15" customHeight="1" x14ac:dyDescent="0.25">
      <c r="A16" s="51" t="s">
        <v>224</v>
      </c>
      <c r="B16" s="29">
        <v>22166.626420000004</v>
      </c>
      <c r="C16" s="29">
        <v>42428.789989999997</v>
      </c>
      <c r="D16" s="29">
        <v>15496.731159999998</v>
      </c>
      <c r="E16" s="29">
        <v>23702.933229999999</v>
      </c>
      <c r="F16" s="29">
        <v>7939.4286900000006</v>
      </c>
      <c r="G16" s="29">
        <v>45874.784310000003</v>
      </c>
      <c r="H16" s="29">
        <v>5838.7145399999999</v>
      </c>
      <c r="I16" s="29">
        <v>18037.12113</v>
      </c>
      <c r="J16" s="29">
        <v>42398.914830000002</v>
      </c>
      <c r="K16" s="29">
        <v>11958.887769999999</v>
      </c>
      <c r="L16" s="29">
        <v>10307.569489999998</v>
      </c>
      <c r="M16" s="29">
        <v>4205.7739300000003</v>
      </c>
      <c r="N16" s="29">
        <v>4040.8203600000002</v>
      </c>
      <c r="O16" s="29">
        <v>5361.4322400000001</v>
      </c>
      <c r="P16" s="29">
        <v>2925.4109899999999</v>
      </c>
      <c r="Q16" s="29">
        <v>12464.937209999998</v>
      </c>
      <c r="R16" s="29">
        <v>22296.690790000008</v>
      </c>
      <c r="S16" s="29">
        <v>11480.150109999999</v>
      </c>
      <c r="T16" s="29">
        <v>4320.5803599999999</v>
      </c>
      <c r="U16" s="29">
        <v>3091.7422499999998</v>
      </c>
      <c r="V16" s="29">
        <v>798455.65752999997</v>
      </c>
      <c r="W16" s="193">
        <v>0.11210081103753881</v>
      </c>
    </row>
    <row r="17" spans="1:23" s="146" customFormat="1" ht="15" customHeight="1" x14ac:dyDescent="0.25">
      <c r="A17" s="51" t="s">
        <v>225</v>
      </c>
      <c r="B17" s="29">
        <v>30791.837569999996</v>
      </c>
      <c r="C17" s="29">
        <v>51819.951430000001</v>
      </c>
      <c r="D17" s="29">
        <v>31769.572330000003</v>
      </c>
      <c r="E17" s="29">
        <v>21701.340130000004</v>
      </c>
      <c r="F17" s="29">
        <v>17538.899300000001</v>
      </c>
      <c r="G17" s="29">
        <v>70707.758380000014</v>
      </c>
      <c r="H17" s="29">
        <v>12531.056489999999</v>
      </c>
      <c r="I17" s="29">
        <v>50421.882210000003</v>
      </c>
      <c r="J17" s="29">
        <v>53766.274879999997</v>
      </c>
      <c r="K17" s="29">
        <v>12742.96902</v>
      </c>
      <c r="L17" s="29">
        <v>14025.1957</v>
      </c>
      <c r="M17" s="29">
        <v>11429.787849999999</v>
      </c>
      <c r="N17" s="29">
        <v>7667.9325899999994</v>
      </c>
      <c r="O17" s="29">
        <v>8752.0563199999997</v>
      </c>
      <c r="P17" s="29">
        <v>1516.2666899999997</v>
      </c>
      <c r="Q17" s="29">
        <v>20032.507450000005</v>
      </c>
      <c r="R17" s="29">
        <v>31006.651599999997</v>
      </c>
      <c r="S17" s="29">
        <v>22183.70103</v>
      </c>
      <c r="T17" s="29">
        <v>4553.4116499999991</v>
      </c>
      <c r="U17" s="29">
        <v>9608.9577200000003</v>
      </c>
      <c r="V17" s="29">
        <v>1292756.17808</v>
      </c>
      <c r="W17" s="193">
        <v>0.1814991410855048</v>
      </c>
    </row>
    <row r="18" spans="1:23" s="146" customFormat="1" ht="15" customHeight="1" x14ac:dyDescent="0.25">
      <c r="A18" s="51" t="s">
        <v>226</v>
      </c>
      <c r="B18" s="29">
        <v>19456.333099999996</v>
      </c>
      <c r="C18" s="29">
        <v>21085.272900000004</v>
      </c>
      <c r="D18" s="29">
        <v>28145.140909999995</v>
      </c>
      <c r="E18" s="29">
        <v>11027.729469999998</v>
      </c>
      <c r="F18" s="29">
        <v>17086.019800000002</v>
      </c>
      <c r="G18" s="29">
        <v>33905.850259999999</v>
      </c>
      <c r="H18" s="29">
        <v>42142.093249999991</v>
      </c>
      <c r="I18" s="29">
        <v>26572.212660000001</v>
      </c>
      <c r="J18" s="29">
        <v>25559.482059999998</v>
      </c>
      <c r="K18" s="29">
        <v>4887.6197999999995</v>
      </c>
      <c r="L18" s="29">
        <v>8408.3389800000004</v>
      </c>
      <c r="M18" s="29">
        <v>16105.51643</v>
      </c>
      <c r="N18" s="29">
        <v>5837.3889200000012</v>
      </c>
      <c r="O18" s="29">
        <v>7620.7578099999992</v>
      </c>
      <c r="P18" s="29">
        <v>1156.48541</v>
      </c>
      <c r="Q18" s="29">
        <v>12140.147350000001</v>
      </c>
      <c r="R18" s="29">
        <v>13427.009870000002</v>
      </c>
      <c r="S18" s="29">
        <v>9687.5796999999984</v>
      </c>
      <c r="T18" s="29">
        <v>4104.4205199999997</v>
      </c>
      <c r="U18" s="29">
        <v>6709.9210299999995</v>
      </c>
      <c r="V18" s="29">
        <v>959649.17149999994</v>
      </c>
      <c r="W18" s="193">
        <v>0.13473190329622059</v>
      </c>
    </row>
    <row r="19" spans="1:23" s="146" customFormat="1" ht="15" customHeight="1" x14ac:dyDescent="0.25">
      <c r="A19" s="51" t="s">
        <v>227</v>
      </c>
      <c r="B19" s="29">
        <v>814.10425000000009</v>
      </c>
      <c r="C19" s="29">
        <v>1032.9552699999999</v>
      </c>
      <c r="D19" s="29">
        <v>1232.53737</v>
      </c>
      <c r="E19" s="29">
        <v>602.28475999999989</v>
      </c>
      <c r="F19" s="29">
        <v>1164.22892</v>
      </c>
      <c r="G19" s="29">
        <v>687.9683399999999</v>
      </c>
      <c r="H19" s="29">
        <v>2604.07555</v>
      </c>
      <c r="I19" s="29">
        <v>1214.0541899999998</v>
      </c>
      <c r="J19" s="29">
        <v>822.3211</v>
      </c>
      <c r="K19" s="29">
        <v>174.88657000000001</v>
      </c>
      <c r="L19" s="29">
        <v>337.07981000000001</v>
      </c>
      <c r="M19" s="29">
        <v>715.21749</v>
      </c>
      <c r="N19" s="29">
        <v>207.77683999999999</v>
      </c>
      <c r="O19" s="29">
        <v>501.03834999999998</v>
      </c>
      <c r="P19" s="29">
        <v>104.57693</v>
      </c>
      <c r="Q19" s="29">
        <v>467.09609</v>
      </c>
      <c r="R19" s="29">
        <v>336.17828000000003</v>
      </c>
      <c r="S19" s="29">
        <v>175.08468999999999</v>
      </c>
      <c r="T19" s="29">
        <v>198.79505</v>
      </c>
      <c r="U19" s="29">
        <v>343.39388999999994</v>
      </c>
      <c r="V19" s="29">
        <v>43952.279439999998</v>
      </c>
      <c r="W19" s="193">
        <v>6.1707699428348271E-3</v>
      </c>
    </row>
    <row r="20" spans="1:23" s="146" customFormat="1" ht="15" customHeight="1" x14ac:dyDescent="0.25">
      <c r="A20" s="51" t="s">
        <v>228</v>
      </c>
      <c r="B20" s="29">
        <v>214.62203</v>
      </c>
      <c r="C20" s="29">
        <v>285.10454999999996</v>
      </c>
      <c r="D20" s="29">
        <v>282.63527999999997</v>
      </c>
      <c r="E20" s="29">
        <v>181.13611</v>
      </c>
      <c r="F20" s="29">
        <v>209.83698000000001</v>
      </c>
      <c r="G20" s="29">
        <v>221.23061000000001</v>
      </c>
      <c r="H20" s="29">
        <v>898.62511000000006</v>
      </c>
      <c r="I20" s="29">
        <v>454.98099999999999</v>
      </c>
      <c r="J20" s="29">
        <v>228.94186999999999</v>
      </c>
      <c r="K20" s="29">
        <v>47.383049999999997</v>
      </c>
      <c r="L20" s="29">
        <v>74.638379999999998</v>
      </c>
      <c r="M20" s="29">
        <v>239.13383999999999</v>
      </c>
      <c r="N20" s="29">
        <v>56.959409999999998</v>
      </c>
      <c r="O20" s="29">
        <v>131.18104</v>
      </c>
      <c r="P20" s="29">
        <v>19.745759999999997</v>
      </c>
      <c r="Q20" s="29">
        <v>120.27721000000001</v>
      </c>
      <c r="R20" s="29">
        <v>90.555990000000008</v>
      </c>
      <c r="S20" s="29">
        <v>42.808459999999997</v>
      </c>
      <c r="T20" s="29">
        <v>47.344910000000006</v>
      </c>
      <c r="U20" s="29">
        <v>92.811059999999998</v>
      </c>
      <c r="V20" s="29">
        <v>18287.54063</v>
      </c>
      <c r="W20" s="193">
        <v>2.5675165767460521E-3</v>
      </c>
    </row>
    <row r="21" spans="1:23" s="146" customFormat="1" ht="15" customHeight="1" x14ac:dyDescent="0.25">
      <c r="A21" s="194" t="s">
        <v>69</v>
      </c>
      <c r="B21" s="195">
        <v>107265.28005999999</v>
      </c>
      <c r="C21" s="195">
        <v>192407.86356999999</v>
      </c>
      <c r="D21" s="195">
        <v>100648.74930000001</v>
      </c>
      <c r="E21" s="195">
        <v>202136.59831999996</v>
      </c>
      <c r="F21" s="195">
        <v>97704.806790000002</v>
      </c>
      <c r="G21" s="195">
        <v>299210.66739000008</v>
      </c>
      <c r="H21" s="195">
        <v>85461.19590999998</v>
      </c>
      <c r="I21" s="195">
        <v>254526.84664</v>
      </c>
      <c r="J21" s="195">
        <v>253256.08262999999</v>
      </c>
      <c r="K21" s="195">
        <v>83876.19690000001</v>
      </c>
      <c r="L21" s="195">
        <v>77604.724469999986</v>
      </c>
      <c r="M21" s="195">
        <v>58102.842900000003</v>
      </c>
      <c r="N21" s="195">
        <v>22429.881659999999</v>
      </c>
      <c r="O21" s="195">
        <v>38360.420890000001</v>
      </c>
      <c r="P21" s="195">
        <v>21524.917470000004</v>
      </c>
      <c r="Q21" s="195">
        <v>106928.60408</v>
      </c>
      <c r="R21" s="195">
        <v>156562.76485000001</v>
      </c>
      <c r="S21" s="195">
        <v>73405.314100000003</v>
      </c>
      <c r="T21" s="195">
        <v>28476.73329</v>
      </c>
      <c r="U21" s="195">
        <v>27011.274529999995</v>
      </c>
      <c r="V21" s="195">
        <v>7122657.2773199994</v>
      </c>
      <c r="W21" s="196">
        <v>1</v>
      </c>
    </row>
    <row r="22" spans="1:23" s="146" customFormat="1" ht="15" customHeight="1" x14ac:dyDescent="0.25">
      <c r="A22" s="51" t="s">
        <v>187</v>
      </c>
      <c r="B22" s="30">
        <v>1.5059727835221642E-2</v>
      </c>
      <c r="C22" s="30">
        <v>2.7013494553874726E-2</v>
      </c>
      <c r="D22" s="30">
        <v>1.4130786500213377E-2</v>
      </c>
      <c r="E22" s="30">
        <v>2.8379380117536233E-2</v>
      </c>
      <c r="F22" s="30">
        <v>1.3717465685329566E-2</v>
      </c>
      <c r="G22" s="30">
        <v>4.2008292093843706E-2</v>
      </c>
      <c r="H22" s="30">
        <v>1.1998498956579864E-2</v>
      </c>
      <c r="I22" s="30">
        <v>3.5734815916310565E-2</v>
      </c>
      <c r="J22" s="30">
        <v>3.5556404410530783E-2</v>
      </c>
      <c r="K22" s="30">
        <v>1.1775969786877014E-2</v>
      </c>
      <c r="L22" s="30">
        <v>1.089547362009251E-2</v>
      </c>
      <c r="M22" s="30">
        <v>8.1574671695929211E-3</v>
      </c>
      <c r="N22" s="30">
        <v>3.1490889968019855E-3</v>
      </c>
      <c r="O22" s="30">
        <v>5.3856895532721251E-3</v>
      </c>
      <c r="P22" s="30">
        <v>3.0220347030510304E-3</v>
      </c>
      <c r="Q22" s="30">
        <v>1.5012459524127686E-2</v>
      </c>
      <c r="R22" s="30">
        <v>2.1980948788386596E-2</v>
      </c>
      <c r="S22" s="30">
        <v>1.0305888833615169E-2</v>
      </c>
      <c r="T22" s="30">
        <v>3.9980490681021186E-3</v>
      </c>
      <c r="U22" s="30">
        <v>3.792302995682444E-3</v>
      </c>
      <c r="V22" s="30">
        <v>1</v>
      </c>
      <c r="W22" s="30"/>
    </row>
    <row r="23" spans="1:23" s="22" customFormat="1" ht="30" customHeight="1" x14ac:dyDescent="0.25">
      <c r="A23" s="24" t="s">
        <v>229</v>
      </c>
      <c r="B23" s="25" t="s">
        <v>304</v>
      </c>
      <c r="C23" s="25" t="s">
        <v>305</v>
      </c>
      <c r="D23" s="25" t="s">
        <v>306</v>
      </c>
      <c r="E23" s="25" t="s">
        <v>307</v>
      </c>
      <c r="F23" s="25" t="s">
        <v>333</v>
      </c>
      <c r="G23" s="25" t="s">
        <v>334</v>
      </c>
      <c r="H23" s="25" t="s">
        <v>311</v>
      </c>
      <c r="I23" s="25" t="s">
        <v>310</v>
      </c>
      <c r="J23" s="25" t="s">
        <v>312</v>
      </c>
      <c r="K23" s="25" t="s">
        <v>313</v>
      </c>
      <c r="L23" s="25" t="s">
        <v>314</v>
      </c>
      <c r="M23" s="25" t="s">
        <v>315</v>
      </c>
      <c r="N23" s="25" t="s">
        <v>316</v>
      </c>
      <c r="O23" s="25" t="s">
        <v>317</v>
      </c>
      <c r="P23" s="25" t="s">
        <v>318</v>
      </c>
      <c r="Q23" s="25" t="s">
        <v>319</v>
      </c>
      <c r="R23" s="25" t="s">
        <v>321</v>
      </c>
      <c r="S23" s="25" t="s">
        <v>322</v>
      </c>
      <c r="T23" s="25" t="s">
        <v>323</v>
      </c>
      <c r="U23" s="25" t="s">
        <v>320</v>
      </c>
      <c r="V23" s="26" t="s">
        <v>49</v>
      </c>
      <c r="W23" s="25" t="s">
        <v>50</v>
      </c>
    </row>
    <row r="24" spans="1:23" ht="15" customHeight="1" x14ac:dyDescent="0.2">
      <c r="A24" s="51" t="s">
        <v>215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2</v>
      </c>
      <c r="W24" s="193">
        <v>1.7000008500004249E-5</v>
      </c>
    </row>
    <row r="25" spans="1:23" ht="15" customHeight="1" x14ac:dyDescent="0.2">
      <c r="A25" s="51" t="s">
        <v>216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4</v>
      </c>
      <c r="W25" s="193">
        <v>3.4000017000008497E-5</v>
      </c>
    </row>
    <row r="26" spans="1:23" ht="15" customHeight="1" x14ac:dyDescent="0.2">
      <c r="A26" s="51" t="s">
        <v>217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29">
        <v>1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8</v>
      </c>
      <c r="W26" s="193">
        <v>6.8000034000016994E-5</v>
      </c>
    </row>
    <row r="27" spans="1:23" ht="15" customHeight="1" x14ac:dyDescent="0.2">
      <c r="A27" s="51" t="s">
        <v>218</v>
      </c>
      <c r="B27" s="29">
        <v>0</v>
      </c>
      <c r="C27" s="29">
        <v>0</v>
      </c>
      <c r="D27" s="29">
        <v>0</v>
      </c>
      <c r="E27" s="29">
        <v>0</v>
      </c>
      <c r="F27" s="29">
        <v>1</v>
      </c>
      <c r="G27" s="29">
        <v>0</v>
      </c>
      <c r="H27" s="29">
        <v>0</v>
      </c>
      <c r="I27" s="29">
        <v>0</v>
      </c>
      <c r="J27" s="29">
        <v>0</v>
      </c>
      <c r="K27" s="29">
        <v>3</v>
      </c>
      <c r="L27" s="29">
        <v>0</v>
      </c>
      <c r="M27" s="29">
        <v>0</v>
      </c>
      <c r="N27" s="29">
        <v>0</v>
      </c>
      <c r="O27" s="29">
        <v>0</v>
      </c>
      <c r="P27" s="29">
        <v>2</v>
      </c>
      <c r="Q27" s="29">
        <v>0</v>
      </c>
      <c r="R27" s="29">
        <v>1</v>
      </c>
      <c r="S27" s="29">
        <v>0</v>
      </c>
      <c r="T27" s="29">
        <v>0</v>
      </c>
      <c r="U27" s="29">
        <v>0</v>
      </c>
      <c r="V27" s="29">
        <v>123</v>
      </c>
      <c r="W27" s="193">
        <v>1.0455005227502615E-3</v>
      </c>
    </row>
    <row r="28" spans="1:23" ht="15" customHeight="1" x14ac:dyDescent="0.2">
      <c r="A28" s="51" t="s">
        <v>219</v>
      </c>
      <c r="B28" s="29">
        <v>0</v>
      </c>
      <c r="C28" s="29">
        <v>12</v>
      </c>
      <c r="D28" s="29">
        <v>0</v>
      </c>
      <c r="E28" s="29">
        <v>17</v>
      </c>
      <c r="F28" s="29">
        <v>8</v>
      </c>
      <c r="G28" s="29">
        <v>16</v>
      </c>
      <c r="H28" s="29">
        <v>2</v>
      </c>
      <c r="I28" s="29">
        <v>58</v>
      </c>
      <c r="J28" s="29">
        <v>4</v>
      </c>
      <c r="K28" s="29">
        <v>11</v>
      </c>
      <c r="L28" s="29">
        <v>3</v>
      </c>
      <c r="M28" s="29">
        <v>0</v>
      </c>
      <c r="N28" s="29">
        <v>0</v>
      </c>
      <c r="O28" s="29">
        <v>0</v>
      </c>
      <c r="P28" s="29">
        <v>0</v>
      </c>
      <c r="Q28" s="29">
        <v>13</v>
      </c>
      <c r="R28" s="29">
        <v>10</v>
      </c>
      <c r="S28" s="29">
        <v>0</v>
      </c>
      <c r="T28" s="29">
        <v>0</v>
      </c>
      <c r="U28" s="29">
        <v>0</v>
      </c>
      <c r="V28" s="29">
        <v>630</v>
      </c>
      <c r="W28" s="193">
        <v>5.3550026775013391E-3</v>
      </c>
    </row>
    <row r="29" spans="1:23" ht="15" customHeight="1" x14ac:dyDescent="0.2">
      <c r="A29" s="51" t="s">
        <v>220</v>
      </c>
      <c r="B29" s="29">
        <v>2</v>
      </c>
      <c r="C29" s="29">
        <v>50</v>
      </c>
      <c r="D29" s="29">
        <v>4</v>
      </c>
      <c r="E29" s="29">
        <v>109</v>
      </c>
      <c r="F29" s="29">
        <v>40</v>
      </c>
      <c r="G29" s="29">
        <v>71</v>
      </c>
      <c r="H29" s="29">
        <v>13</v>
      </c>
      <c r="I29" s="29">
        <v>76</v>
      </c>
      <c r="J29" s="29">
        <v>36</v>
      </c>
      <c r="K29" s="29">
        <v>32</v>
      </c>
      <c r="L29" s="29">
        <v>21</v>
      </c>
      <c r="M29" s="29">
        <v>12</v>
      </c>
      <c r="N29" s="29">
        <v>0</v>
      </c>
      <c r="O29" s="29">
        <v>3</v>
      </c>
      <c r="P29" s="29">
        <v>4</v>
      </c>
      <c r="Q29" s="29">
        <v>45</v>
      </c>
      <c r="R29" s="29">
        <v>36</v>
      </c>
      <c r="S29" s="29">
        <v>25</v>
      </c>
      <c r="T29" s="29">
        <v>3</v>
      </c>
      <c r="U29" s="29">
        <v>2</v>
      </c>
      <c r="V29" s="29">
        <v>2128</v>
      </c>
      <c r="W29" s="193">
        <v>1.8088009044004521E-2</v>
      </c>
    </row>
    <row r="30" spans="1:23" ht="15" customHeight="1" x14ac:dyDescent="0.2">
      <c r="A30" s="51" t="s">
        <v>221</v>
      </c>
      <c r="B30" s="29">
        <v>18</v>
      </c>
      <c r="C30" s="29">
        <v>52</v>
      </c>
      <c r="D30" s="29">
        <v>5</v>
      </c>
      <c r="E30" s="29">
        <v>129</v>
      </c>
      <c r="F30" s="29">
        <v>57</v>
      </c>
      <c r="G30" s="29">
        <v>114</v>
      </c>
      <c r="H30" s="29">
        <v>27</v>
      </c>
      <c r="I30" s="29">
        <v>121</v>
      </c>
      <c r="J30" s="29">
        <v>122</v>
      </c>
      <c r="K30" s="29">
        <v>21</v>
      </c>
      <c r="L30" s="29">
        <v>57</v>
      </c>
      <c r="M30" s="29">
        <v>30</v>
      </c>
      <c r="N30" s="29">
        <v>5</v>
      </c>
      <c r="O30" s="29">
        <v>20</v>
      </c>
      <c r="P30" s="29">
        <v>17</v>
      </c>
      <c r="Q30" s="29">
        <v>58</v>
      </c>
      <c r="R30" s="29">
        <v>83</v>
      </c>
      <c r="S30" s="29">
        <v>43</v>
      </c>
      <c r="T30" s="29">
        <v>9</v>
      </c>
      <c r="U30" s="29">
        <v>14</v>
      </c>
      <c r="V30" s="29">
        <v>3072</v>
      </c>
      <c r="W30" s="193">
        <v>2.6112013056006529E-2</v>
      </c>
    </row>
    <row r="31" spans="1:23" ht="15" customHeight="1" x14ac:dyDescent="0.2">
      <c r="A31" s="51" t="s">
        <v>222</v>
      </c>
      <c r="B31" s="29">
        <v>86</v>
      </c>
      <c r="C31" s="29">
        <v>72</v>
      </c>
      <c r="D31" s="29">
        <v>56</v>
      </c>
      <c r="E31" s="29">
        <v>144</v>
      </c>
      <c r="F31" s="29">
        <v>37</v>
      </c>
      <c r="G31" s="29">
        <v>230</v>
      </c>
      <c r="H31" s="29">
        <v>29</v>
      </c>
      <c r="I31" s="29">
        <v>145</v>
      </c>
      <c r="J31" s="29">
        <v>276</v>
      </c>
      <c r="K31" s="29">
        <v>46</v>
      </c>
      <c r="L31" s="29">
        <v>57</v>
      </c>
      <c r="M31" s="29">
        <v>46</v>
      </c>
      <c r="N31" s="29">
        <v>12</v>
      </c>
      <c r="O31" s="29">
        <v>32</v>
      </c>
      <c r="P31" s="29">
        <v>22</v>
      </c>
      <c r="Q31" s="29">
        <v>57</v>
      </c>
      <c r="R31" s="29">
        <v>143</v>
      </c>
      <c r="S31" s="29">
        <v>39</v>
      </c>
      <c r="T31" s="29">
        <v>48</v>
      </c>
      <c r="U31" s="29">
        <v>11</v>
      </c>
      <c r="V31" s="29">
        <v>4320</v>
      </c>
      <c r="W31" s="193">
        <v>3.6720018360009182E-2</v>
      </c>
    </row>
    <row r="32" spans="1:23" ht="15" customHeight="1" x14ac:dyDescent="0.2">
      <c r="A32" s="51" t="s">
        <v>223</v>
      </c>
      <c r="B32" s="29">
        <v>123</v>
      </c>
      <c r="C32" s="29">
        <v>131</v>
      </c>
      <c r="D32" s="29">
        <v>98</v>
      </c>
      <c r="E32" s="29">
        <v>166</v>
      </c>
      <c r="F32" s="29">
        <v>61</v>
      </c>
      <c r="G32" s="29">
        <v>305</v>
      </c>
      <c r="H32" s="29">
        <v>90</v>
      </c>
      <c r="I32" s="29">
        <v>98</v>
      </c>
      <c r="J32" s="29">
        <v>298</v>
      </c>
      <c r="K32" s="29">
        <v>46</v>
      </c>
      <c r="L32" s="29">
        <v>60</v>
      </c>
      <c r="M32" s="29">
        <v>40</v>
      </c>
      <c r="N32" s="29">
        <v>12</v>
      </c>
      <c r="O32" s="29">
        <v>34</v>
      </c>
      <c r="P32" s="29">
        <v>17</v>
      </c>
      <c r="Q32" s="29">
        <v>35</v>
      </c>
      <c r="R32" s="29">
        <v>157</v>
      </c>
      <c r="S32" s="29">
        <v>16</v>
      </c>
      <c r="T32" s="29">
        <v>30</v>
      </c>
      <c r="U32" s="29">
        <v>9</v>
      </c>
      <c r="V32" s="29">
        <v>4803</v>
      </c>
      <c r="W32" s="193">
        <v>4.0825520412760205E-2</v>
      </c>
    </row>
    <row r="33" spans="1:23" ht="15" customHeight="1" x14ac:dyDescent="0.2">
      <c r="A33" s="51" t="s">
        <v>224</v>
      </c>
      <c r="B33" s="29">
        <v>258</v>
      </c>
      <c r="C33" s="29">
        <v>493</v>
      </c>
      <c r="D33" s="29">
        <v>189</v>
      </c>
      <c r="E33" s="29">
        <v>279</v>
      </c>
      <c r="F33" s="29">
        <v>97</v>
      </c>
      <c r="G33" s="29">
        <v>561</v>
      </c>
      <c r="H33" s="29">
        <v>104</v>
      </c>
      <c r="I33" s="29">
        <v>226</v>
      </c>
      <c r="J33" s="29">
        <v>499</v>
      </c>
      <c r="K33" s="29">
        <v>142</v>
      </c>
      <c r="L33" s="29">
        <v>120</v>
      </c>
      <c r="M33" s="29">
        <v>48</v>
      </c>
      <c r="N33" s="29">
        <v>48</v>
      </c>
      <c r="O33" s="29">
        <v>63</v>
      </c>
      <c r="P33" s="29">
        <v>33</v>
      </c>
      <c r="Q33" s="29">
        <v>148</v>
      </c>
      <c r="R33" s="29">
        <v>265</v>
      </c>
      <c r="S33" s="29">
        <v>137</v>
      </c>
      <c r="T33" s="29">
        <v>51</v>
      </c>
      <c r="U33" s="29">
        <v>37</v>
      </c>
      <c r="V33" s="29">
        <v>9527</v>
      </c>
      <c r="W33" s="193">
        <v>8.0979540489770241E-2</v>
      </c>
    </row>
    <row r="34" spans="1:23" ht="15" customHeight="1" x14ac:dyDescent="0.2">
      <c r="A34" s="51" t="s">
        <v>225</v>
      </c>
      <c r="B34" s="29">
        <v>628</v>
      </c>
      <c r="C34" s="29">
        <v>1019</v>
      </c>
      <c r="D34" s="29">
        <v>642</v>
      </c>
      <c r="E34" s="29">
        <v>431</v>
      </c>
      <c r="F34" s="29">
        <v>349</v>
      </c>
      <c r="G34" s="29">
        <v>1399</v>
      </c>
      <c r="H34" s="29">
        <v>385</v>
      </c>
      <c r="I34" s="29">
        <v>994</v>
      </c>
      <c r="J34" s="29">
        <v>1067</v>
      </c>
      <c r="K34" s="29">
        <v>256</v>
      </c>
      <c r="L34" s="29">
        <v>292</v>
      </c>
      <c r="M34" s="29">
        <v>237</v>
      </c>
      <c r="N34" s="29">
        <v>163</v>
      </c>
      <c r="O34" s="29">
        <v>187</v>
      </c>
      <c r="P34" s="29">
        <v>30</v>
      </c>
      <c r="Q34" s="29">
        <v>406</v>
      </c>
      <c r="R34" s="29">
        <v>628</v>
      </c>
      <c r="S34" s="29">
        <v>449</v>
      </c>
      <c r="T34" s="29">
        <v>91</v>
      </c>
      <c r="U34" s="29">
        <v>183</v>
      </c>
      <c r="V34" s="29">
        <v>26289</v>
      </c>
      <c r="W34" s="193">
        <v>0.22345661172830586</v>
      </c>
    </row>
    <row r="35" spans="1:23" ht="15" customHeight="1" x14ac:dyDescent="0.2">
      <c r="A35" s="51" t="s">
        <v>226</v>
      </c>
      <c r="B35" s="29">
        <v>1024</v>
      </c>
      <c r="C35" s="29">
        <v>1062</v>
      </c>
      <c r="D35" s="29">
        <v>1497</v>
      </c>
      <c r="E35" s="29">
        <v>612</v>
      </c>
      <c r="F35" s="29">
        <v>935</v>
      </c>
      <c r="G35" s="29">
        <v>1610</v>
      </c>
      <c r="H35" s="29">
        <v>3282</v>
      </c>
      <c r="I35" s="29">
        <v>1384</v>
      </c>
      <c r="J35" s="29">
        <v>1268</v>
      </c>
      <c r="K35" s="29">
        <v>248</v>
      </c>
      <c r="L35" s="29">
        <v>441</v>
      </c>
      <c r="M35" s="29">
        <v>875</v>
      </c>
      <c r="N35" s="29">
        <v>303</v>
      </c>
      <c r="O35" s="29">
        <v>407</v>
      </c>
      <c r="P35" s="29">
        <v>65</v>
      </c>
      <c r="Q35" s="29">
        <v>622</v>
      </c>
      <c r="R35" s="29">
        <v>631</v>
      </c>
      <c r="S35" s="29">
        <v>446</v>
      </c>
      <c r="T35" s="29">
        <v>210</v>
      </c>
      <c r="U35" s="29">
        <v>359</v>
      </c>
      <c r="V35" s="29">
        <v>50711</v>
      </c>
      <c r="W35" s="193">
        <v>0.43104371552185777</v>
      </c>
    </row>
    <row r="36" spans="1:23" ht="15" customHeight="1" x14ac:dyDescent="0.2">
      <c r="A36" s="51" t="s">
        <v>227</v>
      </c>
      <c r="B36" s="29">
        <v>157</v>
      </c>
      <c r="C36" s="29">
        <v>202</v>
      </c>
      <c r="D36" s="29">
        <v>247</v>
      </c>
      <c r="E36" s="29">
        <v>116</v>
      </c>
      <c r="F36" s="29">
        <v>220</v>
      </c>
      <c r="G36" s="29">
        <v>137</v>
      </c>
      <c r="H36" s="29">
        <v>633</v>
      </c>
      <c r="I36" s="29">
        <v>240</v>
      </c>
      <c r="J36" s="29">
        <v>162</v>
      </c>
      <c r="K36" s="29">
        <v>36</v>
      </c>
      <c r="L36" s="29">
        <v>65</v>
      </c>
      <c r="M36" s="29">
        <v>142</v>
      </c>
      <c r="N36" s="29">
        <v>42</v>
      </c>
      <c r="O36" s="29">
        <v>100</v>
      </c>
      <c r="P36" s="29">
        <v>22</v>
      </c>
      <c r="Q36" s="29">
        <v>91</v>
      </c>
      <c r="R36" s="29">
        <v>67</v>
      </c>
      <c r="S36" s="29">
        <v>33</v>
      </c>
      <c r="T36" s="29">
        <v>39</v>
      </c>
      <c r="U36" s="29">
        <v>67</v>
      </c>
      <c r="V36" s="29">
        <v>8314</v>
      </c>
      <c r="W36" s="193">
        <v>7.0669035334517669E-2</v>
      </c>
    </row>
    <row r="37" spans="1:23" ht="15" customHeight="1" x14ac:dyDescent="0.2">
      <c r="A37" s="51" t="s">
        <v>228</v>
      </c>
      <c r="B37" s="29">
        <v>111</v>
      </c>
      <c r="C37" s="29">
        <v>160</v>
      </c>
      <c r="D37" s="29">
        <v>159</v>
      </c>
      <c r="E37" s="29">
        <v>100</v>
      </c>
      <c r="F37" s="29">
        <v>108</v>
      </c>
      <c r="G37" s="29">
        <v>109</v>
      </c>
      <c r="H37" s="29">
        <v>575</v>
      </c>
      <c r="I37" s="29">
        <v>230</v>
      </c>
      <c r="J37" s="29">
        <v>107</v>
      </c>
      <c r="K37" s="29">
        <v>30</v>
      </c>
      <c r="L37" s="29">
        <v>36</v>
      </c>
      <c r="M37" s="29">
        <v>122</v>
      </c>
      <c r="N37" s="29">
        <v>32</v>
      </c>
      <c r="O37" s="29">
        <v>66</v>
      </c>
      <c r="P37" s="29">
        <v>11</v>
      </c>
      <c r="Q37" s="29">
        <v>64</v>
      </c>
      <c r="R37" s="29">
        <v>47</v>
      </c>
      <c r="S37" s="29">
        <v>23</v>
      </c>
      <c r="T37" s="29">
        <v>20</v>
      </c>
      <c r="U37" s="29">
        <v>51</v>
      </c>
      <c r="V37" s="29">
        <v>7716</v>
      </c>
      <c r="W37" s="193">
        <v>6.5586032793016391E-2</v>
      </c>
    </row>
    <row r="38" spans="1:23" ht="15" customHeight="1" x14ac:dyDescent="0.2">
      <c r="A38" s="194" t="s">
        <v>267</v>
      </c>
      <c r="B38" s="195">
        <v>2407</v>
      </c>
      <c r="C38" s="195">
        <v>3253</v>
      </c>
      <c r="D38" s="195">
        <v>2897</v>
      </c>
      <c r="E38" s="195">
        <v>2103</v>
      </c>
      <c r="F38" s="195">
        <v>1913</v>
      </c>
      <c r="G38" s="195">
        <v>4552</v>
      </c>
      <c r="H38" s="195">
        <v>5140</v>
      </c>
      <c r="I38" s="195">
        <v>3572</v>
      </c>
      <c r="J38" s="195">
        <v>3839</v>
      </c>
      <c r="K38" s="195">
        <v>872</v>
      </c>
      <c r="L38" s="195">
        <v>1152</v>
      </c>
      <c r="M38" s="195">
        <v>1552</v>
      </c>
      <c r="N38" s="195">
        <v>617</v>
      </c>
      <c r="O38" s="195">
        <v>912</v>
      </c>
      <c r="P38" s="195">
        <v>223</v>
      </c>
      <c r="Q38" s="195">
        <v>1539</v>
      </c>
      <c r="R38" s="195">
        <v>2068</v>
      </c>
      <c r="S38" s="195">
        <v>1211</v>
      </c>
      <c r="T38" s="195">
        <v>501</v>
      </c>
      <c r="U38" s="195">
        <v>733</v>
      </c>
      <c r="V38" s="195">
        <v>117647</v>
      </c>
      <c r="W38" s="196">
        <v>1</v>
      </c>
    </row>
    <row r="39" spans="1:23" ht="15" customHeight="1" x14ac:dyDescent="0.2">
      <c r="A39" s="51" t="s">
        <v>187</v>
      </c>
      <c r="B39" s="30">
        <v>2.0459510229755114E-2</v>
      </c>
      <c r="C39" s="30">
        <v>2.7650513825256913E-2</v>
      </c>
      <c r="D39" s="30">
        <v>2.4624512312256156E-2</v>
      </c>
      <c r="E39" s="30">
        <v>1.787550893775447E-2</v>
      </c>
      <c r="F39" s="30">
        <v>1.6260508130254064E-2</v>
      </c>
      <c r="G39" s="30">
        <v>3.8692019346009673E-2</v>
      </c>
      <c r="H39" s="30">
        <v>4.3690021845010925E-2</v>
      </c>
      <c r="I39" s="30">
        <v>3.036201518100759E-2</v>
      </c>
      <c r="J39" s="30">
        <v>3.2631516315758155E-2</v>
      </c>
      <c r="K39" s="30">
        <v>7.4120037060018528E-3</v>
      </c>
      <c r="L39" s="30">
        <v>9.7920048960024476E-3</v>
      </c>
      <c r="M39" s="30">
        <v>1.3192006596003298E-2</v>
      </c>
      <c r="N39" s="30">
        <v>5.2445026222513111E-3</v>
      </c>
      <c r="O39" s="30">
        <v>7.752003876001938E-3</v>
      </c>
      <c r="P39" s="30">
        <v>1.8955009477504739E-3</v>
      </c>
      <c r="Q39" s="30">
        <v>1.308150654075327E-2</v>
      </c>
      <c r="R39" s="30">
        <v>1.7578008789004396E-2</v>
      </c>
      <c r="S39" s="30">
        <v>1.0293505146752573E-2</v>
      </c>
      <c r="T39" s="30">
        <v>4.2585021292510647E-3</v>
      </c>
      <c r="U39" s="30">
        <v>6.2305031152515575E-3</v>
      </c>
      <c r="V39" s="30">
        <v>1</v>
      </c>
      <c r="W39" s="30"/>
    </row>
    <row r="40" spans="1:23" ht="15" customHeight="1" thickBot="1" x14ac:dyDescent="0.25">
      <c r="A40" s="35"/>
      <c r="B40" s="36"/>
      <c r="C40" s="36"/>
      <c r="D40" s="36"/>
      <c r="E40" s="36"/>
      <c r="F40" s="37"/>
      <c r="G40" s="37"/>
      <c r="H40" s="37"/>
      <c r="I40" s="37"/>
      <c r="J40" s="37"/>
      <c r="K40" s="37"/>
      <c r="L40" s="37"/>
      <c r="M40" s="37"/>
      <c r="N40" s="36"/>
      <c r="O40" s="36"/>
      <c r="P40" s="36"/>
      <c r="Q40" s="36"/>
      <c r="R40" s="36"/>
      <c r="S40" s="36"/>
      <c r="T40" s="36"/>
      <c r="U40" s="36"/>
      <c r="V40" s="36"/>
      <c r="W40" s="36"/>
    </row>
    <row r="41" spans="1:23" ht="15" customHeight="1" thickTop="1" x14ac:dyDescent="0.2">
      <c r="A41" s="41"/>
      <c r="B41" s="40"/>
      <c r="C41" s="40"/>
      <c r="D41" s="40"/>
      <c r="E41" s="40"/>
      <c r="F41" s="30"/>
      <c r="G41" s="30"/>
      <c r="H41" s="30"/>
      <c r="I41" s="30"/>
      <c r="J41" s="30"/>
      <c r="K41" s="30"/>
      <c r="L41" s="30"/>
      <c r="M41" s="30"/>
      <c r="N41" s="40"/>
      <c r="O41" s="40"/>
      <c r="P41" s="40"/>
      <c r="Q41" s="40"/>
      <c r="R41" s="40"/>
      <c r="S41" s="40"/>
      <c r="T41" s="40"/>
      <c r="U41" s="40"/>
      <c r="V41" s="40"/>
      <c r="W41" s="40"/>
    </row>
    <row r="42" spans="1:23" ht="15" customHeight="1" x14ac:dyDescent="0.2">
      <c r="A42" s="22"/>
      <c r="B42" s="22"/>
      <c r="C42" s="22"/>
      <c r="D42" s="22"/>
      <c r="E42" s="22"/>
      <c r="F42" s="29"/>
      <c r="G42" s="29"/>
      <c r="H42" s="29"/>
      <c r="I42" s="29"/>
      <c r="J42" s="29"/>
      <c r="K42" s="29"/>
      <c r="L42" s="29"/>
      <c r="M42" s="29"/>
      <c r="N42" s="22"/>
      <c r="O42" s="22"/>
      <c r="P42" s="22"/>
      <c r="Q42" s="22"/>
      <c r="R42" s="22"/>
      <c r="S42" s="22"/>
      <c r="T42" s="22"/>
      <c r="U42" s="22"/>
      <c r="V42" s="22"/>
      <c r="W42" s="22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06425-79E2-47D3-B341-7996109EF033}">
  <sheetPr codeName="Sheet7">
    <pageSetUpPr fitToPage="1"/>
  </sheetPr>
  <dimension ref="A1:L26"/>
  <sheetViews>
    <sheetView zoomScaleNormal="100" workbookViewId="0">
      <selection activeCell="C8" sqref="C8"/>
    </sheetView>
  </sheetViews>
  <sheetFormatPr baseColWidth="10" defaultRowHeight="12.75" x14ac:dyDescent="0.2"/>
  <cols>
    <col min="1" max="1" width="38.28515625" style="18" customWidth="1"/>
    <col min="2" max="9" width="13.85546875" style="17" customWidth="1"/>
    <col min="10" max="10" width="14.140625" style="17" customWidth="1"/>
    <col min="11" max="11" width="12.140625" style="17" customWidth="1"/>
    <col min="12" max="256" width="9.140625" style="17" customWidth="1"/>
    <col min="257" max="257" width="38.28515625" style="17" customWidth="1"/>
    <col min="258" max="265" width="13.85546875" style="17" customWidth="1"/>
    <col min="266" max="266" width="14.140625" style="17" customWidth="1"/>
    <col min="267" max="267" width="12.140625" style="17" customWidth="1"/>
    <col min="268" max="512" width="9.140625" style="17" customWidth="1"/>
    <col min="513" max="513" width="38.28515625" style="17" customWidth="1"/>
    <col min="514" max="521" width="13.85546875" style="17" customWidth="1"/>
    <col min="522" max="522" width="14.140625" style="17" customWidth="1"/>
    <col min="523" max="523" width="12.140625" style="17" customWidth="1"/>
    <col min="524" max="768" width="9.140625" style="17" customWidth="1"/>
    <col min="769" max="769" width="38.28515625" style="17" customWidth="1"/>
    <col min="770" max="777" width="13.85546875" style="17" customWidth="1"/>
    <col min="778" max="778" width="14.140625" style="17" customWidth="1"/>
    <col min="779" max="779" width="12.140625" style="17" customWidth="1"/>
    <col min="780" max="1024" width="9.140625" style="17" customWidth="1"/>
    <col min="1025" max="1025" width="38.28515625" style="17" customWidth="1"/>
    <col min="1026" max="1033" width="13.85546875" style="17" customWidth="1"/>
    <col min="1034" max="1034" width="14.140625" style="17" customWidth="1"/>
    <col min="1035" max="1035" width="12.140625" style="17" customWidth="1"/>
    <col min="1036" max="1280" width="9.140625" style="17" customWidth="1"/>
    <col min="1281" max="1281" width="38.28515625" style="17" customWidth="1"/>
    <col min="1282" max="1289" width="13.85546875" style="17" customWidth="1"/>
    <col min="1290" max="1290" width="14.140625" style="17" customWidth="1"/>
    <col min="1291" max="1291" width="12.140625" style="17" customWidth="1"/>
    <col min="1292" max="1536" width="9.140625" style="17" customWidth="1"/>
    <col min="1537" max="1537" width="38.28515625" style="17" customWidth="1"/>
    <col min="1538" max="1545" width="13.85546875" style="17" customWidth="1"/>
    <col min="1546" max="1546" width="14.140625" style="17" customWidth="1"/>
    <col min="1547" max="1547" width="12.140625" style="17" customWidth="1"/>
    <col min="1548" max="1792" width="9.140625" style="17" customWidth="1"/>
    <col min="1793" max="1793" width="38.28515625" style="17" customWidth="1"/>
    <col min="1794" max="1801" width="13.85546875" style="17" customWidth="1"/>
    <col min="1802" max="1802" width="14.140625" style="17" customWidth="1"/>
    <col min="1803" max="1803" width="12.140625" style="17" customWidth="1"/>
    <col min="1804" max="2048" width="9.140625" style="17" customWidth="1"/>
    <col min="2049" max="2049" width="38.28515625" style="17" customWidth="1"/>
    <col min="2050" max="2057" width="13.85546875" style="17" customWidth="1"/>
    <col min="2058" max="2058" width="14.140625" style="17" customWidth="1"/>
    <col min="2059" max="2059" width="12.140625" style="17" customWidth="1"/>
    <col min="2060" max="2304" width="9.140625" style="17" customWidth="1"/>
    <col min="2305" max="2305" width="38.28515625" style="17" customWidth="1"/>
    <col min="2306" max="2313" width="13.85546875" style="17" customWidth="1"/>
    <col min="2314" max="2314" width="14.140625" style="17" customWidth="1"/>
    <col min="2315" max="2315" width="12.140625" style="17" customWidth="1"/>
    <col min="2316" max="2560" width="9.140625" style="17" customWidth="1"/>
    <col min="2561" max="2561" width="38.28515625" style="17" customWidth="1"/>
    <col min="2562" max="2569" width="13.85546875" style="17" customWidth="1"/>
    <col min="2570" max="2570" width="14.140625" style="17" customWidth="1"/>
    <col min="2571" max="2571" width="12.140625" style="17" customWidth="1"/>
    <col min="2572" max="2816" width="9.140625" style="17" customWidth="1"/>
    <col min="2817" max="2817" width="38.28515625" style="17" customWidth="1"/>
    <col min="2818" max="2825" width="13.85546875" style="17" customWidth="1"/>
    <col min="2826" max="2826" width="14.140625" style="17" customWidth="1"/>
    <col min="2827" max="2827" width="12.140625" style="17" customWidth="1"/>
    <col min="2828" max="3072" width="9.140625" style="17" customWidth="1"/>
    <col min="3073" max="3073" width="38.28515625" style="17" customWidth="1"/>
    <col min="3074" max="3081" width="13.85546875" style="17" customWidth="1"/>
    <col min="3082" max="3082" width="14.140625" style="17" customWidth="1"/>
    <col min="3083" max="3083" width="12.140625" style="17" customWidth="1"/>
    <col min="3084" max="3328" width="9.140625" style="17" customWidth="1"/>
    <col min="3329" max="3329" width="38.28515625" style="17" customWidth="1"/>
    <col min="3330" max="3337" width="13.85546875" style="17" customWidth="1"/>
    <col min="3338" max="3338" width="14.140625" style="17" customWidth="1"/>
    <col min="3339" max="3339" width="12.140625" style="17" customWidth="1"/>
    <col min="3340" max="3584" width="9.140625" style="17" customWidth="1"/>
    <col min="3585" max="3585" width="38.28515625" style="17" customWidth="1"/>
    <col min="3586" max="3593" width="13.85546875" style="17" customWidth="1"/>
    <col min="3594" max="3594" width="14.140625" style="17" customWidth="1"/>
    <col min="3595" max="3595" width="12.140625" style="17" customWidth="1"/>
    <col min="3596" max="3840" width="9.140625" style="17" customWidth="1"/>
    <col min="3841" max="3841" width="38.28515625" style="17" customWidth="1"/>
    <col min="3842" max="3849" width="13.85546875" style="17" customWidth="1"/>
    <col min="3850" max="3850" width="14.140625" style="17" customWidth="1"/>
    <col min="3851" max="3851" width="12.140625" style="17" customWidth="1"/>
    <col min="3852" max="4096" width="9.140625" style="17" customWidth="1"/>
    <col min="4097" max="4097" width="38.28515625" style="17" customWidth="1"/>
    <col min="4098" max="4105" width="13.85546875" style="17" customWidth="1"/>
    <col min="4106" max="4106" width="14.140625" style="17" customWidth="1"/>
    <col min="4107" max="4107" width="12.140625" style="17" customWidth="1"/>
    <col min="4108" max="4352" width="9.140625" style="17" customWidth="1"/>
    <col min="4353" max="4353" width="38.28515625" style="17" customWidth="1"/>
    <col min="4354" max="4361" width="13.85546875" style="17" customWidth="1"/>
    <col min="4362" max="4362" width="14.140625" style="17" customWidth="1"/>
    <col min="4363" max="4363" width="12.140625" style="17" customWidth="1"/>
    <col min="4364" max="4608" width="9.140625" style="17" customWidth="1"/>
    <col min="4609" max="4609" width="38.28515625" style="17" customWidth="1"/>
    <col min="4610" max="4617" width="13.85546875" style="17" customWidth="1"/>
    <col min="4618" max="4618" width="14.140625" style="17" customWidth="1"/>
    <col min="4619" max="4619" width="12.140625" style="17" customWidth="1"/>
    <col min="4620" max="4864" width="9.140625" style="17" customWidth="1"/>
    <col min="4865" max="4865" width="38.28515625" style="17" customWidth="1"/>
    <col min="4866" max="4873" width="13.85546875" style="17" customWidth="1"/>
    <col min="4874" max="4874" width="14.140625" style="17" customWidth="1"/>
    <col min="4875" max="4875" width="12.140625" style="17" customWidth="1"/>
    <col min="4876" max="5120" width="9.140625" style="17" customWidth="1"/>
    <col min="5121" max="5121" width="38.28515625" style="17" customWidth="1"/>
    <col min="5122" max="5129" width="13.85546875" style="17" customWidth="1"/>
    <col min="5130" max="5130" width="14.140625" style="17" customWidth="1"/>
    <col min="5131" max="5131" width="12.140625" style="17" customWidth="1"/>
    <col min="5132" max="5376" width="9.140625" style="17" customWidth="1"/>
    <col min="5377" max="5377" width="38.28515625" style="17" customWidth="1"/>
    <col min="5378" max="5385" width="13.85546875" style="17" customWidth="1"/>
    <col min="5386" max="5386" width="14.140625" style="17" customWidth="1"/>
    <col min="5387" max="5387" width="12.140625" style="17" customWidth="1"/>
    <col min="5388" max="5632" width="9.140625" style="17" customWidth="1"/>
    <col min="5633" max="5633" width="38.28515625" style="17" customWidth="1"/>
    <col min="5634" max="5641" width="13.85546875" style="17" customWidth="1"/>
    <col min="5642" max="5642" width="14.140625" style="17" customWidth="1"/>
    <col min="5643" max="5643" width="12.140625" style="17" customWidth="1"/>
    <col min="5644" max="5888" width="9.140625" style="17" customWidth="1"/>
    <col min="5889" max="5889" width="38.28515625" style="17" customWidth="1"/>
    <col min="5890" max="5897" width="13.85546875" style="17" customWidth="1"/>
    <col min="5898" max="5898" width="14.140625" style="17" customWidth="1"/>
    <col min="5899" max="5899" width="12.140625" style="17" customWidth="1"/>
    <col min="5900" max="6144" width="9.140625" style="17" customWidth="1"/>
    <col min="6145" max="6145" width="38.28515625" style="17" customWidth="1"/>
    <col min="6146" max="6153" width="13.85546875" style="17" customWidth="1"/>
    <col min="6154" max="6154" width="14.140625" style="17" customWidth="1"/>
    <col min="6155" max="6155" width="12.140625" style="17" customWidth="1"/>
    <col min="6156" max="6400" width="9.140625" style="17" customWidth="1"/>
    <col min="6401" max="6401" width="38.28515625" style="17" customWidth="1"/>
    <col min="6402" max="6409" width="13.85546875" style="17" customWidth="1"/>
    <col min="6410" max="6410" width="14.140625" style="17" customWidth="1"/>
    <col min="6411" max="6411" width="12.140625" style="17" customWidth="1"/>
    <col min="6412" max="6656" width="9.140625" style="17" customWidth="1"/>
    <col min="6657" max="6657" width="38.28515625" style="17" customWidth="1"/>
    <col min="6658" max="6665" width="13.85546875" style="17" customWidth="1"/>
    <col min="6666" max="6666" width="14.140625" style="17" customWidth="1"/>
    <col min="6667" max="6667" width="12.140625" style="17" customWidth="1"/>
    <col min="6668" max="6912" width="9.140625" style="17" customWidth="1"/>
    <col min="6913" max="6913" width="38.28515625" style="17" customWidth="1"/>
    <col min="6914" max="6921" width="13.85546875" style="17" customWidth="1"/>
    <col min="6922" max="6922" width="14.140625" style="17" customWidth="1"/>
    <col min="6923" max="6923" width="12.140625" style="17" customWidth="1"/>
    <col min="6924" max="7168" width="9.140625" style="17" customWidth="1"/>
    <col min="7169" max="7169" width="38.28515625" style="17" customWidth="1"/>
    <col min="7170" max="7177" width="13.85546875" style="17" customWidth="1"/>
    <col min="7178" max="7178" width="14.140625" style="17" customWidth="1"/>
    <col min="7179" max="7179" width="12.140625" style="17" customWidth="1"/>
    <col min="7180" max="7424" width="9.140625" style="17" customWidth="1"/>
    <col min="7425" max="7425" width="38.28515625" style="17" customWidth="1"/>
    <col min="7426" max="7433" width="13.85546875" style="17" customWidth="1"/>
    <col min="7434" max="7434" width="14.140625" style="17" customWidth="1"/>
    <col min="7435" max="7435" width="12.140625" style="17" customWidth="1"/>
    <col min="7436" max="7680" width="9.140625" style="17" customWidth="1"/>
    <col min="7681" max="7681" width="38.28515625" style="17" customWidth="1"/>
    <col min="7682" max="7689" width="13.85546875" style="17" customWidth="1"/>
    <col min="7690" max="7690" width="14.140625" style="17" customWidth="1"/>
    <col min="7691" max="7691" width="12.140625" style="17" customWidth="1"/>
    <col min="7692" max="7936" width="9.140625" style="17" customWidth="1"/>
    <col min="7937" max="7937" width="38.28515625" style="17" customWidth="1"/>
    <col min="7938" max="7945" width="13.85546875" style="17" customWidth="1"/>
    <col min="7946" max="7946" width="14.140625" style="17" customWidth="1"/>
    <col min="7947" max="7947" width="12.140625" style="17" customWidth="1"/>
    <col min="7948" max="8192" width="9.140625" style="17" customWidth="1"/>
    <col min="8193" max="8193" width="38.28515625" style="17" customWidth="1"/>
    <col min="8194" max="8201" width="13.85546875" style="17" customWidth="1"/>
    <col min="8202" max="8202" width="14.140625" style="17" customWidth="1"/>
    <col min="8203" max="8203" width="12.140625" style="17" customWidth="1"/>
    <col min="8204" max="8448" width="9.140625" style="17" customWidth="1"/>
    <col min="8449" max="8449" width="38.28515625" style="17" customWidth="1"/>
    <col min="8450" max="8457" width="13.85546875" style="17" customWidth="1"/>
    <col min="8458" max="8458" width="14.140625" style="17" customWidth="1"/>
    <col min="8459" max="8459" width="12.140625" style="17" customWidth="1"/>
    <col min="8460" max="8704" width="9.140625" style="17" customWidth="1"/>
    <col min="8705" max="8705" width="38.28515625" style="17" customWidth="1"/>
    <col min="8706" max="8713" width="13.85546875" style="17" customWidth="1"/>
    <col min="8714" max="8714" width="14.140625" style="17" customWidth="1"/>
    <col min="8715" max="8715" width="12.140625" style="17" customWidth="1"/>
    <col min="8716" max="8960" width="9.140625" style="17" customWidth="1"/>
    <col min="8961" max="8961" width="38.28515625" style="17" customWidth="1"/>
    <col min="8962" max="8969" width="13.85546875" style="17" customWidth="1"/>
    <col min="8970" max="8970" width="14.140625" style="17" customWidth="1"/>
    <col min="8971" max="8971" width="12.140625" style="17" customWidth="1"/>
    <col min="8972" max="9216" width="9.140625" style="17" customWidth="1"/>
    <col min="9217" max="9217" width="38.28515625" style="17" customWidth="1"/>
    <col min="9218" max="9225" width="13.85546875" style="17" customWidth="1"/>
    <col min="9226" max="9226" width="14.140625" style="17" customWidth="1"/>
    <col min="9227" max="9227" width="12.140625" style="17" customWidth="1"/>
    <col min="9228" max="9472" width="9.140625" style="17" customWidth="1"/>
    <col min="9473" max="9473" width="38.28515625" style="17" customWidth="1"/>
    <col min="9474" max="9481" width="13.85546875" style="17" customWidth="1"/>
    <col min="9482" max="9482" width="14.140625" style="17" customWidth="1"/>
    <col min="9483" max="9483" width="12.140625" style="17" customWidth="1"/>
    <col min="9484" max="9728" width="9.140625" style="17" customWidth="1"/>
    <col min="9729" max="9729" width="38.28515625" style="17" customWidth="1"/>
    <col min="9730" max="9737" width="13.85546875" style="17" customWidth="1"/>
    <col min="9738" max="9738" width="14.140625" style="17" customWidth="1"/>
    <col min="9739" max="9739" width="12.140625" style="17" customWidth="1"/>
    <col min="9740" max="9984" width="9.140625" style="17" customWidth="1"/>
    <col min="9985" max="9985" width="38.28515625" style="17" customWidth="1"/>
    <col min="9986" max="9993" width="13.85546875" style="17" customWidth="1"/>
    <col min="9994" max="9994" width="14.140625" style="17" customWidth="1"/>
    <col min="9995" max="9995" width="12.140625" style="17" customWidth="1"/>
    <col min="9996" max="10240" width="9.140625" style="17" customWidth="1"/>
    <col min="10241" max="10241" width="38.28515625" style="17" customWidth="1"/>
    <col min="10242" max="10249" width="13.85546875" style="17" customWidth="1"/>
    <col min="10250" max="10250" width="14.140625" style="17" customWidth="1"/>
    <col min="10251" max="10251" width="12.140625" style="17" customWidth="1"/>
    <col min="10252" max="10496" width="9.140625" style="17" customWidth="1"/>
    <col min="10497" max="10497" width="38.28515625" style="17" customWidth="1"/>
    <col min="10498" max="10505" width="13.85546875" style="17" customWidth="1"/>
    <col min="10506" max="10506" width="14.140625" style="17" customWidth="1"/>
    <col min="10507" max="10507" width="12.140625" style="17" customWidth="1"/>
    <col min="10508" max="10752" width="9.140625" style="17" customWidth="1"/>
    <col min="10753" max="10753" width="38.28515625" style="17" customWidth="1"/>
    <col min="10754" max="10761" width="13.85546875" style="17" customWidth="1"/>
    <col min="10762" max="10762" width="14.140625" style="17" customWidth="1"/>
    <col min="10763" max="10763" width="12.140625" style="17" customWidth="1"/>
    <col min="10764" max="11008" width="9.140625" style="17" customWidth="1"/>
    <col min="11009" max="11009" width="38.28515625" style="17" customWidth="1"/>
    <col min="11010" max="11017" width="13.85546875" style="17" customWidth="1"/>
    <col min="11018" max="11018" width="14.140625" style="17" customWidth="1"/>
    <col min="11019" max="11019" width="12.140625" style="17" customWidth="1"/>
    <col min="11020" max="11264" width="9.140625" style="17" customWidth="1"/>
    <col min="11265" max="11265" width="38.28515625" style="17" customWidth="1"/>
    <col min="11266" max="11273" width="13.85546875" style="17" customWidth="1"/>
    <col min="11274" max="11274" width="14.140625" style="17" customWidth="1"/>
    <col min="11275" max="11275" width="12.140625" style="17" customWidth="1"/>
    <col min="11276" max="11520" width="9.140625" style="17" customWidth="1"/>
    <col min="11521" max="11521" width="38.28515625" style="17" customWidth="1"/>
    <col min="11522" max="11529" width="13.85546875" style="17" customWidth="1"/>
    <col min="11530" max="11530" width="14.140625" style="17" customWidth="1"/>
    <col min="11531" max="11531" width="12.140625" style="17" customWidth="1"/>
    <col min="11532" max="11776" width="9.140625" style="17" customWidth="1"/>
    <col min="11777" max="11777" width="38.28515625" style="17" customWidth="1"/>
    <col min="11778" max="11785" width="13.85546875" style="17" customWidth="1"/>
    <col min="11786" max="11786" width="14.140625" style="17" customWidth="1"/>
    <col min="11787" max="11787" width="12.140625" style="17" customWidth="1"/>
    <col min="11788" max="12032" width="9.140625" style="17" customWidth="1"/>
    <col min="12033" max="12033" width="38.28515625" style="17" customWidth="1"/>
    <col min="12034" max="12041" width="13.85546875" style="17" customWidth="1"/>
    <col min="12042" max="12042" width="14.140625" style="17" customWidth="1"/>
    <col min="12043" max="12043" width="12.140625" style="17" customWidth="1"/>
    <col min="12044" max="12288" width="9.140625" style="17" customWidth="1"/>
    <col min="12289" max="12289" width="38.28515625" style="17" customWidth="1"/>
    <col min="12290" max="12297" width="13.85546875" style="17" customWidth="1"/>
    <col min="12298" max="12298" width="14.140625" style="17" customWidth="1"/>
    <col min="12299" max="12299" width="12.140625" style="17" customWidth="1"/>
    <col min="12300" max="12544" width="9.140625" style="17" customWidth="1"/>
    <col min="12545" max="12545" width="38.28515625" style="17" customWidth="1"/>
    <col min="12546" max="12553" width="13.85546875" style="17" customWidth="1"/>
    <col min="12554" max="12554" width="14.140625" style="17" customWidth="1"/>
    <col min="12555" max="12555" width="12.140625" style="17" customWidth="1"/>
    <col min="12556" max="12800" width="9.140625" style="17" customWidth="1"/>
    <col min="12801" max="12801" width="38.28515625" style="17" customWidth="1"/>
    <col min="12802" max="12809" width="13.85546875" style="17" customWidth="1"/>
    <col min="12810" max="12810" width="14.140625" style="17" customWidth="1"/>
    <col min="12811" max="12811" width="12.140625" style="17" customWidth="1"/>
    <col min="12812" max="13056" width="9.140625" style="17" customWidth="1"/>
    <col min="13057" max="13057" width="38.28515625" style="17" customWidth="1"/>
    <col min="13058" max="13065" width="13.85546875" style="17" customWidth="1"/>
    <col min="13066" max="13066" width="14.140625" style="17" customWidth="1"/>
    <col min="13067" max="13067" width="12.140625" style="17" customWidth="1"/>
    <col min="13068" max="13312" width="9.140625" style="17" customWidth="1"/>
    <col min="13313" max="13313" width="38.28515625" style="17" customWidth="1"/>
    <col min="13314" max="13321" width="13.85546875" style="17" customWidth="1"/>
    <col min="13322" max="13322" width="14.140625" style="17" customWidth="1"/>
    <col min="13323" max="13323" width="12.140625" style="17" customWidth="1"/>
    <col min="13324" max="13568" width="9.140625" style="17" customWidth="1"/>
    <col min="13569" max="13569" width="38.28515625" style="17" customWidth="1"/>
    <col min="13570" max="13577" width="13.85546875" style="17" customWidth="1"/>
    <col min="13578" max="13578" width="14.140625" style="17" customWidth="1"/>
    <col min="13579" max="13579" width="12.140625" style="17" customWidth="1"/>
    <col min="13580" max="13824" width="9.140625" style="17" customWidth="1"/>
    <col min="13825" max="13825" width="38.28515625" style="17" customWidth="1"/>
    <col min="13826" max="13833" width="13.85546875" style="17" customWidth="1"/>
    <col min="13834" max="13834" width="14.140625" style="17" customWidth="1"/>
    <col min="13835" max="13835" width="12.140625" style="17" customWidth="1"/>
    <col min="13836" max="14080" width="9.140625" style="17" customWidth="1"/>
    <col min="14081" max="14081" width="38.28515625" style="17" customWidth="1"/>
    <col min="14082" max="14089" width="13.85546875" style="17" customWidth="1"/>
    <col min="14090" max="14090" width="14.140625" style="17" customWidth="1"/>
    <col min="14091" max="14091" width="12.140625" style="17" customWidth="1"/>
    <col min="14092" max="14336" width="9.140625" style="17" customWidth="1"/>
    <col min="14337" max="14337" width="38.28515625" style="17" customWidth="1"/>
    <col min="14338" max="14345" width="13.85546875" style="17" customWidth="1"/>
    <col min="14346" max="14346" width="14.140625" style="17" customWidth="1"/>
    <col min="14347" max="14347" width="12.140625" style="17" customWidth="1"/>
    <col min="14348" max="14592" width="9.140625" style="17" customWidth="1"/>
    <col min="14593" max="14593" width="38.28515625" style="17" customWidth="1"/>
    <col min="14594" max="14601" width="13.85546875" style="17" customWidth="1"/>
    <col min="14602" max="14602" width="14.140625" style="17" customWidth="1"/>
    <col min="14603" max="14603" width="12.140625" style="17" customWidth="1"/>
    <col min="14604" max="14848" width="9.140625" style="17" customWidth="1"/>
    <col min="14849" max="14849" width="38.28515625" style="17" customWidth="1"/>
    <col min="14850" max="14857" width="13.85546875" style="17" customWidth="1"/>
    <col min="14858" max="14858" width="14.140625" style="17" customWidth="1"/>
    <col min="14859" max="14859" width="12.140625" style="17" customWidth="1"/>
    <col min="14860" max="15104" width="9.140625" style="17" customWidth="1"/>
    <col min="15105" max="15105" width="38.28515625" style="17" customWidth="1"/>
    <col min="15106" max="15113" width="13.85546875" style="17" customWidth="1"/>
    <col min="15114" max="15114" width="14.140625" style="17" customWidth="1"/>
    <col min="15115" max="15115" width="12.140625" style="17" customWidth="1"/>
    <col min="15116" max="15360" width="9.140625" style="17" customWidth="1"/>
    <col min="15361" max="15361" width="38.28515625" style="17" customWidth="1"/>
    <col min="15362" max="15369" width="13.85546875" style="17" customWidth="1"/>
    <col min="15370" max="15370" width="14.140625" style="17" customWidth="1"/>
    <col min="15371" max="15371" width="12.140625" style="17" customWidth="1"/>
    <col min="15372" max="15616" width="9.140625" style="17" customWidth="1"/>
    <col min="15617" max="15617" width="38.28515625" style="17" customWidth="1"/>
    <col min="15618" max="15625" width="13.85546875" style="17" customWidth="1"/>
    <col min="15626" max="15626" width="14.140625" style="17" customWidth="1"/>
    <col min="15627" max="15627" width="12.140625" style="17" customWidth="1"/>
    <col min="15628" max="15872" width="9.140625" style="17" customWidth="1"/>
    <col min="15873" max="15873" width="38.28515625" style="17" customWidth="1"/>
    <col min="15874" max="15881" width="13.85546875" style="17" customWidth="1"/>
    <col min="15882" max="15882" width="14.140625" style="17" customWidth="1"/>
    <col min="15883" max="15883" width="12.140625" style="17" customWidth="1"/>
    <col min="15884" max="16128" width="9.140625" style="17" customWidth="1"/>
    <col min="16129" max="16129" width="38.28515625" style="17" customWidth="1"/>
    <col min="16130" max="16137" width="13.85546875" style="17" customWidth="1"/>
    <col min="16138" max="16138" width="14.140625" style="17" customWidth="1"/>
    <col min="16139" max="16139" width="12.140625" style="17" customWidth="1"/>
    <col min="16140" max="16384" width="9.140625" style="17" customWidth="1"/>
  </cols>
  <sheetData>
    <row r="1" spans="1:12" s="2" customFormat="1" ht="30" customHeight="1" x14ac:dyDescent="0.25">
      <c r="A1" s="432" t="s">
        <v>335</v>
      </c>
      <c r="B1" s="432"/>
      <c r="C1" s="432"/>
      <c r="D1" s="432"/>
      <c r="E1" s="432"/>
      <c r="F1" s="432"/>
      <c r="G1" s="432"/>
      <c r="H1" s="432"/>
      <c r="I1" s="432"/>
      <c r="J1" s="432"/>
      <c r="K1" s="432"/>
    </row>
    <row r="2" spans="1:12" s="2" customFormat="1" ht="15" customHeight="1" x14ac:dyDescent="0.25">
      <c r="A2" s="433" t="s">
        <v>237</v>
      </c>
      <c r="B2" s="433"/>
      <c r="C2" s="433"/>
      <c r="D2" s="433"/>
      <c r="E2" s="433"/>
      <c r="F2" s="433"/>
      <c r="G2" s="433"/>
      <c r="H2" s="433"/>
      <c r="I2" s="433"/>
      <c r="J2" s="433"/>
      <c r="K2" s="433"/>
    </row>
    <row r="3" spans="1:12" s="2" customFormat="1" ht="15" customHeight="1" x14ac:dyDescent="0.25">
      <c r="A3" s="433" t="s">
        <v>35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</row>
    <row r="4" spans="1:12" s="3" customFormat="1" ht="30" customHeight="1" x14ac:dyDescent="0.25">
      <c r="A4" s="434" t="s">
        <v>2</v>
      </c>
      <c r="B4" s="434"/>
      <c r="C4" s="434"/>
      <c r="D4" s="434"/>
      <c r="E4" s="434"/>
      <c r="F4" s="434"/>
      <c r="G4" s="434"/>
      <c r="H4" s="434"/>
      <c r="I4" s="434"/>
      <c r="J4" s="434"/>
      <c r="K4" s="434"/>
    </row>
    <row r="5" spans="1:12" ht="15" customHeight="1" x14ac:dyDescent="0.2">
      <c r="A5" s="110"/>
      <c r="B5" s="16"/>
      <c r="C5" s="16"/>
      <c r="D5" s="16"/>
      <c r="E5" s="16"/>
      <c r="F5" s="1"/>
      <c r="G5" s="169"/>
      <c r="H5" s="1"/>
      <c r="I5" s="1"/>
      <c r="J5" s="1"/>
      <c r="K5" s="1"/>
    </row>
    <row r="6" spans="1:12" s="212" customFormat="1" ht="30" customHeight="1" x14ac:dyDescent="0.2">
      <c r="A6" s="112"/>
      <c r="B6" s="112" t="s">
        <v>336</v>
      </c>
      <c r="C6" s="112" t="s">
        <v>337</v>
      </c>
      <c r="D6" s="112" t="s">
        <v>338</v>
      </c>
      <c r="E6" s="112" t="s">
        <v>339</v>
      </c>
      <c r="F6" s="112" t="s">
        <v>340</v>
      </c>
      <c r="G6" s="112" t="s">
        <v>341</v>
      </c>
      <c r="H6" s="112" t="s">
        <v>342</v>
      </c>
      <c r="I6" s="112" t="s">
        <v>343</v>
      </c>
      <c r="J6" s="113" t="s">
        <v>49</v>
      </c>
      <c r="K6" s="114" t="s">
        <v>50</v>
      </c>
    </row>
    <row r="7" spans="1:12" ht="15" customHeight="1" x14ac:dyDescent="0.25">
      <c r="A7" s="115" t="s">
        <v>241</v>
      </c>
      <c r="B7" s="116">
        <v>812606.36494500015</v>
      </c>
      <c r="C7" s="116">
        <v>2842896.3261960004</v>
      </c>
      <c r="D7" s="116">
        <v>1801060.6404495994</v>
      </c>
      <c r="E7" s="116">
        <v>56659.4986336</v>
      </c>
      <c r="F7" s="213">
        <v>503901.44744999992</v>
      </c>
      <c r="G7" s="116">
        <v>756481.1317153998</v>
      </c>
      <c r="H7" s="213">
        <v>14995.195990800003</v>
      </c>
      <c r="I7" s="213">
        <v>1165608.0987799999</v>
      </c>
      <c r="J7" s="213">
        <v>7954208.7041603997</v>
      </c>
      <c r="K7" s="117">
        <v>0.96076110751503174</v>
      </c>
      <c r="L7" s="214"/>
    </row>
    <row r="8" spans="1:12" ht="15" customHeight="1" x14ac:dyDescent="0.25">
      <c r="A8" s="115" t="s">
        <v>242</v>
      </c>
      <c r="B8" s="215">
        <v>4643.125579999999</v>
      </c>
      <c r="C8" s="215">
        <v>20074.366019999994</v>
      </c>
      <c r="D8" s="215">
        <v>20491.489899999997</v>
      </c>
      <c r="E8" s="215">
        <v>304.31483999999995</v>
      </c>
      <c r="F8" s="216">
        <v>2300.6419199999996</v>
      </c>
      <c r="G8" s="215">
        <v>3893.3281499999994</v>
      </c>
      <c r="H8" s="216">
        <v>130.76446999999999</v>
      </c>
      <c r="I8" s="216">
        <v>5968.1222399999933</v>
      </c>
      <c r="J8" s="216">
        <v>57806.153119999988</v>
      </c>
      <c r="K8" s="117">
        <v>6.982203479738461E-3</v>
      </c>
      <c r="L8" s="214"/>
    </row>
    <row r="9" spans="1:12" ht="15" customHeight="1" x14ac:dyDescent="0.25">
      <c r="A9" s="115" t="s">
        <v>243</v>
      </c>
      <c r="B9" s="116">
        <v>50191.547817199986</v>
      </c>
      <c r="C9" s="116">
        <v>21255.102708999992</v>
      </c>
      <c r="D9" s="116">
        <v>4884.4680400000007</v>
      </c>
      <c r="E9" s="116">
        <v>904.59105000000056</v>
      </c>
      <c r="F9" s="213">
        <v>2349.831000000001</v>
      </c>
      <c r="G9" s="116">
        <v>36342.946789199996</v>
      </c>
      <c r="H9" s="213">
        <v>1005.0451813999998</v>
      </c>
      <c r="I9" s="213">
        <v>8167.0904099999998</v>
      </c>
      <c r="J9" s="213">
        <v>125100.6229968</v>
      </c>
      <c r="K9" s="117">
        <v>1.5110467624310692E-2</v>
      </c>
      <c r="L9" s="214"/>
    </row>
    <row r="10" spans="1:12" ht="15" customHeight="1" x14ac:dyDescent="0.25">
      <c r="A10" s="115" t="s">
        <v>244</v>
      </c>
      <c r="B10" s="215">
        <v>1706.7183199999997</v>
      </c>
      <c r="C10" s="215">
        <v>962.26276999999948</v>
      </c>
      <c r="D10" s="215">
        <v>241.41266000000002</v>
      </c>
      <c r="E10" s="215">
        <v>47.342860000000009</v>
      </c>
      <c r="F10" s="216">
        <v>111.18512999999997</v>
      </c>
      <c r="G10" s="215">
        <v>1596.1880999999998</v>
      </c>
      <c r="H10" s="216">
        <v>47.910780000000003</v>
      </c>
      <c r="I10" s="216">
        <v>366.2722</v>
      </c>
      <c r="J10" s="216">
        <v>5079.2928199999997</v>
      </c>
      <c r="K10" s="117">
        <v>6.1351005192809458E-4</v>
      </c>
      <c r="L10" s="214"/>
    </row>
    <row r="11" spans="1:12" ht="15" customHeight="1" x14ac:dyDescent="0.25">
      <c r="A11" s="115" t="s">
        <v>245</v>
      </c>
      <c r="B11" s="116">
        <v>6799.9711849999994</v>
      </c>
      <c r="C11" s="116">
        <v>6239.3885999999993</v>
      </c>
      <c r="D11" s="116">
        <v>2488.2803800000002</v>
      </c>
      <c r="E11" s="116">
        <v>15.91</v>
      </c>
      <c r="F11" s="213">
        <v>743.73646000000008</v>
      </c>
      <c r="G11" s="116">
        <v>8047.2496839999985</v>
      </c>
      <c r="H11" s="213">
        <v>29.264491799999998</v>
      </c>
      <c r="I11" s="213">
        <v>18251.159190000009</v>
      </c>
      <c r="J11" s="213">
        <v>42614.959990800009</v>
      </c>
      <c r="K11" s="117">
        <v>5.1473122821198937E-3</v>
      </c>
      <c r="L11" s="214"/>
    </row>
    <row r="12" spans="1:12" ht="15" customHeight="1" x14ac:dyDescent="0.25">
      <c r="A12" s="115" t="s">
        <v>246</v>
      </c>
      <c r="B12" s="215">
        <v>715.95902999999998</v>
      </c>
      <c r="C12" s="215">
        <v>1147.9003000000002</v>
      </c>
      <c r="D12" s="215">
        <v>448.82678000000004</v>
      </c>
      <c r="E12" s="215">
        <v>3.1819999999999999</v>
      </c>
      <c r="F12" s="216">
        <v>148.74727000000001</v>
      </c>
      <c r="G12" s="215">
        <v>1557.3055400000003</v>
      </c>
      <c r="H12" s="216">
        <v>5.8528500000000001</v>
      </c>
      <c r="I12" s="216">
        <v>3587.3983400000006</v>
      </c>
      <c r="J12" s="216">
        <v>7615.1721100000013</v>
      </c>
      <c r="K12" s="117">
        <v>9.1981006061538279E-4</v>
      </c>
      <c r="L12" s="214"/>
    </row>
    <row r="13" spans="1:12" ht="15" customHeight="1" x14ac:dyDescent="0.25">
      <c r="A13" s="115" t="s">
        <v>247</v>
      </c>
      <c r="B13" s="116">
        <v>665.41783000000009</v>
      </c>
      <c r="C13" s="116">
        <v>3168.5694800000015</v>
      </c>
      <c r="D13" s="116">
        <v>782.35626999999977</v>
      </c>
      <c r="E13" s="116">
        <v>0</v>
      </c>
      <c r="F13" s="213">
        <v>606.03532000000007</v>
      </c>
      <c r="G13" s="116">
        <v>1289.6452063999998</v>
      </c>
      <c r="H13" s="213">
        <v>45.354970000000002</v>
      </c>
      <c r="I13" s="213">
        <v>1354.5197499999997</v>
      </c>
      <c r="J13" s="213">
        <v>7911.8988264</v>
      </c>
      <c r="K13" s="117">
        <v>9.5565064505072079E-4</v>
      </c>
      <c r="L13" s="214"/>
    </row>
    <row r="14" spans="1:12" ht="15" customHeight="1" x14ac:dyDescent="0.25">
      <c r="A14" s="115" t="s">
        <v>248</v>
      </c>
      <c r="B14" s="215">
        <v>255.44298000000003</v>
      </c>
      <c r="C14" s="215">
        <v>1457.7233200000001</v>
      </c>
      <c r="D14" s="215">
        <v>389.71407999999997</v>
      </c>
      <c r="E14" s="215">
        <v>0</v>
      </c>
      <c r="F14" s="216">
        <v>303.01768000000004</v>
      </c>
      <c r="G14" s="215">
        <v>629.21981999999991</v>
      </c>
      <c r="H14" s="216">
        <v>22.677510000000002</v>
      </c>
      <c r="I14" s="216">
        <v>677.25992000000008</v>
      </c>
      <c r="J14" s="216">
        <v>3735.0553099999997</v>
      </c>
      <c r="K14" s="117">
        <v>4.5114429476668865E-4</v>
      </c>
      <c r="L14" s="214"/>
    </row>
    <row r="15" spans="1:12" ht="15" customHeight="1" x14ac:dyDescent="0.25">
      <c r="A15" s="115" t="s">
        <v>249</v>
      </c>
      <c r="B15" s="116">
        <v>476.09787000000023</v>
      </c>
      <c r="C15" s="116">
        <v>4228.4102370000001</v>
      </c>
      <c r="D15" s="116">
        <v>1504.1525799999997</v>
      </c>
      <c r="E15" s="116">
        <v>6.4510000000000012E-2</v>
      </c>
      <c r="F15" s="213">
        <v>636.81226000000004</v>
      </c>
      <c r="G15" s="116">
        <v>1256.9606199999996</v>
      </c>
      <c r="H15" s="213">
        <v>10.25507</v>
      </c>
      <c r="I15" s="213">
        <v>3431.9127600000006</v>
      </c>
      <c r="J15" s="213">
        <v>11544.665907000001</v>
      </c>
      <c r="K15" s="117">
        <v>1.3944399015956071E-3</v>
      </c>
      <c r="L15" s="214"/>
    </row>
    <row r="16" spans="1:12" ht="15" customHeight="1" x14ac:dyDescent="0.25">
      <c r="A16" s="115" t="s">
        <v>250</v>
      </c>
      <c r="B16" s="215">
        <v>273.82835000000011</v>
      </c>
      <c r="C16" s="215">
        <v>3320.4923400000002</v>
      </c>
      <c r="D16" s="215">
        <v>1198.2671700000001</v>
      </c>
      <c r="E16" s="215">
        <v>5.1609999999999996E-2</v>
      </c>
      <c r="F16" s="216">
        <v>509.44980000000004</v>
      </c>
      <c r="G16" s="215">
        <v>846.75847999999996</v>
      </c>
      <c r="H16" s="216">
        <v>8.2040600000000001</v>
      </c>
      <c r="I16" s="216">
        <v>2745.5302200000001</v>
      </c>
      <c r="J16" s="216">
        <v>8902.5820300000014</v>
      </c>
      <c r="K16" s="117">
        <v>1.075311811520924E-3</v>
      </c>
      <c r="L16" s="214"/>
    </row>
    <row r="17" spans="1:12" ht="15" customHeight="1" x14ac:dyDescent="0.25">
      <c r="A17" s="115" t="s">
        <v>251</v>
      </c>
      <c r="B17" s="116">
        <v>9283.9979738000056</v>
      </c>
      <c r="C17" s="116">
        <v>31641.035395799994</v>
      </c>
      <c r="D17" s="116">
        <v>44638.065575399996</v>
      </c>
      <c r="E17" s="116">
        <v>972.08982480000009</v>
      </c>
      <c r="F17" s="213">
        <v>12089.676730000003</v>
      </c>
      <c r="G17" s="116">
        <v>13993.013784600002</v>
      </c>
      <c r="H17" s="213">
        <v>559.48025400000017</v>
      </c>
      <c r="I17" s="213">
        <v>24512.04022019999</v>
      </c>
      <c r="J17" s="213">
        <v>137689.39975859999</v>
      </c>
      <c r="K17" s="117">
        <v>1.6631022031891214E-2</v>
      </c>
      <c r="L17" s="214"/>
    </row>
    <row r="18" spans="1:12" ht="15" customHeight="1" x14ac:dyDescent="0.25">
      <c r="A18" s="115" t="s">
        <v>252</v>
      </c>
      <c r="B18" s="215">
        <v>5121.2342799999979</v>
      </c>
      <c r="C18" s="215">
        <v>25355.709269999996</v>
      </c>
      <c r="D18" s="215">
        <v>39937.820199999995</v>
      </c>
      <c r="E18" s="215">
        <v>534.21518000000003</v>
      </c>
      <c r="F18" s="216">
        <v>12082.492219999996</v>
      </c>
      <c r="G18" s="215">
        <v>11996.007599999994</v>
      </c>
      <c r="H18" s="216">
        <v>547.57375999999999</v>
      </c>
      <c r="I18" s="216">
        <v>23100.728660000001</v>
      </c>
      <c r="J18" s="216">
        <v>118675.78116999997</v>
      </c>
      <c r="K18" s="117">
        <v>1.4334433404100115E-2</v>
      </c>
      <c r="L18" s="214"/>
    </row>
    <row r="19" spans="1:12" ht="15" customHeight="1" x14ac:dyDescent="0.25">
      <c r="A19" s="118" t="s">
        <v>253</v>
      </c>
      <c r="B19" s="217">
        <v>880023.3976210003</v>
      </c>
      <c r="C19" s="217">
        <v>2909428.8326178007</v>
      </c>
      <c r="D19" s="217">
        <v>1855357.9632949992</v>
      </c>
      <c r="E19" s="217">
        <v>58552.154018400004</v>
      </c>
      <c r="F19" s="217">
        <v>520327.53921999992</v>
      </c>
      <c r="G19" s="217">
        <v>817410.94779959973</v>
      </c>
      <c r="H19" s="217">
        <v>16644.595958000005</v>
      </c>
      <c r="I19" s="217">
        <v>1221324.8211101999</v>
      </c>
      <c r="J19" s="217">
        <v>8279070.2516400004</v>
      </c>
      <c r="K19" s="218">
        <v>1</v>
      </c>
      <c r="L19" s="214"/>
    </row>
    <row r="20" spans="1:12" ht="15" customHeight="1" x14ac:dyDescent="0.2">
      <c r="A20" s="115" t="s">
        <v>254</v>
      </c>
      <c r="B20" s="219">
        <v>12716.308539999996</v>
      </c>
      <c r="C20" s="219">
        <v>52318.45401999999</v>
      </c>
      <c r="D20" s="219">
        <v>62707.53078999999</v>
      </c>
      <c r="E20" s="219">
        <v>889.10649000000001</v>
      </c>
      <c r="F20" s="219">
        <v>15455.534019999996</v>
      </c>
      <c r="G20" s="219">
        <v>20518.807689999994</v>
      </c>
      <c r="H20" s="219">
        <v>762.98343</v>
      </c>
      <c r="I20" s="219">
        <v>36445.311579999994</v>
      </c>
      <c r="J20" s="219">
        <v>201814.03655999998</v>
      </c>
      <c r="K20" s="123"/>
    </row>
    <row r="21" spans="1:12" s="128" customFormat="1" ht="15" customHeight="1" thickBot="1" x14ac:dyDescent="0.25">
      <c r="A21" s="127" t="s">
        <v>255</v>
      </c>
      <c r="B21" s="125">
        <v>0.10629495473198534</v>
      </c>
      <c r="C21" s="125">
        <v>0.35141975417366123</v>
      </c>
      <c r="D21" s="125">
        <v>0.22410221279707965</v>
      </c>
      <c r="E21" s="125">
        <v>7.0723103245562404E-3</v>
      </c>
      <c r="F21" s="125">
        <v>6.2848547409889211E-2</v>
      </c>
      <c r="G21" s="125">
        <v>9.8732215448670557E-2</v>
      </c>
      <c r="H21" s="125">
        <v>2.0104426526279177E-3</v>
      </c>
      <c r="I21" s="125">
        <v>0.14751956246152975</v>
      </c>
      <c r="J21" s="125">
        <v>1</v>
      </c>
      <c r="K21" s="126"/>
    </row>
    <row r="22" spans="1:12" ht="15" customHeight="1" thickTop="1" x14ac:dyDescent="0.2">
      <c r="A22" s="220" t="s">
        <v>256</v>
      </c>
      <c r="B22" s="221"/>
      <c r="C22" s="221"/>
      <c r="D22" s="221"/>
      <c r="E22" s="221"/>
      <c r="F22" s="222"/>
      <c r="G22" s="222"/>
      <c r="H22" s="222"/>
      <c r="I22" s="222"/>
      <c r="J22" s="222"/>
      <c r="K22" s="222"/>
    </row>
    <row r="23" spans="1:12" ht="60.75" customHeight="1" x14ac:dyDescent="0.2">
      <c r="A23" s="437" t="s">
        <v>257</v>
      </c>
      <c r="B23" s="439"/>
      <c r="C23" s="439"/>
      <c r="D23" s="439"/>
      <c r="E23" s="439"/>
      <c r="F23" s="439"/>
      <c r="G23" s="439"/>
      <c r="H23" s="439"/>
      <c r="I23" s="439"/>
      <c r="J23" s="439"/>
      <c r="K23" s="439"/>
    </row>
    <row r="24" spans="1:12" ht="51.75" customHeight="1" x14ac:dyDescent="0.2">
      <c r="A24" s="437" t="s">
        <v>258</v>
      </c>
      <c r="B24" s="438"/>
      <c r="C24" s="438"/>
      <c r="D24" s="438"/>
      <c r="E24" s="438"/>
      <c r="F24" s="438"/>
      <c r="G24" s="438"/>
      <c r="H24" s="438"/>
      <c r="I24" s="438"/>
      <c r="J24" s="438"/>
      <c r="K24" s="438"/>
    </row>
    <row r="25" spans="1:12" ht="15" customHeight="1" x14ac:dyDescent="0.2">
      <c r="A25" s="15" t="s">
        <v>259</v>
      </c>
      <c r="B25" s="131"/>
      <c r="C25" s="131"/>
      <c r="D25" s="131"/>
      <c r="E25" s="131"/>
      <c r="F25" s="15"/>
      <c r="G25" s="15"/>
      <c r="H25" s="15"/>
      <c r="I25" s="15"/>
      <c r="J25" s="15"/>
      <c r="K25" s="15"/>
    </row>
    <row r="26" spans="1:12" ht="15" customHeight="1" x14ac:dyDescent="0.2">
      <c r="A26" s="110"/>
      <c r="B26" s="223"/>
      <c r="C26" s="223"/>
      <c r="D26" s="223"/>
      <c r="E26" s="223"/>
      <c r="F26" s="223"/>
      <c r="G26" s="223"/>
      <c r="H26" s="223"/>
      <c r="I26" s="223"/>
      <c r="J26" s="223"/>
      <c r="K26" s="1"/>
    </row>
  </sheetData>
  <mergeCells count="6">
    <mergeCell ref="A24:K24"/>
    <mergeCell ref="A1:K1"/>
    <mergeCell ref="A2:K2"/>
    <mergeCell ref="A3:K3"/>
    <mergeCell ref="A4:K4"/>
    <mergeCell ref="A23:K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B87A7-D83D-4C13-A7B7-BC5E41E83C79}">
  <sheetPr codeName="Hoja83">
    <pageSetUpPr fitToPage="1"/>
  </sheetPr>
  <dimension ref="A1:K29"/>
  <sheetViews>
    <sheetView zoomScaleNormal="100" workbookViewId="0">
      <selection activeCell="A4" sqref="A4:O4"/>
    </sheetView>
  </sheetViews>
  <sheetFormatPr baseColWidth="10" defaultRowHeight="12.75" x14ac:dyDescent="0.2"/>
  <cols>
    <col min="1" max="1" width="53.5703125" style="42" customWidth="1"/>
    <col min="2" max="11" width="15.7109375" style="23" customWidth="1"/>
    <col min="12" max="256" width="11.42578125" style="23"/>
    <col min="257" max="257" width="53.5703125" style="23" customWidth="1"/>
    <col min="258" max="267" width="15.7109375" style="23" customWidth="1"/>
    <col min="268" max="512" width="11.42578125" style="23"/>
    <col min="513" max="513" width="53.5703125" style="23" customWidth="1"/>
    <col min="514" max="523" width="15.7109375" style="23" customWidth="1"/>
    <col min="524" max="768" width="11.42578125" style="23"/>
    <col min="769" max="769" width="53.5703125" style="23" customWidth="1"/>
    <col min="770" max="779" width="15.7109375" style="23" customWidth="1"/>
    <col min="780" max="1024" width="11.42578125" style="23"/>
    <col min="1025" max="1025" width="53.5703125" style="23" customWidth="1"/>
    <col min="1026" max="1035" width="15.7109375" style="23" customWidth="1"/>
    <col min="1036" max="1280" width="11.42578125" style="23"/>
    <col min="1281" max="1281" width="53.5703125" style="23" customWidth="1"/>
    <col min="1282" max="1291" width="15.7109375" style="23" customWidth="1"/>
    <col min="1292" max="1536" width="11.42578125" style="23"/>
    <col min="1537" max="1537" width="53.5703125" style="23" customWidth="1"/>
    <col min="1538" max="1547" width="15.7109375" style="23" customWidth="1"/>
    <col min="1548" max="1792" width="11.42578125" style="23"/>
    <col min="1793" max="1793" width="53.5703125" style="23" customWidth="1"/>
    <col min="1794" max="1803" width="15.7109375" style="23" customWidth="1"/>
    <col min="1804" max="2048" width="11.42578125" style="23"/>
    <col min="2049" max="2049" width="53.5703125" style="23" customWidth="1"/>
    <col min="2050" max="2059" width="15.7109375" style="23" customWidth="1"/>
    <col min="2060" max="2304" width="11.42578125" style="23"/>
    <col min="2305" max="2305" width="53.5703125" style="23" customWidth="1"/>
    <col min="2306" max="2315" width="15.7109375" style="23" customWidth="1"/>
    <col min="2316" max="2560" width="11.42578125" style="23"/>
    <col min="2561" max="2561" width="53.5703125" style="23" customWidth="1"/>
    <col min="2562" max="2571" width="15.7109375" style="23" customWidth="1"/>
    <col min="2572" max="2816" width="11.42578125" style="23"/>
    <col min="2817" max="2817" width="53.5703125" style="23" customWidth="1"/>
    <col min="2818" max="2827" width="15.7109375" style="23" customWidth="1"/>
    <col min="2828" max="3072" width="11.42578125" style="23"/>
    <col min="3073" max="3073" width="53.5703125" style="23" customWidth="1"/>
    <col min="3074" max="3083" width="15.7109375" style="23" customWidth="1"/>
    <col min="3084" max="3328" width="11.42578125" style="23"/>
    <col min="3329" max="3329" width="53.5703125" style="23" customWidth="1"/>
    <col min="3330" max="3339" width="15.7109375" style="23" customWidth="1"/>
    <col min="3340" max="3584" width="11.42578125" style="23"/>
    <col min="3585" max="3585" width="53.5703125" style="23" customWidth="1"/>
    <col min="3586" max="3595" width="15.7109375" style="23" customWidth="1"/>
    <col min="3596" max="3840" width="11.42578125" style="23"/>
    <col min="3841" max="3841" width="53.5703125" style="23" customWidth="1"/>
    <col min="3842" max="3851" width="15.7109375" style="23" customWidth="1"/>
    <col min="3852" max="4096" width="11.42578125" style="23"/>
    <col min="4097" max="4097" width="53.5703125" style="23" customWidth="1"/>
    <col min="4098" max="4107" width="15.7109375" style="23" customWidth="1"/>
    <col min="4108" max="4352" width="11.42578125" style="23"/>
    <col min="4353" max="4353" width="53.5703125" style="23" customWidth="1"/>
    <col min="4354" max="4363" width="15.7109375" style="23" customWidth="1"/>
    <col min="4364" max="4608" width="11.42578125" style="23"/>
    <col min="4609" max="4609" width="53.5703125" style="23" customWidth="1"/>
    <col min="4610" max="4619" width="15.7109375" style="23" customWidth="1"/>
    <col min="4620" max="4864" width="11.42578125" style="23"/>
    <col min="4865" max="4865" width="53.5703125" style="23" customWidth="1"/>
    <col min="4866" max="4875" width="15.7109375" style="23" customWidth="1"/>
    <col min="4876" max="5120" width="11.42578125" style="23"/>
    <col min="5121" max="5121" width="53.5703125" style="23" customWidth="1"/>
    <col min="5122" max="5131" width="15.7109375" style="23" customWidth="1"/>
    <col min="5132" max="5376" width="11.42578125" style="23"/>
    <col min="5377" max="5377" width="53.5703125" style="23" customWidth="1"/>
    <col min="5378" max="5387" width="15.7109375" style="23" customWidth="1"/>
    <col min="5388" max="5632" width="11.42578125" style="23"/>
    <col min="5633" max="5633" width="53.5703125" style="23" customWidth="1"/>
    <col min="5634" max="5643" width="15.7109375" style="23" customWidth="1"/>
    <col min="5644" max="5888" width="11.42578125" style="23"/>
    <col min="5889" max="5889" width="53.5703125" style="23" customWidth="1"/>
    <col min="5890" max="5899" width="15.7109375" style="23" customWidth="1"/>
    <col min="5900" max="6144" width="11.42578125" style="23"/>
    <col min="6145" max="6145" width="53.5703125" style="23" customWidth="1"/>
    <col min="6146" max="6155" width="15.7109375" style="23" customWidth="1"/>
    <col min="6156" max="6400" width="11.42578125" style="23"/>
    <col min="6401" max="6401" width="53.5703125" style="23" customWidth="1"/>
    <col min="6402" max="6411" width="15.7109375" style="23" customWidth="1"/>
    <col min="6412" max="6656" width="11.42578125" style="23"/>
    <col min="6657" max="6657" width="53.5703125" style="23" customWidth="1"/>
    <col min="6658" max="6667" width="15.7109375" style="23" customWidth="1"/>
    <col min="6668" max="6912" width="11.42578125" style="23"/>
    <col min="6913" max="6913" width="53.5703125" style="23" customWidth="1"/>
    <col min="6914" max="6923" width="15.7109375" style="23" customWidth="1"/>
    <col min="6924" max="7168" width="11.42578125" style="23"/>
    <col min="7169" max="7169" width="53.5703125" style="23" customWidth="1"/>
    <col min="7170" max="7179" width="15.7109375" style="23" customWidth="1"/>
    <col min="7180" max="7424" width="11.42578125" style="23"/>
    <col min="7425" max="7425" width="53.5703125" style="23" customWidth="1"/>
    <col min="7426" max="7435" width="15.7109375" style="23" customWidth="1"/>
    <col min="7436" max="7680" width="11.42578125" style="23"/>
    <col min="7681" max="7681" width="53.5703125" style="23" customWidth="1"/>
    <col min="7682" max="7691" width="15.7109375" style="23" customWidth="1"/>
    <col min="7692" max="7936" width="11.42578125" style="23"/>
    <col min="7937" max="7937" width="53.5703125" style="23" customWidth="1"/>
    <col min="7938" max="7947" width="15.7109375" style="23" customWidth="1"/>
    <col min="7948" max="8192" width="11.42578125" style="23"/>
    <col min="8193" max="8193" width="53.5703125" style="23" customWidth="1"/>
    <col min="8194" max="8203" width="15.7109375" style="23" customWidth="1"/>
    <col min="8204" max="8448" width="11.42578125" style="23"/>
    <col min="8449" max="8449" width="53.5703125" style="23" customWidth="1"/>
    <col min="8450" max="8459" width="15.7109375" style="23" customWidth="1"/>
    <col min="8460" max="8704" width="11.42578125" style="23"/>
    <col min="8705" max="8705" width="53.5703125" style="23" customWidth="1"/>
    <col min="8706" max="8715" width="15.7109375" style="23" customWidth="1"/>
    <col min="8716" max="8960" width="11.42578125" style="23"/>
    <col min="8961" max="8961" width="53.5703125" style="23" customWidth="1"/>
    <col min="8962" max="8971" width="15.7109375" style="23" customWidth="1"/>
    <col min="8972" max="9216" width="11.42578125" style="23"/>
    <col min="9217" max="9217" width="53.5703125" style="23" customWidth="1"/>
    <col min="9218" max="9227" width="15.7109375" style="23" customWidth="1"/>
    <col min="9228" max="9472" width="11.42578125" style="23"/>
    <col min="9473" max="9473" width="53.5703125" style="23" customWidth="1"/>
    <col min="9474" max="9483" width="15.7109375" style="23" customWidth="1"/>
    <col min="9484" max="9728" width="11.42578125" style="23"/>
    <col min="9729" max="9729" width="53.5703125" style="23" customWidth="1"/>
    <col min="9730" max="9739" width="15.7109375" style="23" customWidth="1"/>
    <col min="9740" max="9984" width="11.42578125" style="23"/>
    <col min="9985" max="9985" width="53.5703125" style="23" customWidth="1"/>
    <col min="9986" max="9995" width="15.7109375" style="23" customWidth="1"/>
    <col min="9996" max="10240" width="11.42578125" style="23"/>
    <col min="10241" max="10241" width="53.5703125" style="23" customWidth="1"/>
    <col min="10242" max="10251" width="15.7109375" style="23" customWidth="1"/>
    <col min="10252" max="10496" width="11.42578125" style="23"/>
    <col min="10497" max="10497" width="53.5703125" style="23" customWidth="1"/>
    <col min="10498" max="10507" width="15.7109375" style="23" customWidth="1"/>
    <col min="10508" max="10752" width="11.42578125" style="23"/>
    <col min="10753" max="10753" width="53.5703125" style="23" customWidth="1"/>
    <col min="10754" max="10763" width="15.7109375" style="23" customWidth="1"/>
    <col min="10764" max="11008" width="11.42578125" style="23"/>
    <col min="11009" max="11009" width="53.5703125" style="23" customWidth="1"/>
    <col min="11010" max="11019" width="15.7109375" style="23" customWidth="1"/>
    <col min="11020" max="11264" width="11.42578125" style="23"/>
    <col min="11265" max="11265" width="53.5703125" style="23" customWidth="1"/>
    <col min="11266" max="11275" width="15.7109375" style="23" customWidth="1"/>
    <col min="11276" max="11520" width="11.42578125" style="23"/>
    <col min="11521" max="11521" width="53.5703125" style="23" customWidth="1"/>
    <col min="11522" max="11531" width="15.7109375" style="23" customWidth="1"/>
    <col min="11532" max="11776" width="11.42578125" style="23"/>
    <col min="11777" max="11777" width="53.5703125" style="23" customWidth="1"/>
    <col min="11778" max="11787" width="15.7109375" style="23" customWidth="1"/>
    <col min="11788" max="12032" width="11.42578125" style="23"/>
    <col min="12033" max="12033" width="53.5703125" style="23" customWidth="1"/>
    <col min="12034" max="12043" width="15.7109375" style="23" customWidth="1"/>
    <col min="12044" max="12288" width="11.42578125" style="23"/>
    <col min="12289" max="12289" width="53.5703125" style="23" customWidth="1"/>
    <col min="12290" max="12299" width="15.7109375" style="23" customWidth="1"/>
    <col min="12300" max="12544" width="11.42578125" style="23"/>
    <col min="12545" max="12545" width="53.5703125" style="23" customWidth="1"/>
    <col min="12546" max="12555" width="15.7109375" style="23" customWidth="1"/>
    <col min="12556" max="12800" width="11.42578125" style="23"/>
    <col min="12801" max="12801" width="53.5703125" style="23" customWidth="1"/>
    <col min="12802" max="12811" width="15.7109375" style="23" customWidth="1"/>
    <col min="12812" max="13056" width="11.42578125" style="23"/>
    <col min="13057" max="13057" width="53.5703125" style="23" customWidth="1"/>
    <col min="13058" max="13067" width="15.7109375" style="23" customWidth="1"/>
    <col min="13068" max="13312" width="11.42578125" style="23"/>
    <col min="13313" max="13313" width="53.5703125" style="23" customWidth="1"/>
    <col min="13314" max="13323" width="15.7109375" style="23" customWidth="1"/>
    <col min="13324" max="13568" width="11.42578125" style="23"/>
    <col min="13569" max="13569" width="53.5703125" style="23" customWidth="1"/>
    <col min="13570" max="13579" width="15.7109375" style="23" customWidth="1"/>
    <col min="13580" max="13824" width="11.42578125" style="23"/>
    <col min="13825" max="13825" width="53.5703125" style="23" customWidth="1"/>
    <col min="13826" max="13835" width="15.7109375" style="23" customWidth="1"/>
    <col min="13836" max="14080" width="11.42578125" style="23"/>
    <col min="14081" max="14081" width="53.5703125" style="23" customWidth="1"/>
    <col min="14082" max="14091" width="15.7109375" style="23" customWidth="1"/>
    <col min="14092" max="14336" width="11.42578125" style="23"/>
    <col min="14337" max="14337" width="53.5703125" style="23" customWidth="1"/>
    <col min="14338" max="14347" width="15.7109375" style="23" customWidth="1"/>
    <col min="14348" max="14592" width="11.42578125" style="23"/>
    <col min="14593" max="14593" width="53.5703125" style="23" customWidth="1"/>
    <col min="14594" max="14603" width="15.7109375" style="23" customWidth="1"/>
    <col min="14604" max="14848" width="11.42578125" style="23"/>
    <col min="14849" max="14849" width="53.5703125" style="23" customWidth="1"/>
    <col min="14850" max="14859" width="15.7109375" style="23" customWidth="1"/>
    <col min="14860" max="15104" width="11.42578125" style="23"/>
    <col min="15105" max="15105" width="53.5703125" style="23" customWidth="1"/>
    <col min="15106" max="15115" width="15.7109375" style="23" customWidth="1"/>
    <col min="15116" max="15360" width="11.42578125" style="23"/>
    <col min="15361" max="15361" width="53.5703125" style="23" customWidth="1"/>
    <col min="15362" max="15371" width="15.7109375" style="23" customWidth="1"/>
    <col min="15372" max="15616" width="11.42578125" style="23"/>
    <col min="15617" max="15617" width="53.5703125" style="23" customWidth="1"/>
    <col min="15618" max="15627" width="15.7109375" style="23" customWidth="1"/>
    <col min="15628" max="15872" width="11.42578125" style="23"/>
    <col min="15873" max="15873" width="53.5703125" style="23" customWidth="1"/>
    <col min="15874" max="15883" width="15.7109375" style="23" customWidth="1"/>
    <col min="15884" max="16128" width="11.42578125" style="23"/>
    <col min="16129" max="16129" width="53.5703125" style="23" customWidth="1"/>
    <col min="16130" max="16139" width="15.7109375" style="23" customWidth="1"/>
    <col min="16140" max="16384" width="11.42578125" style="23"/>
  </cols>
  <sheetData>
    <row r="1" spans="1:11" s="19" customFormat="1" ht="30" customHeight="1" x14ac:dyDescent="0.25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11" s="19" customFormat="1" ht="15" customHeight="1" x14ac:dyDescent="0.25">
      <c r="A2" s="411" t="s">
        <v>34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</row>
    <row r="3" spans="1:11" s="19" customFormat="1" ht="15" customHeight="1" x14ac:dyDescent="0.25">
      <c r="A3" s="411" t="str">
        <f>'[1]150'!A3</f>
        <v>AL 30 DE SEPTIEMBRE DE 2025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4" spans="1:11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</row>
    <row r="5" spans="1:11" ht="15" customHeight="1" x14ac:dyDescent="0.2">
      <c r="A5" s="21"/>
      <c r="B5" s="22"/>
      <c r="C5" s="29"/>
      <c r="D5" s="29"/>
      <c r="E5" s="22"/>
      <c r="F5" s="29"/>
      <c r="G5" s="22"/>
      <c r="H5" s="22"/>
      <c r="I5" s="22"/>
      <c r="J5" s="22"/>
      <c r="K5" s="58"/>
    </row>
    <row r="6" spans="1:11" ht="30" customHeight="1" x14ac:dyDescent="0.2">
      <c r="A6" s="24" t="s">
        <v>77</v>
      </c>
      <c r="B6" s="25" t="s">
        <v>336</v>
      </c>
      <c r="C6" s="25" t="s">
        <v>337</v>
      </c>
      <c r="D6" s="25" t="s">
        <v>338</v>
      </c>
      <c r="E6" s="25" t="s">
        <v>339</v>
      </c>
      <c r="F6" s="25" t="s">
        <v>340</v>
      </c>
      <c r="G6" s="25" t="s">
        <v>341</v>
      </c>
      <c r="H6" s="25" t="s">
        <v>342</v>
      </c>
      <c r="I6" s="25" t="s">
        <v>343</v>
      </c>
      <c r="J6" s="26" t="s">
        <v>49</v>
      </c>
      <c r="K6" s="27" t="s">
        <v>50</v>
      </c>
    </row>
    <row r="7" spans="1:11" ht="15" customHeight="1" x14ac:dyDescent="0.25">
      <c r="A7" s="28" t="s">
        <v>51</v>
      </c>
      <c r="B7" s="29">
        <f>IFERROR(HLOOKUP(B$6,[1]cartera!$C$13:$BT$31,[1]cartera!$A14,FALSE)/1000,0)</f>
        <v>302347.16686900007</v>
      </c>
      <c r="C7" s="29">
        <f>IFERROR(HLOOKUP(C$6,[1]cartera!$C$13:$BT$31,[1]cartera!$A14,FALSE)/1000,0)</f>
        <v>661245.13151999994</v>
      </c>
      <c r="D7" s="29">
        <f>IFERROR(HLOOKUP(D$6,[1]cartera!$C$13:$BT$31,[1]cartera!$A14,FALSE)/1000,0)</f>
        <v>307072.64322999993</v>
      </c>
      <c r="E7" s="29">
        <f>IFERROR(HLOOKUP(E$6,[1]cartera!$C$13:$BT$31,[1]cartera!$A14,FALSE)/1000,0)</f>
        <v>19829.923377000006</v>
      </c>
      <c r="F7" s="29">
        <f>IFERROR(HLOOKUP(F$6,[1]cartera!$C$13:$BT$31,[1]cartera!$A14,FALSE)/1000,0)</f>
        <v>170970.09424999999</v>
      </c>
      <c r="G7" s="29">
        <f>IFERROR(HLOOKUP(G$6,[1]cartera!$C$13:$BT$31,[1]cartera!$A14,FALSE)/1000,0)</f>
        <v>193637.1171038</v>
      </c>
      <c r="H7" s="29">
        <f>IFERROR(HLOOKUP(H$6,[1]cartera!$C$13:$BT$31,[1]cartera!$A14,FALSE)/1000,0)</f>
        <v>3194.157236</v>
      </c>
      <c r="I7" s="29">
        <f>IFERROR(HLOOKUP(I$6,[1]cartera!$C$13:$BT$31,[1]cartera!$A14,FALSE)/1000,0)</f>
        <v>27136.203359999989</v>
      </c>
      <c r="J7" s="133">
        <f>SUM(B7:I7)</f>
        <v>1685432.4369458</v>
      </c>
      <c r="K7" s="134">
        <f>J7/$J$25</f>
        <v>0.2061494826273626</v>
      </c>
    </row>
    <row r="8" spans="1:11" ht="15" customHeight="1" x14ac:dyDescent="0.25">
      <c r="A8" s="28" t="s">
        <v>52</v>
      </c>
      <c r="B8" s="29">
        <f>IFERROR(HLOOKUP(B$6,[1]cartera!$C$13:$BT$31,[1]cartera!$A15,FALSE)/1000,0)</f>
        <v>8031.9337085999987</v>
      </c>
      <c r="C8" s="29">
        <f>IFERROR(HLOOKUP(C$6,[1]cartera!$C$13:$BT$31,[1]cartera!$A15,FALSE)/1000,0)</f>
        <v>13965.129729999993</v>
      </c>
      <c r="D8" s="29">
        <f>IFERROR(HLOOKUP(D$6,[1]cartera!$C$13:$BT$31,[1]cartera!$A15,FALSE)/1000,0)</f>
        <v>16523.936029999993</v>
      </c>
      <c r="E8" s="29">
        <f>IFERROR(HLOOKUP(E$6,[1]cartera!$C$13:$BT$31,[1]cartera!$A15,FALSE)/1000,0)</f>
        <v>8.7807000000000013</v>
      </c>
      <c r="F8" s="29">
        <f>IFERROR(HLOOKUP(F$6,[1]cartera!$C$13:$BT$31,[1]cartera!$A15,FALSE)/1000,0)</f>
        <v>974.67445000000009</v>
      </c>
      <c r="G8" s="29">
        <f>IFERROR(HLOOKUP(G$6,[1]cartera!$C$13:$BT$31,[1]cartera!$A15,FALSE)/1000,0)</f>
        <v>1215.4990009999999</v>
      </c>
      <c r="H8" s="29">
        <f>IFERROR(HLOOKUP(H$6,[1]cartera!$C$13:$BT$31,[1]cartera!$A15,FALSE)/1000,0)</f>
        <v>15.71402</v>
      </c>
      <c r="I8" s="29">
        <f>IFERROR(HLOOKUP(I$6,[1]cartera!$C$13:$BT$31,[1]cartera!$A15,FALSE)/1000,0)</f>
        <v>611.78575000000001</v>
      </c>
      <c r="J8" s="133">
        <f t="shared" ref="J8:J24" si="0">SUM(B8:I8)</f>
        <v>41347.453389599985</v>
      </c>
      <c r="K8" s="134">
        <f t="shared" ref="K8:K24" si="1">J8/$J$25</f>
        <v>5.0573110718523176E-3</v>
      </c>
    </row>
    <row r="9" spans="1:11" ht="15" customHeight="1" x14ac:dyDescent="0.25">
      <c r="A9" s="28" t="s">
        <v>53</v>
      </c>
      <c r="B9" s="29">
        <f>IFERROR(HLOOKUP(B$6,[1]cartera!$C$13:$BT$31,[1]cartera!$A16,FALSE)/1000,0)</f>
        <v>18.517439999999997</v>
      </c>
      <c r="C9" s="29">
        <f>IFERROR(HLOOKUP(C$6,[1]cartera!$C$13:$BT$31,[1]cartera!$A16,FALSE)/1000,0)</f>
        <v>34.829860000000004</v>
      </c>
      <c r="D9" s="29">
        <f>IFERROR(HLOOKUP(D$6,[1]cartera!$C$13:$BT$31,[1]cartera!$A16,FALSE)/1000,0)</f>
        <v>20.491769999999999</v>
      </c>
      <c r="E9" s="29">
        <f>IFERROR(HLOOKUP(E$6,[1]cartera!$C$13:$BT$31,[1]cartera!$A16,FALSE)/1000,0)</f>
        <v>0</v>
      </c>
      <c r="F9" s="29">
        <f>IFERROR(HLOOKUP(F$6,[1]cartera!$C$13:$BT$31,[1]cartera!$A16,FALSE)/1000,0)</f>
        <v>0</v>
      </c>
      <c r="G9" s="29">
        <f>IFERROR(HLOOKUP(G$6,[1]cartera!$C$13:$BT$31,[1]cartera!$A16,FALSE)/1000,0)</f>
        <v>0</v>
      </c>
      <c r="H9" s="29">
        <f>IFERROR(HLOOKUP(H$6,[1]cartera!$C$13:$BT$31,[1]cartera!$A16,FALSE)/1000,0)</f>
        <v>0</v>
      </c>
      <c r="I9" s="29">
        <f>IFERROR(HLOOKUP(I$6,[1]cartera!$C$13:$BT$31,[1]cartera!$A16,FALSE)/1000,0)</f>
        <v>0</v>
      </c>
      <c r="J9" s="133">
        <f t="shared" si="0"/>
        <v>73.839070000000007</v>
      </c>
      <c r="K9" s="134">
        <f t="shared" si="1"/>
        <v>9.0314424621905609E-6</v>
      </c>
    </row>
    <row r="10" spans="1:11" ht="15" customHeight="1" x14ac:dyDescent="0.25">
      <c r="A10" s="28" t="s">
        <v>54</v>
      </c>
      <c r="B10" s="29">
        <f>IFERROR(HLOOKUP(B$6,[1]cartera!$C$13:$BT$31,[1]cartera!$A17,FALSE)/1000,0)</f>
        <v>3030.4619500000003</v>
      </c>
      <c r="C10" s="29">
        <f>IFERROR(HLOOKUP(C$6,[1]cartera!$C$13:$BT$31,[1]cartera!$A17,FALSE)/1000,0)</f>
        <v>22744.071500000005</v>
      </c>
      <c r="D10" s="29">
        <f>IFERROR(HLOOKUP(D$6,[1]cartera!$C$13:$BT$31,[1]cartera!$A17,FALSE)/1000,0)</f>
        <v>44532.118799999997</v>
      </c>
      <c r="E10" s="29">
        <f>IFERROR(HLOOKUP(E$6,[1]cartera!$C$13:$BT$31,[1]cartera!$A17,FALSE)/1000,0)</f>
        <v>0</v>
      </c>
      <c r="F10" s="29">
        <f>IFERROR(HLOOKUP(F$6,[1]cartera!$C$13:$BT$31,[1]cartera!$A17,FALSE)/1000,0)</f>
        <v>3777.70388</v>
      </c>
      <c r="G10" s="29">
        <f>IFERROR(HLOOKUP(G$6,[1]cartera!$C$13:$BT$31,[1]cartera!$A17,FALSE)/1000,0)</f>
        <v>645.35970060000011</v>
      </c>
      <c r="H10" s="29">
        <f>IFERROR(HLOOKUP(H$6,[1]cartera!$C$13:$BT$31,[1]cartera!$A17,FALSE)/1000,0)</f>
        <v>30.761530000000004</v>
      </c>
      <c r="I10" s="29">
        <f>IFERROR(HLOOKUP(I$6,[1]cartera!$C$13:$BT$31,[1]cartera!$A17,FALSE)/1000,0)</f>
        <v>1938.6162799999995</v>
      </c>
      <c r="J10" s="133">
        <f t="shared" si="0"/>
        <v>76699.093640600011</v>
      </c>
      <c r="K10" s="134">
        <f t="shared" si="1"/>
        <v>9.3812591507076784E-3</v>
      </c>
    </row>
    <row r="11" spans="1:11" ht="15" customHeight="1" x14ac:dyDescent="0.25">
      <c r="A11" s="28" t="s">
        <v>55</v>
      </c>
      <c r="B11" s="29">
        <f>IFERROR(HLOOKUP(B$6,[1]cartera!$C$13:$BT$31,[1]cartera!$A18,FALSE)/1000,0)</f>
        <v>90344.941198</v>
      </c>
      <c r="C11" s="29">
        <f>IFERROR(HLOOKUP(C$6,[1]cartera!$C$13:$BT$31,[1]cartera!$A18,FALSE)/1000,0)</f>
        <v>174496.42463779994</v>
      </c>
      <c r="D11" s="29">
        <f>IFERROR(HLOOKUP(D$6,[1]cartera!$C$13:$BT$31,[1]cartera!$A18,FALSE)/1000,0)</f>
        <v>283187.69399820006</v>
      </c>
      <c r="E11" s="29">
        <f>IFERROR(HLOOKUP(E$6,[1]cartera!$C$13:$BT$31,[1]cartera!$A18,FALSE)/1000,0)</f>
        <v>5519.4263180000007</v>
      </c>
      <c r="F11" s="29">
        <f>IFERROR(HLOOKUP(F$6,[1]cartera!$C$13:$BT$31,[1]cartera!$A18,FALSE)/1000,0)</f>
        <v>29398.174620000002</v>
      </c>
      <c r="G11" s="29">
        <f>IFERROR(HLOOKUP(G$6,[1]cartera!$C$13:$BT$31,[1]cartera!$A18,FALSE)/1000,0)</f>
        <v>34440.481121600009</v>
      </c>
      <c r="H11" s="29">
        <f>IFERROR(HLOOKUP(H$6,[1]cartera!$C$13:$BT$31,[1]cartera!$A18,FALSE)/1000,0)</f>
        <v>2352.3474421999995</v>
      </c>
      <c r="I11" s="29">
        <f>IFERROR(HLOOKUP(I$6,[1]cartera!$C$13:$BT$31,[1]cartera!$A18,FALSE)/1000,0)</f>
        <v>98365.325390000013</v>
      </c>
      <c r="J11" s="133">
        <f t="shared" si="0"/>
        <v>718104.81472579984</v>
      </c>
      <c r="K11" s="134">
        <f t="shared" si="1"/>
        <v>8.7833206946106898E-2</v>
      </c>
    </row>
    <row r="12" spans="1:11" ht="15" customHeight="1" x14ac:dyDescent="0.25">
      <c r="A12" s="28" t="s">
        <v>56</v>
      </c>
      <c r="B12" s="29">
        <f>IFERROR(HLOOKUP(B$6,[1]cartera!$C$13:$BT$31,[1]cartera!$A19,FALSE)/1000,0)</f>
        <v>3407.1251512000003</v>
      </c>
      <c r="C12" s="29">
        <f>IFERROR(HLOOKUP(C$6,[1]cartera!$C$13:$BT$31,[1]cartera!$A19,FALSE)/1000,0)</f>
        <v>194.05732</v>
      </c>
      <c r="D12" s="29">
        <f>IFERROR(HLOOKUP(D$6,[1]cartera!$C$13:$BT$31,[1]cartera!$A19,FALSE)/1000,0)</f>
        <v>2706.2869200000005</v>
      </c>
      <c r="E12" s="29">
        <f>IFERROR(HLOOKUP(E$6,[1]cartera!$C$13:$BT$31,[1]cartera!$A19,FALSE)/1000,0)</f>
        <v>0</v>
      </c>
      <c r="F12" s="29">
        <f>IFERROR(HLOOKUP(F$6,[1]cartera!$C$13:$BT$31,[1]cartera!$A19,FALSE)/1000,0)</f>
        <v>97.901049999999998</v>
      </c>
      <c r="G12" s="29">
        <f>IFERROR(HLOOKUP(G$6,[1]cartera!$C$13:$BT$31,[1]cartera!$A19,FALSE)/1000,0)</f>
        <v>260.47910000000002</v>
      </c>
      <c r="H12" s="29">
        <f>IFERROR(HLOOKUP(H$6,[1]cartera!$C$13:$BT$31,[1]cartera!$A19,FALSE)/1000,0)</f>
        <v>0</v>
      </c>
      <c r="I12" s="29">
        <f>IFERROR(HLOOKUP(I$6,[1]cartera!$C$13:$BT$31,[1]cartera!$A19,FALSE)/1000,0)</f>
        <v>930.84731999999997</v>
      </c>
      <c r="J12" s="133">
        <f t="shared" si="0"/>
        <v>7596.696861200001</v>
      </c>
      <c r="K12" s="134">
        <f t="shared" si="1"/>
        <v>9.2917110961218002E-4</v>
      </c>
    </row>
    <row r="13" spans="1:11" ht="15" customHeight="1" x14ac:dyDescent="0.25">
      <c r="A13" s="28" t="s">
        <v>57</v>
      </c>
      <c r="B13" s="29">
        <f>IFERROR(HLOOKUP(B$6,[1]cartera!$C$13:$BT$31,[1]cartera!$A20,FALSE)/1000,0)</f>
        <v>50178.381006400006</v>
      </c>
      <c r="C13" s="29">
        <f>IFERROR(HLOOKUP(C$6,[1]cartera!$C$13:$BT$31,[1]cartera!$A20,FALSE)/1000,0)</f>
        <v>61699.28624999999</v>
      </c>
      <c r="D13" s="29">
        <f>IFERROR(HLOOKUP(D$6,[1]cartera!$C$13:$BT$31,[1]cartera!$A20,FALSE)/1000,0)</f>
        <v>78934.584389200027</v>
      </c>
      <c r="E13" s="29">
        <f>IFERROR(HLOOKUP(E$6,[1]cartera!$C$13:$BT$31,[1]cartera!$A20,FALSE)/1000,0)</f>
        <v>921.24008759999992</v>
      </c>
      <c r="F13" s="29">
        <f>IFERROR(HLOOKUP(F$6,[1]cartera!$C$13:$BT$31,[1]cartera!$A20,FALSE)/1000,0)</f>
        <v>10892.615480000004</v>
      </c>
      <c r="G13" s="29">
        <f>IFERROR(HLOOKUP(G$6,[1]cartera!$C$13:$BT$31,[1]cartera!$A20,FALSE)/1000,0)</f>
        <v>5878.1141699999989</v>
      </c>
      <c r="H13" s="29">
        <f>IFERROR(HLOOKUP(H$6,[1]cartera!$C$13:$BT$31,[1]cartera!$A20,FALSE)/1000,0)</f>
        <v>268.84089999999998</v>
      </c>
      <c r="I13" s="29">
        <f>IFERROR(HLOOKUP(I$6,[1]cartera!$C$13:$BT$31,[1]cartera!$A20,FALSE)/1000,0)</f>
        <v>28797.610240000009</v>
      </c>
      <c r="J13" s="133">
        <f t="shared" si="0"/>
        <v>237570.67252320002</v>
      </c>
      <c r="K13" s="134">
        <f t="shared" si="1"/>
        <v>2.9057866785120623E-2</v>
      </c>
    </row>
    <row r="14" spans="1:11" ht="15" customHeight="1" x14ac:dyDescent="0.25">
      <c r="A14" s="28" t="s">
        <v>58</v>
      </c>
      <c r="B14" s="29">
        <f>IFERROR(HLOOKUP(B$6,[1]cartera!$C$13:$BT$31,[1]cartera!$A21,FALSE)/1000,0)</f>
        <v>147540.50960900003</v>
      </c>
      <c r="C14" s="29">
        <f>IFERROR(HLOOKUP(C$6,[1]cartera!$C$13:$BT$31,[1]cartera!$A21,FALSE)/1000,0)</f>
        <v>511189.96501299995</v>
      </c>
      <c r="D14" s="29">
        <f>IFERROR(HLOOKUP(D$6,[1]cartera!$C$13:$BT$31,[1]cartera!$A21,FALSE)/1000,0)</f>
        <v>346010.22129199991</v>
      </c>
      <c r="E14" s="29">
        <f>IFERROR(HLOOKUP(E$6,[1]cartera!$C$13:$BT$31,[1]cartera!$A21,FALSE)/1000,0)</f>
        <v>8579.9759364000001</v>
      </c>
      <c r="F14" s="29">
        <f>IFERROR(HLOOKUP(F$6,[1]cartera!$C$13:$BT$31,[1]cartera!$A21,FALSE)/1000,0)</f>
        <v>54100.318629999994</v>
      </c>
      <c r="G14" s="29">
        <f>IFERROR(HLOOKUP(G$6,[1]cartera!$C$13:$BT$31,[1]cartera!$A21,FALSE)/1000,0)</f>
        <v>236588.53841419998</v>
      </c>
      <c r="H14" s="29">
        <f>IFERROR(HLOOKUP(H$6,[1]cartera!$C$13:$BT$31,[1]cartera!$A21,FALSE)/1000,0)</f>
        <v>3050.7237810000001</v>
      </c>
      <c r="I14" s="29">
        <f>IFERROR(HLOOKUP(I$6,[1]cartera!$C$13:$BT$31,[1]cartera!$A21,FALSE)/1000,0)</f>
        <v>330345.45902020001</v>
      </c>
      <c r="J14" s="133">
        <f t="shared" si="0"/>
        <v>1637405.7116957998</v>
      </c>
      <c r="K14" s="134">
        <f t="shared" si="1"/>
        <v>0.20027521300637724</v>
      </c>
    </row>
    <row r="15" spans="1:11" ht="15" customHeight="1" x14ac:dyDescent="0.25">
      <c r="A15" s="28" t="s">
        <v>59</v>
      </c>
      <c r="B15" s="29">
        <f>IFERROR(HLOOKUP(B$6,[1]cartera!$C$13:$BT$31,[1]cartera!$A22,FALSE)/1000,0)</f>
        <v>47056.644478999988</v>
      </c>
      <c r="C15" s="29">
        <f>IFERROR(HLOOKUP(C$6,[1]cartera!$C$13:$BT$31,[1]cartera!$A22,FALSE)/1000,0)</f>
        <v>158046.44749840003</v>
      </c>
      <c r="D15" s="29">
        <f>IFERROR(HLOOKUP(D$6,[1]cartera!$C$13:$BT$31,[1]cartera!$A22,FALSE)/1000,0)</f>
        <v>104097.30707499996</v>
      </c>
      <c r="E15" s="29">
        <f>IFERROR(HLOOKUP(E$6,[1]cartera!$C$13:$BT$31,[1]cartera!$A22,FALSE)/1000,0)</f>
        <v>4090.1316121999998</v>
      </c>
      <c r="F15" s="29">
        <f>IFERROR(HLOOKUP(F$6,[1]cartera!$C$13:$BT$31,[1]cartera!$A22,FALSE)/1000,0)</f>
        <v>20810.917569999998</v>
      </c>
      <c r="G15" s="29">
        <f>IFERROR(HLOOKUP(G$6,[1]cartera!$C$13:$BT$31,[1]cartera!$A22,FALSE)/1000,0)</f>
        <v>86431.367247400049</v>
      </c>
      <c r="H15" s="29">
        <f>IFERROR(HLOOKUP(H$6,[1]cartera!$C$13:$BT$31,[1]cartera!$A22,FALSE)/1000,0)</f>
        <v>858.73681320000014</v>
      </c>
      <c r="I15" s="29">
        <f>IFERROR(HLOOKUP(I$6,[1]cartera!$C$13:$BT$31,[1]cartera!$A22,FALSE)/1000,0)</f>
        <v>97498.763059999997</v>
      </c>
      <c r="J15" s="133">
        <f t="shared" si="0"/>
        <v>518890.31535519997</v>
      </c>
      <c r="K15" s="134">
        <f t="shared" si="1"/>
        <v>6.3466780219718411E-2</v>
      </c>
    </row>
    <row r="16" spans="1:11" ht="15" customHeight="1" x14ac:dyDescent="0.25">
      <c r="A16" s="28" t="s">
        <v>60</v>
      </c>
      <c r="B16" s="29">
        <f>IFERROR(HLOOKUP(B$6,[1]cartera!$C$13:$BT$31,[1]cartera!$A23,FALSE)/1000,0)</f>
        <v>71914.403208599979</v>
      </c>
      <c r="C16" s="29">
        <f>IFERROR(HLOOKUP(C$6,[1]cartera!$C$13:$BT$31,[1]cartera!$A23,FALSE)/1000,0)</f>
        <v>239973.2974996001</v>
      </c>
      <c r="D16" s="29">
        <f>IFERROR(HLOOKUP(D$6,[1]cartera!$C$13:$BT$31,[1]cartera!$A23,FALSE)/1000,0)</f>
        <v>181825.24464000005</v>
      </c>
      <c r="E16" s="29">
        <f>IFERROR(HLOOKUP(E$6,[1]cartera!$C$13:$BT$31,[1]cartera!$A23,FALSE)/1000,0)</f>
        <v>1742.1325979999999</v>
      </c>
      <c r="F16" s="29">
        <f>IFERROR(HLOOKUP(F$6,[1]cartera!$C$13:$BT$31,[1]cartera!$A23,FALSE)/1000,0)</f>
        <v>46502.192239999997</v>
      </c>
      <c r="G16" s="29">
        <f>IFERROR(HLOOKUP(G$6,[1]cartera!$C$13:$BT$31,[1]cartera!$A23,FALSE)/1000,0)</f>
        <v>75141.89265020001</v>
      </c>
      <c r="H16" s="29">
        <f>IFERROR(HLOOKUP(H$6,[1]cartera!$C$13:$BT$31,[1]cartera!$A23,FALSE)/1000,0)</f>
        <v>2333.6006198</v>
      </c>
      <c r="I16" s="29">
        <f>IFERROR(HLOOKUP(I$6,[1]cartera!$C$13:$BT$31,[1]cartera!$A23,FALSE)/1000,0)</f>
        <v>110626.25053</v>
      </c>
      <c r="J16" s="133">
        <f t="shared" si="0"/>
        <v>730059.01398620021</v>
      </c>
      <c r="K16" s="134">
        <f t="shared" si="1"/>
        <v>8.9295355139493771E-2</v>
      </c>
    </row>
    <row r="17" spans="1:11" ht="15" customHeight="1" x14ac:dyDescent="0.25">
      <c r="A17" s="28" t="s">
        <v>61</v>
      </c>
      <c r="B17" s="29">
        <f>IFERROR(HLOOKUP(B$6,[1]cartera!$C$13:$BT$31,[1]cartera!$A24,FALSE)/1000,0)</f>
        <v>1586.4120399999999</v>
      </c>
      <c r="C17" s="29">
        <f>IFERROR(HLOOKUP(C$6,[1]cartera!$C$13:$BT$31,[1]cartera!$A24,FALSE)/1000,0)</f>
        <v>849746.38023000001</v>
      </c>
      <c r="D17" s="29">
        <f>IFERROR(HLOOKUP(D$6,[1]cartera!$C$13:$BT$31,[1]cartera!$A24,FALSE)/1000,0)</f>
        <v>90190.698660000009</v>
      </c>
      <c r="E17" s="29">
        <f>IFERROR(HLOOKUP(E$6,[1]cartera!$C$13:$BT$31,[1]cartera!$A24,FALSE)/1000,0)</f>
        <v>15506.0935942</v>
      </c>
      <c r="F17" s="29">
        <f>IFERROR(HLOOKUP(F$6,[1]cartera!$C$13:$BT$31,[1]cartera!$A24,FALSE)/1000,0)</f>
        <v>172085.59539999987</v>
      </c>
      <c r="G17" s="29">
        <f>IFERROR(HLOOKUP(G$6,[1]cartera!$C$13:$BT$31,[1]cartera!$A24,FALSE)/1000,0)</f>
        <v>64607.726860000017</v>
      </c>
      <c r="H17" s="29">
        <f>IFERROR(HLOOKUP(H$6,[1]cartera!$C$13:$BT$31,[1]cartera!$A24,FALSE)/1000,0)</f>
        <v>2682.7643599999988</v>
      </c>
      <c r="I17" s="29">
        <f>IFERROR(HLOOKUP(I$6,[1]cartera!$C$13:$BT$31,[1]cartera!$A24,FALSE)/1000,0)</f>
        <v>419253.1811000001</v>
      </c>
      <c r="J17" s="133">
        <f t="shared" si="0"/>
        <v>1615658.8522442</v>
      </c>
      <c r="K17" s="134">
        <f t="shared" si="1"/>
        <v>0.19761529990250867</v>
      </c>
    </row>
    <row r="18" spans="1:11" ht="15" customHeight="1" x14ac:dyDescent="0.25">
      <c r="A18" s="28" t="s">
        <v>62</v>
      </c>
      <c r="B18" s="29">
        <f>IFERROR(HLOOKUP(B$6,[1]cartera!$C$13:$BT$31,[1]cartera!$A25,FALSE)/1000,0)</f>
        <v>21052.5402712</v>
      </c>
      <c r="C18" s="29">
        <f>IFERROR(HLOOKUP(C$6,[1]cartera!$C$13:$BT$31,[1]cartera!$A25,FALSE)/1000,0)</f>
        <v>160995.43563079997</v>
      </c>
      <c r="D18" s="29">
        <f>IFERROR(HLOOKUP(D$6,[1]cartera!$C$13:$BT$31,[1]cartera!$A25,FALSE)/1000,0)</f>
        <v>186835.02140539992</v>
      </c>
      <c r="E18" s="29">
        <f>IFERROR(HLOOKUP(E$6,[1]cartera!$C$13:$BT$31,[1]cartera!$A25,FALSE)/1000,0)</f>
        <v>728.88891680000017</v>
      </c>
      <c r="F18" s="29">
        <f>IFERROR(HLOOKUP(F$6,[1]cartera!$C$13:$BT$31,[1]cartera!$A25,FALSE)/1000,0)</f>
        <v>4408.0127800000009</v>
      </c>
      <c r="G18" s="29">
        <f>IFERROR(HLOOKUP(G$6,[1]cartera!$C$13:$BT$31,[1]cartera!$A25,FALSE)/1000,0)</f>
        <v>84128.813719199999</v>
      </c>
      <c r="H18" s="29">
        <f>IFERROR(HLOOKUP(H$6,[1]cartera!$C$13:$BT$31,[1]cartera!$A25,FALSE)/1000,0)</f>
        <v>800.80419280000001</v>
      </c>
      <c r="I18" s="29">
        <f>IFERROR(HLOOKUP(I$6,[1]cartera!$C$13:$BT$31,[1]cartera!$A25,FALSE)/1000,0)</f>
        <v>49041.123849999996</v>
      </c>
      <c r="J18" s="133">
        <f t="shared" si="0"/>
        <v>507990.64076619985</v>
      </c>
      <c r="K18" s="134">
        <f t="shared" si="1"/>
        <v>6.2133613592522875E-2</v>
      </c>
    </row>
    <row r="19" spans="1:11" ht="15" customHeight="1" x14ac:dyDescent="0.25">
      <c r="A19" s="28" t="s">
        <v>63</v>
      </c>
      <c r="B19" s="29">
        <f>IFERROR(HLOOKUP(B$6,[1]cartera!$C$13:$BT$31,[1]cartera!$A26,FALSE)/1000,0)</f>
        <v>2143.7477400000007</v>
      </c>
      <c r="C19" s="29">
        <f>IFERROR(HLOOKUP(C$6,[1]cartera!$C$13:$BT$31,[1]cartera!$A26,FALSE)/1000,0)</f>
        <v>277.02590999999995</v>
      </c>
      <c r="D19" s="29">
        <f>IFERROR(HLOOKUP(D$6,[1]cartera!$C$13:$BT$31,[1]cartera!$A26,FALSE)/1000,0)</f>
        <v>38301.671430000017</v>
      </c>
      <c r="E19" s="29">
        <f>IFERROR(HLOOKUP(E$6,[1]cartera!$C$13:$BT$31,[1]cartera!$A26,FALSE)/1000,0)</f>
        <v>47.826999999999998</v>
      </c>
      <c r="F19" s="29">
        <f>IFERROR(HLOOKUP(F$6,[1]cartera!$C$13:$BT$31,[1]cartera!$A26,FALSE)/1000,0)</f>
        <v>69.258369999999999</v>
      </c>
      <c r="G19" s="29">
        <f>IFERROR(HLOOKUP(G$6,[1]cartera!$C$13:$BT$31,[1]cartera!$A26,FALSE)/1000,0)</f>
        <v>1256.8200899999995</v>
      </c>
      <c r="H19" s="29">
        <f>IFERROR(HLOOKUP(H$6,[1]cartera!$C$13:$BT$31,[1]cartera!$A26,FALSE)/1000,0)</f>
        <v>283.71356940000004</v>
      </c>
      <c r="I19" s="29">
        <f>IFERROR(HLOOKUP(I$6,[1]cartera!$C$13:$BT$31,[1]cartera!$A26,FALSE)/1000,0)</f>
        <v>3780.5905500000003</v>
      </c>
      <c r="J19" s="133">
        <f t="shared" si="0"/>
        <v>46160.654659400025</v>
      </c>
      <c r="K19" s="134">
        <f t="shared" si="1"/>
        <v>5.6460258312221413E-3</v>
      </c>
    </row>
    <row r="20" spans="1:11" ht="15" customHeight="1" x14ac:dyDescent="0.25">
      <c r="A20" s="28" t="s">
        <v>64</v>
      </c>
      <c r="B20" s="29">
        <f>IFERROR(HLOOKUP(B$6,[1]cartera!$C$13:$BT$31,[1]cartera!$A27,FALSE)/1000,0)</f>
        <v>4547.7084200000018</v>
      </c>
      <c r="C20" s="29">
        <f>IFERROR(HLOOKUP(C$6,[1]cartera!$C$13:$BT$31,[1]cartera!$A27,FALSE)/1000,0)</f>
        <v>3229.3159100000016</v>
      </c>
      <c r="D20" s="29">
        <f>IFERROR(HLOOKUP(D$6,[1]cartera!$C$13:$BT$31,[1]cartera!$A27,FALSE)/1000,0)</f>
        <v>85206.557395199969</v>
      </c>
      <c r="E20" s="29">
        <f>IFERROR(HLOOKUP(E$6,[1]cartera!$C$13:$BT$31,[1]cartera!$A27,FALSE)/1000,0)</f>
        <v>39.101639999999996</v>
      </c>
      <c r="F20" s="29">
        <f>IFERROR(HLOOKUP(F$6,[1]cartera!$C$13:$BT$31,[1]cartera!$A27,FALSE)/1000,0)</f>
        <v>128.16632999999999</v>
      </c>
      <c r="G20" s="29">
        <f>IFERROR(HLOOKUP(G$6,[1]cartera!$C$13:$BT$31,[1]cartera!$A27,FALSE)/1000,0)</f>
        <v>1572.4174399999999</v>
      </c>
      <c r="H20" s="29">
        <f>IFERROR(HLOOKUP(H$6,[1]cartera!$C$13:$BT$31,[1]cartera!$A27,FALSE)/1000,0)</f>
        <v>263.36144999999993</v>
      </c>
      <c r="I20" s="29">
        <f>IFERROR(HLOOKUP(I$6,[1]cartera!$C$13:$BT$31,[1]cartera!$A27,FALSE)/1000,0)</f>
        <v>7814.8461800000023</v>
      </c>
      <c r="J20" s="133">
        <f t="shared" si="0"/>
        <v>102801.47476519996</v>
      </c>
      <c r="K20" s="134">
        <f t="shared" si="1"/>
        <v>1.2573907070745044E-2</v>
      </c>
    </row>
    <row r="21" spans="1:11" ht="15" customHeight="1" x14ac:dyDescent="0.25">
      <c r="A21" s="28" t="s">
        <v>65</v>
      </c>
      <c r="B21" s="29">
        <f>IFERROR(HLOOKUP(B$6,[1]cartera!$C$13:$BT$31,[1]cartera!$A28,FALSE)/1000,0)</f>
        <v>21619.881730000001</v>
      </c>
      <c r="C21" s="29">
        <f>IFERROR(HLOOKUP(C$6,[1]cartera!$C$13:$BT$31,[1]cartera!$A28,FALSE)/1000,0)</f>
        <v>45234.087643400024</v>
      </c>
      <c r="D21" s="29">
        <f>IFERROR(HLOOKUP(D$6,[1]cartera!$C$13:$BT$31,[1]cartera!$A28,FALSE)/1000,0)</f>
        <v>72600.53413</v>
      </c>
      <c r="E21" s="29">
        <f>IFERROR(HLOOKUP(E$6,[1]cartera!$C$13:$BT$31,[1]cartera!$A28,FALSE)/1000,0)</f>
        <v>1480.9718782</v>
      </c>
      <c r="F21" s="29">
        <f>IFERROR(HLOOKUP(F$6,[1]cartera!$C$13:$BT$31,[1]cartera!$A28,FALSE)/1000,0)</f>
        <v>5902.1439500000024</v>
      </c>
      <c r="G21" s="29">
        <f>IFERROR(HLOOKUP(G$6,[1]cartera!$C$13:$BT$31,[1]cartera!$A28,FALSE)/1000,0)</f>
        <v>27429.517104399998</v>
      </c>
      <c r="H21" s="29">
        <f>IFERROR(HLOOKUP(H$6,[1]cartera!$C$13:$BT$31,[1]cartera!$A28,FALSE)/1000,0)</f>
        <v>346.37732360000007</v>
      </c>
      <c r="I21" s="29">
        <f>IFERROR(HLOOKUP(I$6,[1]cartera!$C$13:$BT$31,[1]cartera!$A28,FALSE)/1000,0)</f>
        <v>44160.09585000002</v>
      </c>
      <c r="J21" s="133">
        <f t="shared" si="0"/>
        <v>218773.60960960004</v>
      </c>
      <c r="K21" s="134">
        <f t="shared" si="1"/>
        <v>2.675875071875692E-2</v>
      </c>
    </row>
    <row r="22" spans="1:11" ht="15" customHeight="1" x14ac:dyDescent="0.25">
      <c r="A22" s="28" t="s">
        <v>66</v>
      </c>
      <c r="B22" s="29">
        <f>IFERROR(HLOOKUP(B$6,[1]cartera!$C$13:$BT$31,[1]cartera!$A29,FALSE)/1000,0)</f>
        <v>540.97870000000012</v>
      </c>
      <c r="C22" s="29">
        <f>IFERROR(HLOOKUP(C$6,[1]cartera!$C$13:$BT$31,[1]cartera!$A29,FALSE)/1000,0)</f>
        <v>487.69897000000003</v>
      </c>
      <c r="D22" s="29">
        <f>IFERROR(HLOOKUP(D$6,[1]cartera!$C$13:$BT$31,[1]cartera!$A29,FALSE)/1000,0)</f>
        <v>5033.1324800000002</v>
      </c>
      <c r="E22" s="29">
        <f>IFERROR(HLOOKUP(E$6,[1]cartera!$C$13:$BT$31,[1]cartera!$A29,FALSE)/1000,0)</f>
        <v>43.974809999999998</v>
      </c>
      <c r="F22" s="29">
        <f>IFERROR(HLOOKUP(F$6,[1]cartera!$C$13:$BT$31,[1]cartera!$A29,FALSE)/1000,0)</f>
        <v>154.25154000000001</v>
      </c>
      <c r="G22" s="29">
        <f>IFERROR(HLOOKUP(G$6,[1]cartera!$C$13:$BT$31,[1]cartera!$A29,FALSE)/1000,0)</f>
        <v>299.38821000000002</v>
      </c>
      <c r="H22" s="29">
        <f>IFERROR(HLOOKUP(H$6,[1]cartera!$C$13:$BT$31,[1]cartera!$A29,FALSE)/1000,0)</f>
        <v>49.697280000000006</v>
      </c>
      <c r="I22" s="29">
        <f>IFERROR(HLOOKUP(I$6,[1]cartera!$C$13:$BT$31,[1]cartera!$A29,FALSE)/1000,0)</f>
        <v>756.29567000000009</v>
      </c>
      <c r="J22" s="133">
        <f t="shared" si="0"/>
        <v>7365.417660000001</v>
      </c>
      <c r="K22" s="134">
        <f t="shared" si="1"/>
        <v>9.0088276851661643E-4</v>
      </c>
    </row>
    <row r="23" spans="1:11" ht="15" customHeight="1" x14ac:dyDescent="0.25">
      <c r="A23" s="28" t="s">
        <v>67</v>
      </c>
      <c r="B23" s="29">
        <f>IFERROR(HLOOKUP(B$6,[1]cartera!$C$13:$BT$31,[1]cartera!$A30,FALSE)/1000,0)</f>
        <v>27.400220000000001</v>
      </c>
      <c r="C23" s="29">
        <f>IFERROR(HLOOKUP(C$6,[1]cartera!$C$13:$BT$31,[1]cartera!$A30,FALSE)/1000,0)</f>
        <v>0</v>
      </c>
      <c r="D23" s="29">
        <f>IFERROR(HLOOKUP(D$6,[1]cartera!$C$13:$BT$31,[1]cartera!$A30,FALSE)/1000,0)</f>
        <v>164.85075000000001</v>
      </c>
      <c r="E23" s="29">
        <f>IFERROR(HLOOKUP(E$6,[1]cartera!$C$13:$BT$31,[1]cartera!$A30,FALSE)/1000,0)</f>
        <v>0</v>
      </c>
      <c r="F23" s="29">
        <f>IFERROR(HLOOKUP(F$6,[1]cartera!$C$13:$BT$31,[1]cartera!$A30,FALSE)/1000,0)</f>
        <v>0</v>
      </c>
      <c r="G23" s="29">
        <f>IFERROR(HLOOKUP(G$6,[1]cartera!$C$13:$BT$31,[1]cartera!$A30,FALSE)/1000,0)</f>
        <v>31.333389999999998</v>
      </c>
      <c r="H23" s="29">
        <f>IFERROR(HLOOKUP(H$6,[1]cartera!$C$13:$BT$31,[1]cartera!$A30,FALSE)/1000,0)</f>
        <v>0</v>
      </c>
      <c r="I23" s="29">
        <f>IFERROR(HLOOKUP(I$6,[1]cartera!$C$13:$BT$31,[1]cartera!$A30,FALSE)/1000,0)</f>
        <v>15.029030000000001</v>
      </c>
      <c r="J23" s="133">
        <f t="shared" si="0"/>
        <v>238.61339000000001</v>
      </c>
      <c r="K23" s="134">
        <f t="shared" si="1"/>
        <v>2.9185404183628484E-5</v>
      </c>
    </row>
    <row r="24" spans="1:11" s="22" customFormat="1" ht="15" customHeight="1" x14ac:dyDescent="0.25">
      <c r="A24" s="28" t="s">
        <v>68</v>
      </c>
      <c r="B24" s="29">
        <f>IFERROR(HLOOKUP(B$6,[1]cartera!$C$13:$BT$31,[1]cartera!$A31,FALSE)/1000,0)</f>
        <v>1342.5482900000002</v>
      </c>
      <c r="C24" s="29">
        <f>IFERROR(HLOOKUP(C$6,[1]cartera!$C$13:$BT$31,[1]cartera!$A31,FALSE)/1000,0)</f>
        <v>5870.2474947999981</v>
      </c>
      <c r="D24" s="29">
        <f>IFERROR(HLOOKUP(D$6,[1]cartera!$C$13:$BT$31,[1]cartera!$A31,FALSE)/1000,0)</f>
        <v>12114.9689</v>
      </c>
      <c r="E24" s="29">
        <f>IFERROR(HLOOKUP(E$6,[1]cartera!$C$13:$BT$31,[1]cartera!$A31,FALSE)/1000,0)</f>
        <v>13.685549999999999</v>
      </c>
      <c r="F24" s="29">
        <f>IFERROR(HLOOKUP(F$6,[1]cartera!$C$13:$BT$31,[1]cartera!$A31,FALSE)/1000,0)</f>
        <v>55.518680000000003</v>
      </c>
      <c r="G24" s="29">
        <f>IFERROR(HLOOKUP(G$6,[1]cartera!$C$13:$BT$31,[1]cartera!$A31,FALSE)/1000,0)</f>
        <v>3846.0824772000001</v>
      </c>
      <c r="H24" s="29">
        <f>IFERROR(HLOOKUP(H$6,[1]cartera!$C$13:$BT$31,[1]cartera!$A31,FALSE)/1000,0)</f>
        <v>112.99543999999999</v>
      </c>
      <c r="I24" s="29">
        <f>IFERROR(HLOOKUP(I$6,[1]cartera!$C$13:$BT$31,[1]cartera!$A31,FALSE)/1000,0)</f>
        <v>252.79793000000001</v>
      </c>
      <c r="J24" s="133">
        <f t="shared" si="0"/>
        <v>23608.844762000001</v>
      </c>
      <c r="K24" s="134">
        <f t="shared" si="1"/>
        <v>2.887657212730225E-3</v>
      </c>
    </row>
    <row r="25" spans="1:11" ht="15" customHeight="1" x14ac:dyDescent="0.25">
      <c r="A25" s="31" t="s">
        <v>69</v>
      </c>
      <c r="B25" s="135">
        <f>SUM(B7:B24)</f>
        <v>776731.30203100003</v>
      </c>
      <c r="C25" s="135">
        <f t="shared" ref="C25:K25" si="2">SUM(C7:C24)</f>
        <v>2909428.8326177993</v>
      </c>
      <c r="D25" s="135">
        <f t="shared" si="2"/>
        <v>1855357.9632950001</v>
      </c>
      <c r="E25" s="135">
        <f t="shared" si="2"/>
        <v>58552.154018400004</v>
      </c>
      <c r="F25" s="135">
        <f t="shared" si="2"/>
        <v>520327.5392199998</v>
      </c>
      <c r="G25" s="135">
        <f t="shared" si="2"/>
        <v>817410.9477996002</v>
      </c>
      <c r="H25" s="135">
        <f t="shared" si="2"/>
        <v>16644.595957999998</v>
      </c>
      <c r="I25" s="135">
        <f t="shared" si="2"/>
        <v>1221324.8211102001</v>
      </c>
      <c r="J25" s="135">
        <f t="shared" si="2"/>
        <v>8175778.1560499994</v>
      </c>
      <c r="K25" s="224">
        <f t="shared" si="2"/>
        <v>1</v>
      </c>
    </row>
    <row r="26" spans="1:11" ht="15" customHeight="1" x14ac:dyDescent="0.25">
      <c r="A26" s="34" t="s">
        <v>70</v>
      </c>
      <c r="B26" s="134">
        <f>B25/$J$25</f>
        <v>9.5003960137571258E-2</v>
      </c>
      <c r="C26" s="134">
        <f t="shared" ref="C26:J26" si="3">C25/$J$25</f>
        <v>0.35585956187728124</v>
      </c>
      <c r="D26" s="134">
        <f t="shared" si="3"/>
        <v>0.22693350135999624</v>
      </c>
      <c r="E26" s="134">
        <f t="shared" si="3"/>
        <v>7.1616613001016863E-3</v>
      </c>
      <c r="F26" s="134">
        <f t="shared" si="3"/>
        <v>6.3642570687288319E-2</v>
      </c>
      <c r="G26" s="134">
        <f t="shared" si="3"/>
        <v>9.997958997881122E-2</v>
      </c>
      <c r="H26" s="134">
        <f t="shared" si="3"/>
        <v>2.0358424165023547E-3</v>
      </c>
      <c r="I26" s="134">
        <f t="shared" si="3"/>
        <v>0.14938331224244766</v>
      </c>
      <c r="J26" s="134">
        <f t="shared" si="3"/>
        <v>1</v>
      </c>
      <c r="K26" s="134"/>
    </row>
    <row r="27" spans="1:11" ht="15" customHeight="1" thickBot="1" x14ac:dyDescent="0.25">
      <c r="A27" s="35"/>
      <c r="B27" s="36"/>
      <c r="C27" s="37"/>
      <c r="D27" s="37"/>
      <c r="E27" s="36"/>
      <c r="F27" s="37"/>
      <c r="G27" s="36"/>
      <c r="H27" s="36"/>
      <c r="I27" s="36"/>
      <c r="J27" s="36"/>
      <c r="K27" s="38"/>
    </row>
    <row r="28" spans="1:11" ht="15" customHeight="1" thickTop="1" x14ac:dyDescent="0.2">
      <c r="A28" s="39" t="s">
        <v>71</v>
      </c>
      <c r="B28" s="40"/>
      <c r="C28" s="30"/>
      <c r="D28" s="30"/>
      <c r="E28" s="40"/>
      <c r="F28" s="30"/>
      <c r="G28" s="40"/>
      <c r="H28" s="40"/>
      <c r="I28" s="40"/>
      <c r="J28" s="40"/>
      <c r="K28" s="40"/>
    </row>
    <row r="29" spans="1:11" ht="15" customHeight="1" x14ac:dyDescent="0.2">
      <c r="A29" s="41"/>
      <c r="B29" s="22"/>
      <c r="C29" s="29"/>
      <c r="D29" s="29"/>
      <c r="E29" s="22"/>
      <c r="F29" s="29"/>
      <c r="G29" s="22"/>
      <c r="H29" s="22"/>
      <c r="I29" s="22"/>
      <c r="J29" s="22"/>
      <c r="K29" s="40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21A9D-511C-4BA8-8E0A-8996612EFCDE}">
  <sheetPr codeName="Hoja84">
    <pageSetUpPr fitToPage="1"/>
  </sheetPr>
  <dimension ref="A1:K40"/>
  <sheetViews>
    <sheetView zoomScale="85" zoomScaleNormal="85" workbookViewId="0">
      <selection activeCell="B37" sqref="B37"/>
    </sheetView>
  </sheetViews>
  <sheetFormatPr baseColWidth="10" defaultRowHeight="12.75" x14ac:dyDescent="0.2"/>
  <cols>
    <col min="1" max="1" width="76.85546875" style="42" customWidth="1"/>
    <col min="2" max="11" width="15.7109375" style="23" customWidth="1"/>
    <col min="12" max="256" width="11.42578125" style="23"/>
    <col min="257" max="257" width="76.85546875" style="23" customWidth="1"/>
    <col min="258" max="267" width="15.7109375" style="23" customWidth="1"/>
    <col min="268" max="512" width="11.42578125" style="23"/>
    <col min="513" max="513" width="76.85546875" style="23" customWidth="1"/>
    <col min="514" max="523" width="15.7109375" style="23" customWidth="1"/>
    <col min="524" max="768" width="11.42578125" style="23"/>
    <col min="769" max="769" width="76.85546875" style="23" customWidth="1"/>
    <col min="770" max="779" width="15.7109375" style="23" customWidth="1"/>
    <col min="780" max="1024" width="11.42578125" style="23"/>
    <col min="1025" max="1025" width="76.85546875" style="23" customWidth="1"/>
    <col min="1026" max="1035" width="15.7109375" style="23" customWidth="1"/>
    <col min="1036" max="1280" width="11.42578125" style="23"/>
    <col min="1281" max="1281" width="76.85546875" style="23" customWidth="1"/>
    <col min="1282" max="1291" width="15.7109375" style="23" customWidth="1"/>
    <col min="1292" max="1536" width="11.42578125" style="23"/>
    <col min="1537" max="1537" width="76.85546875" style="23" customWidth="1"/>
    <col min="1538" max="1547" width="15.7109375" style="23" customWidth="1"/>
    <col min="1548" max="1792" width="11.42578125" style="23"/>
    <col min="1793" max="1793" width="76.85546875" style="23" customWidth="1"/>
    <col min="1794" max="1803" width="15.7109375" style="23" customWidth="1"/>
    <col min="1804" max="2048" width="11.42578125" style="23"/>
    <col min="2049" max="2049" width="76.85546875" style="23" customWidth="1"/>
    <col min="2050" max="2059" width="15.7109375" style="23" customWidth="1"/>
    <col min="2060" max="2304" width="11.42578125" style="23"/>
    <col min="2305" max="2305" width="76.85546875" style="23" customWidth="1"/>
    <col min="2306" max="2315" width="15.7109375" style="23" customWidth="1"/>
    <col min="2316" max="2560" width="11.42578125" style="23"/>
    <col min="2561" max="2561" width="76.85546875" style="23" customWidth="1"/>
    <col min="2562" max="2571" width="15.7109375" style="23" customWidth="1"/>
    <col min="2572" max="2816" width="11.42578125" style="23"/>
    <col min="2817" max="2817" width="76.85546875" style="23" customWidth="1"/>
    <col min="2818" max="2827" width="15.7109375" style="23" customWidth="1"/>
    <col min="2828" max="3072" width="11.42578125" style="23"/>
    <col min="3073" max="3073" width="76.85546875" style="23" customWidth="1"/>
    <col min="3074" max="3083" width="15.7109375" style="23" customWidth="1"/>
    <col min="3084" max="3328" width="11.42578125" style="23"/>
    <col min="3329" max="3329" width="76.85546875" style="23" customWidth="1"/>
    <col min="3330" max="3339" width="15.7109375" style="23" customWidth="1"/>
    <col min="3340" max="3584" width="11.42578125" style="23"/>
    <col min="3585" max="3585" width="76.85546875" style="23" customWidth="1"/>
    <col min="3586" max="3595" width="15.7109375" style="23" customWidth="1"/>
    <col min="3596" max="3840" width="11.42578125" style="23"/>
    <col min="3841" max="3841" width="76.85546875" style="23" customWidth="1"/>
    <col min="3842" max="3851" width="15.7109375" style="23" customWidth="1"/>
    <col min="3852" max="4096" width="11.42578125" style="23"/>
    <col min="4097" max="4097" width="76.85546875" style="23" customWidth="1"/>
    <col min="4098" max="4107" width="15.7109375" style="23" customWidth="1"/>
    <col min="4108" max="4352" width="11.42578125" style="23"/>
    <col min="4353" max="4353" width="76.85546875" style="23" customWidth="1"/>
    <col min="4354" max="4363" width="15.7109375" style="23" customWidth="1"/>
    <col min="4364" max="4608" width="11.42578125" style="23"/>
    <col min="4609" max="4609" width="76.85546875" style="23" customWidth="1"/>
    <col min="4610" max="4619" width="15.7109375" style="23" customWidth="1"/>
    <col min="4620" max="4864" width="11.42578125" style="23"/>
    <col min="4865" max="4865" width="76.85546875" style="23" customWidth="1"/>
    <col min="4866" max="4875" width="15.7109375" style="23" customWidth="1"/>
    <col min="4876" max="5120" width="11.42578125" style="23"/>
    <col min="5121" max="5121" width="76.85546875" style="23" customWidth="1"/>
    <col min="5122" max="5131" width="15.7109375" style="23" customWidth="1"/>
    <col min="5132" max="5376" width="11.42578125" style="23"/>
    <col min="5377" max="5377" width="76.85546875" style="23" customWidth="1"/>
    <col min="5378" max="5387" width="15.7109375" style="23" customWidth="1"/>
    <col min="5388" max="5632" width="11.42578125" style="23"/>
    <col min="5633" max="5633" width="76.85546875" style="23" customWidth="1"/>
    <col min="5634" max="5643" width="15.7109375" style="23" customWidth="1"/>
    <col min="5644" max="5888" width="11.42578125" style="23"/>
    <col min="5889" max="5889" width="76.85546875" style="23" customWidth="1"/>
    <col min="5890" max="5899" width="15.7109375" style="23" customWidth="1"/>
    <col min="5900" max="6144" width="11.42578125" style="23"/>
    <col min="6145" max="6145" width="76.85546875" style="23" customWidth="1"/>
    <col min="6146" max="6155" width="15.7109375" style="23" customWidth="1"/>
    <col min="6156" max="6400" width="11.42578125" style="23"/>
    <col min="6401" max="6401" width="76.85546875" style="23" customWidth="1"/>
    <col min="6402" max="6411" width="15.7109375" style="23" customWidth="1"/>
    <col min="6412" max="6656" width="11.42578125" style="23"/>
    <col min="6657" max="6657" width="76.85546875" style="23" customWidth="1"/>
    <col min="6658" max="6667" width="15.7109375" style="23" customWidth="1"/>
    <col min="6668" max="6912" width="11.42578125" style="23"/>
    <col min="6913" max="6913" width="76.85546875" style="23" customWidth="1"/>
    <col min="6914" max="6923" width="15.7109375" style="23" customWidth="1"/>
    <col min="6924" max="7168" width="11.42578125" style="23"/>
    <col min="7169" max="7169" width="76.85546875" style="23" customWidth="1"/>
    <col min="7170" max="7179" width="15.7109375" style="23" customWidth="1"/>
    <col min="7180" max="7424" width="11.42578125" style="23"/>
    <col min="7425" max="7425" width="76.85546875" style="23" customWidth="1"/>
    <col min="7426" max="7435" width="15.7109375" style="23" customWidth="1"/>
    <col min="7436" max="7680" width="11.42578125" style="23"/>
    <col min="7681" max="7681" width="76.85546875" style="23" customWidth="1"/>
    <col min="7682" max="7691" width="15.7109375" style="23" customWidth="1"/>
    <col min="7692" max="7936" width="11.42578125" style="23"/>
    <col min="7937" max="7937" width="76.85546875" style="23" customWidth="1"/>
    <col min="7938" max="7947" width="15.7109375" style="23" customWidth="1"/>
    <col min="7948" max="8192" width="11.42578125" style="23"/>
    <col min="8193" max="8193" width="76.85546875" style="23" customWidth="1"/>
    <col min="8194" max="8203" width="15.7109375" style="23" customWidth="1"/>
    <col min="8204" max="8448" width="11.42578125" style="23"/>
    <col min="8449" max="8449" width="76.85546875" style="23" customWidth="1"/>
    <col min="8450" max="8459" width="15.7109375" style="23" customWidth="1"/>
    <col min="8460" max="8704" width="11.42578125" style="23"/>
    <col min="8705" max="8705" width="76.85546875" style="23" customWidth="1"/>
    <col min="8706" max="8715" width="15.7109375" style="23" customWidth="1"/>
    <col min="8716" max="8960" width="11.42578125" style="23"/>
    <col min="8961" max="8961" width="76.85546875" style="23" customWidth="1"/>
    <col min="8962" max="8971" width="15.7109375" style="23" customWidth="1"/>
    <col min="8972" max="9216" width="11.42578125" style="23"/>
    <col min="9217" max="9217" width="76.85546875" style="23" customWidth="1"/>
    <col min="9218" max="9227" width="15.7109375" style="23" customWidth="1"/>
    <col min="9228" max="9472" width="11.42578125" style="23"/>
    <col min="9473" max="9473" width="76.85546875" style="23" customWidth="1"/>
    <col min="9474" max="9483" width="15.7109375" style="23" customWidth="1"/>
    <col min="9484" max="9728" width="11.42578125" style="23"/>
    <col min="9729" max="9729" width="76.85546875" style="23" customWidth="1"/>
    <col min="9730" max="9739" width="15.7109375" style="23" customWidth="1"/>
    <col min="9740" max="9984" width="11.42578125" style="23"/>
    <col min="9985" max="9985" width="76.85546875" style="23" customWidth="1"/>
    <col min="9986" max="9995" width="15.7109375" style="23" customWidth="1"/>
    <col min="9996" max="10240" width="11.42578125" style="23"/>
    <col min="10241" max="10241" width="76.85546875" style="23" customWidth="1"/>
    <col min="10242" max="10251" width="15.7109375" style="23" customWidth="1"/>
    <col min="10252" max="10496" width="11.42578125" style="23"/>
    <col min="10497" max="10497" width="76.85546875" style="23" customWidth="1"/>
    <col min="10498" max="10507" width="15.7109375" style="23" customWidth="1"/>
    <col min="10508" max="10752" width="11.42578125" style="23"/>
    <col min="10753" max="10753" width="76.85546875" style="23" customWidth="1"/>
    <col min="10754" max="10763" width="15.7109375" style="23" customWidth="1"/>
    <col min="10764" max="11008" width="11.42578125" style="23"/>
    <col min="11009" max="11009" width="76.85546875" style="23" customWidth="1"/>
    <col min="11010" max="11019" width="15.7109375" style="23" customWidth="1"/>
    <col min="11020" max="11264" width="11.42578125" style="23"/>
    <col min="11265" max="11265" width="76.85546875" style="23" customWidth="1"/>
    <col min="11266" max="11275" width="15.7109375" style="23" customWidth="1"/>
    <col min="11276" max="11520" width="11.42578125" style="23"/>
    <col min="11521" max="11521" width="76.85546875" style="23" customWidth="1"/>
    <col min="11522" max="11531" width="15.7109375" style="23" customWidth="1"/>
    <col min="11532" max="11776" width="11.42578125" style="23"/>
    <col min="11777" max="11777" width="76.85546875" style="23" customWidth="1"/>
    <col min="11778" max="11787" width="15.7109375" style="23" customWidth="1"/>
    <col min="11788" max="12032" width="11.42578125" style="23"/>
    <col min="12033" max="12033" width="76.85546875" style="23" customWidth="1"/>
    <col min="12034" max="12043" width="15.7109375" style="23" customWidth="1"/>
    <col min="12044" max="12288" width="11.42578125" style="23"/>
    <col min="12289" max="12289" width="76.85546875" style="23" customWidth="1"/>
    <col min="12290" max="12299" width="15.7109375" style="23" customWidth="1"/>
    <col min="12300" max="12544" width="11.42578125" style="23"/>
    <col min="12545" max="12545" width="76.85546875" style="23" customWidth="1"/>
    <col min="12546" max="12555" width="15.7109375" style="23" customWidth="1"/>
    <col min="12556" max="12800" width="11.42578125" style="23"/>
    <col min="12801" max="12801" width="76.85546875" style="23" customWidth="1"/>
    <col min="12802" max="12811" width="15.7109375" style="23" customWidth="1"/>
    <col min="12812" max="13056" width="11.42578125" style="23"/>
    <col min="13057" max="13057" width="76.85546875" style="23" customWidth="1"/>
    <col min="13058" max="13067" width="15.7109375" style="23" customWidth="1"/>
    <col min="13068" max="13312" width="11.42578125" style="23"/>
    <col min="13313" max="13313" width="76.85546875" style="23" customWidth="1"/>
    <col min="13314" max="13323" width="15.7109375" style="23" customWidth="1"/>
    <col min="13324" max="13568" width="11.42578125" style="23"/>
    <col min="13569" max="13569" width="76.85546875" style="23" customWidth="1"/>
    <col min="13570" max="13579" width="15.7109375" style="23" customWidth="1"/>
    <col min="13580" max="13824" width="11.42578125" style="23"/>
    <col min="13825" max="13825" width="76.85546875" style="23" customWidth="1"/>
    <col min="13826" max="13835" width="15.7109375" style="23" customWidth="1"/>
    <col min="13836" max="14080" width="11.42578125" style="23"/>
    <col min="14081" max="14081" width="76.85546875" style="23" customWidth="1"/>
    <col min="14082" max="14091" width="15.7109375" style="23" customWidth="1"/>
    <col min="14092" max="14336" width="11.42578125" style="23"/>
    <col min="14337" max="14337" width="76.85546875" style="23" customWidth="1"/>
    <col min="14338" max="14347" width="15.7109375" style="23" customWidth="1"/>
    <col min="14348" max="14592" width="11.42578125" style="23"/>
    <col min="14593" max="14593" width="76.85546875" style="23" customWidth="1"/>
    <col min="14594" max="14603" width="15.7109375" style="23" customWidth="1"/>
    <col min="14604" max="14848" width="11.42578125" style="23"/>
    <col min="14849" max="14849" width="76.85546875" style="23" customWidth="1"/>
    <col min="14850" max="14859" width="15.7109375" style="23" customWidth="1"/>
    <col min="14860" max="15104" width="11.42578125" style="23"/>
    <col min="15105" max="15105" width="76.85546875" style="23" customWidth="1"/>
    <col min="15106" max="15115" width="15.7109375" style="23" customWidth="1"/>
    <col min="15116" max="15360" width="11.42578125" style="23"/>
    <col min="15361" max="15361" width="76.85546875" style="23" customWidth="1"/>
    <col min="15362" max="15371" width="15.7109375" style="23" customWidth="1"/>
    <col min="15372" max="15616" width="11.42578125" style="23"/>
    <col min="15617" max="15617" width="76.85546875" style="23" customWidth="1"/>
    <col min="15618" max="15627" width="15.7109375" style="23" customWidth="1"/>
    <col min="15628" max="15872" width="11.42578125" style="23"/>
    <col min="15873" max="15873" width="76.85546875" style="23" customWidth="1"/>
    <col min="15874" max="15883" width="15.7109375" style="23" customWidth="1"/>
    <col min="15884" max="16128" width="11.42578125" style="23"/>
    <col min="16129" max="16129" width="76.85546875" style="23" customWidth="1"/>
    <col min="16130" max="16139" width="15.7109375" style="23" customWidth="1"/>
    <col min="16140" max="16384" width="11.42578125" style="23"/>
  </cols>
  <sheetData>
    <row r="1" spans="1:11" s="43" customFormat="1" ht="30" customHeight="1" x14ac:dyDescent="0.3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11" s="43" customFormat="1" ht="15" customHeight="1" x14ac:dyDescent="0.3">
      <c r="A2" s="411" t="s">
        <v>111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</row>
    <row r="3" spans="1:11" s="43" customFormat="1" ht="15" customHeight="1" x14ac:dyDescent="0.3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4" spans="1:11" s="44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</row>
    <row r="5" spans="1:11" ht="15" customHeight="1" x14ac:dyDescent="0.2">
      <c r="A5" s="75"/>
      <c r="B5" s="76"/>
      <c r="C5" s="77"/>
      <c r="D5" s="77"/>
      <c r="E5" s="76"/>
      <c r="F5" s="77"/>
      <c r="G5" s="77"/>
      <c r="H5" s="77"/>
      <c r="I5" s="77"/>
      <c r="J5" s="76"/>
      <c r="K5" s="58"/>
    </row>
    <row r="6" spans="1:11" ht="30" customHeight="1" x14ac:dyDescent="0.2">
      <c r="A6" s="24" t="s">
        <v>77</v>
      </c>
      <c r="B6" s="25" t="s">
        <v>336</v>
      </c>
      <c r="C6" s="25" t="s">
        <v>337</v>
      </c>
      <c r="D6" s="25" t="s">
        <v>338</v>
      </c>
      <c r="E6" s="25" t="s">
        <v>339</v>
      </c>
      <c r="F6" s="25" t="s">
        <v>340</v>
      </c>
      <c r="G6" s="25" t="s">
        <v>341</v>
      </c>
      <c r="H6" s="25" t="s">
        <v>342</v>
      </c>
      <c r="I6" s="25" t="s">
        <v>343</v>
      </c>
      <c r="J6" s="26" t="s">
        <v>81</v>
      </c>
      <c r="K6" s="27" t="s">
        <v>50</v>
      </c>
    </row>
    <row r="7" spans="1:11" ht="15" customHeight="1" x14ac:dyDescent="0.25">
      <c r="A7" s="28" t="s">
        <v>113</v>
      </c>
      <c r="B7" s="29">
        <v>0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133">
        <v>0</v>
      </c>
      <c r="K7" s="134">
        <v>0</v>
      </c>
    </row>
    <row r="8" spans="1:11" ht="15" customHeight="1" x14ac:dyDescent="0.25">
      <c r="A8" s="28" t="s">
        <v>114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133">
        <v>0</v>
      </c>
      <c r="K8" s="134">
        <v>0</v>
      </c>
    </row>
    <row r="9" spans="1:11" ht="15" customHeight="1" x14ac:dyDescent="0.25">
      <c r="A9" s="28" t="s">
        <v>115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133">
        <v>0</v>
      </c>
      <c r="K9" s="134">
        <v>0</v>
      </c>
    </row>
    <row r="10" spans="1:11" ht="15" customHeight="1" x14ac:dyDescent="0.25">
      <c r="A10" s="28" t="s">
        <v>116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133">
        <v>0</v>
      </c>
      <c r="K10" s="134">
        <v>0</v>
      </c>
    </row>
    <row r="11" spans="1:11" ht="15" customHeight="1" x14ac:dyDescent="0.25">
      <c r="A11" s="28" t="s">
        <v>117</v>
      </c>
      <c r="B11" s="29">
        <v>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133">
        <v>0</v>
      </c>
      <c r="K11" s="134">
        <v>0</v>
      </c>
    </row>
    <row r="12" spans="1:11" ht="15" customHeight="1" x14ac:dyDescent="0.25">
      <c r="A12" s="28" t="s">
        <v>118</v>
      </c>
      <c r="B12" s="29">
        <v>13954.310713999999</v>
      </c>
      <c r="C12" s="29">
        <v>0</v>
      </c>
      <c r="D12" s="29">
        <v>7073.0762799999993</v>
      </c>
      <c r="E12" s="29">
        <v>964.79029100000002</v>
      </c>
      <c r="F12" s="29">
        <v>0</v>
      </c>
      <c r="G12" s="29">
        <v>22.355739999999997</v>
      </c>
      <c r="H12" s="29">
        <v>0</v>
      </c>
      <c r="I12" s="29">
        <v>0</v>
      </c>
      <c r="J12" s="133">
        <v>22014.533025000001</v>
      </c>
      <c r="K12" s="134">
        <v>2.6926529322116514E-3</v>
      </c>
    </row>
    <row r="13" spans="1:11" ht="15" customHeight="1" x14ac:dyDescent="0.25">
      <c r="A13" s="28" t="s">
        <v>119</v>
      </c>
      <c r="B13" s="29">
        <v>4654.7913006000008</v>
      </c>
      <c r="C13" s="29">
        <v>0</v>
      </c>
      <c r="D13" s="29">
        <v>0</v>
      </c>
      <c r="E13" s="29">
        <v>0</v>
      </c>
      <c r="F13" s="29">
        <v>0</v>
      </c>
      <c r="G13" s="29">
        <v>51.842630000000007</v>
      </c>
      <c r="H13" s="29">
        <v>0</v>
      </c>
      <c r="I13" s="29">
        <v>0</v>
      </c>
      <c r="J13" s="133">
        <v>4706.6339306000009</v>
      </c>
      <c r="K13" s="134">
        <v>5.7568023994353798E-4</v>
      </c>
    </row>
    <row r="14" spans="1:11" ht="15" customHeight="1" x14ac:dyDescent="0.25">
      <c r="A14" s="28" t="s">
        <v>120</v>
      </c>
      <c r="B14" s="29">
        <v>19436.847988200003</v>
      </c>
      <c r="C14" s="29">
        <v>0</v>
      </c>
      <c r="D14" s="29">
        <v>0</v>
      </c>
      <c r="E14" s="29">
        <v>658.79878999999994</v>
      </c>
      <c r="F14" s="29">
        <v>0</v>
      </c>
      <c r="G14" s="29">
        <v>561.79167380000001</v>
      </c>
      <c r="H14" s="29">
        <v>0</v>
      </c>
      <c r="I14" s="29">
        <v>0</v>
      </c>
      <c r="J14" s="133">
        <v>20657.438452000002</v>
      </c>
      <c r="K14" s="134">
        <v>2.5266632799611482E-3</v>
      </c>
    </row>
    <row r="15" spans="1:11" ht="15" customHeight="1" x14ac:dyDescent="0.25">
      <c r="A15" s="28" t="s">
        <v>121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133">
        <v>0</v>
      </c>
      <c r="K15" s="134">
        <v>0</v>
      </c>
    </row>
    <row r="16" spans="1:11" ht="15" customHeight="1" x14ac:dyDescent="0.25">
      <c r="A16" s="28" t="s">
        <v>122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133">
        <v>0</v>
      </c>
      <c r="K16" s="134">
        <v>0</v>
      </c>
    </row>
    <row r="17" spans="1:11" ht="15" customHeight="1" x14ac:dyDescent="0.25">
      <c r="A17" s="28" t="s">
        <v>123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133">
        <v>0</v>
      </c>
      <c r="K17" s="134">
        <v>0</v>
      </c>
    </row>
    <row r="18" spans="1:11" ht="15" customHeight="1" x14ac:dyDescent="0.25">
      <c r="A18" s="28" t="s">
        <v>124</v>
      </c>
      <c r="B18" s="29">
        <v>247589.38809240004</v>
      </c>
      <c r="C18" s="29">
        <v>496274.40512879984</v>
      </c>
      <c r="D18" s="29">
        <v>398721.18696360011</v>
      </c>
      <c r="E18" s="29">
        <v>6306.5397019999973</v>
      </c>
      <c r="F18" s="29">
        <v>70233.967980000016</v>
      </c>
      <c r="G18" s="29">
        <v>283613.98347619979</v>
      </c>
      <c r="H18" s="29">
        <v>6864.9895350000043</v>
      </c>
      <c r="I18" s="29">
        <v>163892.02626000001</v>
      </c>
      <c r="J18" s="133">
        <v>1673496.4871379999</v>
      </c>
      <c r="K18" s="134">
        <v>0.20468956657044662</v>
      </c>
    </row>
    <row r="19" spans="1:11" ht="15" customHeight="1" x14ac:dyDescent="0.25">
      <c r="A19" s="28" t="s">
        <v>125</v>
      </c>
      <c r="B19" s="29">
        <v>23167.536558400021</v>
      </c>
      <c r="C19" s="29">
        <v>185101.77823759994</v>
      </c>
      <c r="D19" s="29">
        <v>0</v>
      </c>
      <c r="E19" s="29">
        <v>327.45780999999999</v>
      </c>
      <c r="F19" s="29">
        <v>59376.017870000011</v>
      </c>
      <c r="G19" s="29">
        <v>200819.19565900002</v>
      </c>
      <c r="H19" s="29">
        <v>0</v>
      </c>
      <c r="I19" s="29">
        <v>175574.44327999998</v>
      </c>
      <c r="J19" s="133">
        <v>644366.4294149999</v>
      </c>
      <c r="K19" s="134">
        <v>7.8814079481617866E-2</v>
      </c>
    </row>
    <row r="20" spans="1:11" ht="15" customHeight="1" x14ac:dyDescent="0.25">
      <c r="A20" s="28" t="s">
        <v>126</v>
      </c>
      <c r="B20" s="29">
        <v>42234.662851000001</v>
      </c>
      <c r="C20" s="29">
        <v>124403.83614680001</v>
      </c>
      <c r="D20" s="29">
        <v>0</v>
      </c>
      <c r="E20" s="29">
        <v>5835.0450808000005</v>
      </c>
      <c r="F20" s="29">
        <v>968.17399999999998</v>
      </c>
      <c r="G20" s="29">
        <v>37492.848760399997</v>
      </c>
      <c r="H20" s="29">
        <v>0</v>
      </c>
      <c r="I20" s="29">
        <v>126188.51890999996</v>
      </c>
      <c r="J20" s="133">
        <v>337123.08574899996</v>
      </c>
      <c r="K20" s="134">
        <v>4.1234372962961577E-2</v>
      </c>
    </row>
    <row r="21" spans="1:11" ht="15" customHeight="1" x14ac:dyDescent="0.25">
      <c r="A21" s="28" t="s">
        <v>127</v>
      </c>
      <c r="B21" s="29">
        <v>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2246.8383699999995</v>
      </c>
      <c r="J21" s="133">
        <v>2246.8383699999995</v>
      </c>
      <c r="K21" s="134">
        <v>2.7481645503521398E-4</v>
      </c>
    </row>
    <row r="22" spans="1:11" ht="15" customHeight="1" x14ac:dyDescent="0.25">
      <c r="A22" s="28" t="s">
        <v>128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79696.272389999984</v>
      </c>
      <c r="J22" s="133">
        <v>79696.272389999984</v>
      </c>
      <c r="K22" s="134">
        <v>9.7478516257226821E-3</v>
      </c>
    </row>
    <row r="23" spans="1:11" ht="15" customHeight="1" x14ac:dyDescent="0.25">
      <c r="A23" s="28" t="s">
        <v>129</v>
      </c>
      <c r="B23" s="29">
        <v>0</v>
      </c>
      <c r="C23" s="29">
        <v>143512.55343000003</v>
      </c>
      <c r="D23" s="29">
        <v>20684.487000000001</v>
      </c>
      <c r="E23" s="29">
        <v>15460.020710000001</v>
      </c>
      <c r="F23" s="29">
        <v>30727.906439999992</v>
      </c>
      <c r="G23" s="29">
        <v>14177.01571</v>
      </c>
      <c r="H23" s="29">
        <v>2671.8925299999987</v>
      </c>
      <c r="I23" s="29">
        <v>141219.91171000001</v>
      </c>
      <c r="J23" s="133">
        <v>368453.78753000009</v>
      </c>
      <c r="K23" s="134">
        <v>4.5066509939160677E-2</v>
      </c>
    </row>
    <row r="24" spans="1:11" ht="15" customHeight="1" x14ac:dyDescent="0.25">
      <c r="A24" s="28" t="s">
        <v>130</v>
      </c>
      <c r="B24" s="29">
        <v>0</v>
      </c>
      <c r="C24" s="29">
        <v>704232.16408999986</v>
      </c>
      <c r="D24" s="29">
        <v>56000.794249999984</v>
      </c>
      <c r="E24" s="29">
        <v>0</v>
      </c>
      <c r="F24" s="29">
        <v>141213.75565000004</v>
      </c>
      <c r="G24" s="29">
        <v>49726.99404000002</v>
      </c>
      <c r="H24" s="29">
        <v>0</v>
      </c>
      <c r="I24" s="29">
        <v>274600.62086000014</v>
      </c>
      <c r="J24" s="133">
        <v>1225774.32889</v>
      </c>
      <c r="K24" s="134">
        <v>0.14992754273584813</v>
      </c>
    </row>
    <row r="25" spans="1:11" ht="15" customHeight="1" x14ac:dyDescent="0.25">
      <c r="A25" s="28" t="s">
        <v>131</v>
      </c>
      <c r="B25" s="29">
        <v>223891.89601720005</v>
      </c>
      <c r="C25" s="29">
        <v>559202.54597719968</v>
      </c>
      <c r="D25" s="29">
        <v>288712.94761000009</v>
      </c>
      <c r="E25" s="29">
        <v>6610.657593400002</v>
      </c>
      <c r="F25" s="29">
        <v>89303.333759999994</v>
      </c>
      <c r="G25" s="29">
        <v>113856.20513120001</v>
      </c>
      <c r="H25" s="29">
        <v>3129.3521059999998</v>
      </c>
      <c r="I25" s="29">
        <v>21857.667140000005</v>
      </c>
      <c r="J25" s="133">
        <v>1306564.605335</v>
      </c>
      <c r="K25" s="134">
        <v>0.15980920475051713</v>
      </c>
    </row>
    <row r="26" spans="1:11" ht="15" customHeight="1" x14ac:dyDescent="0.25">
      <c r="A26" s="28" t="s">
        <v>132</v>
      </c>
      <c r="B26" s="29">
        <v>33116.28292279999</v>
      </c>
      <c r="C26" s="29">
        <v>24807.625605000001</v>
      </c>
      <c r="D26" s="29">
        <v>0</v>
      </c>
      <c r="E26" s="29">
        <v>12850.310316999998</v>
      </c>
      <c r="F26" s="29">
        <v>14.36904</v>
      </c>
      <c r="G26" s="29">
        <v>13649.659015800004</v>
      </c>
      <c r="H26" s="29">
        <v>0</v>
      </c>
      <c r="I26" s="29">
        <v>5553.7673102000008</v>
      </c>
      <c r="J26" s="133">
        <v>89992.0142108</v>
      </c>
      <c r="K26" s="134">
        <v>1.1007149716288075E-2</v>
      </c>
    </row>
    <row r="27" spans="1:11" ht="15" customHeight="1" x14ac:dyDescent="0.25">
      <c r="A27" s="28" t="s">
        <v>133</v>
      </c>
      <c r="B27" s="29">
        <v>4439.6554800000004</v>
      </c>
      <c r="C27" s="29">
        <v>2799.9998199999991</v>
      </c>
      <c r="D27" s="29">
        <v>0</v>
      </c>
      <c r="E27" s="29">
        <v>65.529719999999998</v>
      </c>
      <c r="F27" s="29">
        <v>69398.789709999983</v>
      </c>
      <c r="G27" s="29">
        <v>178.51161000000002</v>
      </c>
      <c r="H27" s="29">
        <v>0</v>
      </c>
      <c r="I27" s="29">
        <v>0</v>
      </c>
      <c r="J27" s="133">
        <v>76882.486339999989</v>
      </c>
      <c r="K27" s="134">
        <v>9.4036903732652843E-3</v>
      </c>
    </row>
    <row r="28" spans="1:11" ht="15" customHeight="1" x14ac:dyDescent="0.25">
      <c r="A28" s="28" t="s">
        <v>134</v>
      </c>
      <c r="B28" s="29">
        <v>22757.516894599998</v>
      </c>
      <c r="C28" s="29">
        <v>94032.066475600019</v>
      </c>
      <c r="D28" s="29">
        <v>356234.92248560011</v>
      </c>
      <c r="E28" s="29">
        <v>1122.00944</v>
      </c>
      <c r="F28" s="29">
        <v>115.83009</v>
      </c>
      <c r="G28" s="29">
        <v>14542.698573200003</v>
      </c>
      <c r="H28" s="29">
        <v>150.69918539999998</v>
      </c>
      <c r="I28" s="29">
        <v>59366.351959999993</v>
      </c>
      <c r="J28" s="133">
        <v>548322.09510440007</v>
      </c>
      <c r="K28" s="134">
        <v>6.7066655263712943E-2</v>
      </c>
    </row>
    <row r="29" spans="1:11" ht="15" customHeight="1" x14ac:dyDescent="0.25">
      <c r="A29" s="28" t="s">
        <v>135</v>
      </c>
      <c r="B29" s="29">
        <v>20277.546399999996</v>
      </c>
      <c r="C29" s="29">
        <v>171224.27452079995</v>
      </c>
      <c r="D29" s="29">
        <v>256832.71688660001</v>
      </c>
      <c r="E29" s="29">
        <v>806.29364519999967</v>
      </c>
      <c r="F29" s="29">
        <v>3144.8575800000017</v>
      </c>
      <c r="G29" s="29">
        <v>10444.463370000003</v>
      </c>
      <c r="H29" s="29">
        <v>3149.1448492000004</v>
      </c>
      <c r="I29" s="29">
        <v>13652.881570000001</v>
      </c>
      <c r="J29" s="133">
        <v>479532.17882180004</v>
      </c>
      <c r="K29" s="134">
        <v>5.8652787498514825E-2</v>
      </c>
    </row>
    <row r="30" spans="1:11" ht="15" customHeight="1" x14ac:dyDescent="0.25">
      <c r="A30" s="78" t="s">
        <v>136</v>
      </c>
      <c r="B30" s="29">
        <v>324.41255000000001</v>
      </c>
      <c r="C30" s="29">
        <v>6781.3281699999989</v>
      </c>
      <c r="D30" s="29">
        <v>0</v>
      </c>
      <c r="E30" s="29">
        <v>0</v>
      </c>
      <c r="F30" s="29">
        <v>0</v>
      </c>
      <c r="G30" s="29">
        <v>35.417989999999996</v>
      </c>
      <c r="H30" s="29">
        <v>0</v>
      </c>
      <c r="I30" s="29">
        <v>1112.1941899999999</v>
      </c>
      <c r="J30" s="133">
        <v>8253.352899999998</v>
      </c>
      <c r="K30" s="134">
        <v>1.0094883621435586E-3</v>
      </c>
    </row>
    <row r="31" spans="1:11" ht="15" customHeight="1" x14ac:dyDescent="0.25">
      <c r="A31" s="28" t="s">
        <v>137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32433.832679999992</v>
      </c>
      <c r="J31" s="133">
        <v>32433.832679999992</v>
      </c>
      <c r="K31" s="134">
        <v>3.9670636924020808E-3</v>
      </c>
    </row>
    <row r="32" spans="1:11" ht="15" customHeight="1" x14ac:dyDescent="0.25">
      <c r="A32" s="78" t="s">
        <v>138</v>
      </c>
      <c r="B32" s="29">
        <v>0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133">
        <v>0</v>
      </c>
      <c r="K32" s="134">
        <v>0</v>
      </c>
    </row>
    <row r="33" spans="1:11" ht="15" customHeight="1" x14ac:dyDescent="0.25">
      <c r="A33" s="28" t="s">
        <v>139</v>
      </c>
      <c r="B33" s="29">
        <v>120886.45426179991</v>
      </c>
      <c r="C33" s="29">
        <v>286511.5012027999</v>
      </c>
      <c r="D33" s="29">
        <v>454994.45662920002</v>
      </c>
      <c r="E33" s="29">
        <v>6570.9877721999965</v>
      </c>
      <c r="F33" s="29">
        <v>24670.129299999993</v>
      </c>
      <c r="G33" s="29">
        <v>64450.343880000008</v>
      </c>
      <c r="H33" s="29">
        <v>678.51775240000006</v>
      </c>
      <c r="I33" s="29">
        <v>76263.978659999964</v>
      </c>
      <c r="J33" s="133">
        <v>1035026.3694583999</v>
      </c>
      <c r="K33" s="134">
        <v>0.12659667981481248</v>
      </c>
    </row>
    <row r="34" spans="1:11" ht="15" customHeight="1" x14ac:dyDescent="0.25">
      <c r="A34" s="28" t="s">
        <v>140</v>
      </c>
      <c r="B34" s="29">
        <v>0</v>
      </c>
      <c r="C34" s="29">
        <v>104259.4889656</v>
      </c>
      <c r="D34" s="29">
        <v>4567.9220800000021</v>
      </c>
      <c r="E34" s="29">
        <v>0</v>
      </c>
      <c r="F34" s="29">
        <v>31160.407799999994</v>
      </c>
      <c r="G34" s="29">
        <v>13787.620540000005</v>
      </c>
      <c r="H34" s="29">
        <v>0</v>
      </c>
      <c r="I34" s="29">
        <v>11401.673849999999</v>
      </c>
      <c r="J34" s="133">
        <v>165177.1132356</v>
      </c>
      <c r="K34" s="134">
        <v>2.0203228375683172E-2</v>
      </c>
    </row>
    <row r="35" spans="1:11" s="22" customFormat="1" ht="15" customHeight="1" x14ac:dyDescent="0.25">
      <c r="A35" s="28" t="s">
        <v>141</v>
      </c>
      <c r="B35" s="29">
        <v>0</v>
      </c>
      <c r="C35" s="29">
        <v>6285.2648475999977</v>
      </c>
      <c r="D35" s="29">
        <v>11535.453109999997</v>
      </c>
      <c r="E35" s="29">
        <v>973.71314680000012</v>
      </c>
      <c r="F35" s="29">
        <v>0</v>
      </c>
      <c r="G35" s="29">
        <v>0</v>
      </c>
      <c r="H35" s="29">
        <v>0</v>
      </c>
      <c r="I35" s="29">
        <v>36263.841970000009</v>
      </c>
      <c r="J35" s="133">
        <v>55058.2730744</v>
      </c>
      <c r="K35" s="134">
        <v>6.7343159297512719E-3</v>
      </c>
    </row>
    <row r="36" spans="1:11" s="22" customFormat="1" ht="15" customHeight="1" x14ac:dyDescent="0.25">
      <c r="A36" s="28" t="s">
        <v>142</v>
      </c>
      <c r="B36" s="29">
        <v>0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133">
        <v>0</v>
      </c>
      <c r="K36" s="134">
        <v>0</v>
      </c>
    </row>
    <row r="37" spans="1:11" s="22" customFormat="1" ht="15" customHeight="1" x14ac:dyDescent="0.25">
      <c r="A37" s="139" t="s">
        <v>69</v>
      </c>
      <c r="B37" s="225">
        <v>776731.30203100003</v>
      </c>
      <c r="C37" s="225">
        <v>2909428.8326177988</v>
      </c>
      <c r="D37" s="225">
        <v>1855357.9632949999</v>
      </c>
      <c r="E37" s="225">
        <v>58552.15401839999</v>
      </c>
      <c r="F37" s="225">
        <v>520327.53922000004</v>
      </c>
      <c r="G37" s="225">
        <v>817410.94779959996</v>
      </c>
      <c r="H37" s="225">
        <v>16644.595958000005</v>
      </c>
      <c r="I37" s="225">
        <v>1221324.8211101999</v>
      </c>
      <c r="J37" s="225">
        <v>8175778.1560500003</v>
      </c>
      <c r="K37" s="226">
        <v>0.99999999999999978</v>
      </c>
    </row>
    <row r="38" spans="1:11" ht="15" customHeight="1" x14ac:dyDescent="0.25">
      <c r="A38" s="34" t="s">
        <v>143</v>
      </c>
      <c r="B38" s="227">
        <v>9.5003960137571258E-2</v>
      </c>
      <c r="C38" s="227">
        <v>0.35585956187728118</v>
      </c>
      <c r="D38" s="227">
        <v>0.22693350135999618</v>
      </c>
      <c r="E38" s="227">
        <v>7.1616613001016837E-3</v>
      </c>
      <c r="F38" s="227">
        <v>6.3642570687288333E-2</v>
      </c>
      <c r="G38" s="227">
        <v>9.9979589978811179E-2</v>
      </c>
      <c r="H38" s="227">
        <v>2.0358424165023556E-3</v>
      </c>
      <c r="I38" s="227">
        <v>0.14938331224244764</v>
      </c>
      <c r="J38" s="227">
        <v>1</v>
      </c>
      <c r="K38" s="134"/>
    </row>
    <row r="39" spans="1:11" ht="15" customHeight="1" thickBot="1" x14ac:dyDescent="0.25">
      <c r="A39" s="35"/>
      <c r="B39" s="54"/>
      <c r="C39" s="37"/>
      <c r="D39" s="37"/>
      <c r="E39" s="54"/>
      <c r="F39" s="37"/>
      <c r="G39" s="37"/>
      <c r="H39" s="37"/>
      <c r="I39" s="37"/>
      <c r="J39" s="54"/>
      <c r="K39" s="137"/>
    </row>
    <row r="40" spans="1:11" ht="15" customHeight="1" thickTop="1" x14ac:dyDescent="0.2">
      <c r="A40" s="39" t="s">
        <v>71</v>
      </c>
      <c r="B40" s="40"/>
      <c r="C40" s="30"/>
      <c r="D40" s="30"/>
      <c r="E40" s="40"/>
      <c r="F40" s="30"/>
      <c r="G40" s="30"/>
      <c r="H40" s="30"/>
      <c r="I40" s="30"/>
      <c r="J40" s="40"/>
      <c r="K40" s="40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E89FA-5A9B-4485-902E-DD0E2D384E56}">
  <sheetPr codeName="Hoja85">
    <pageSetUpPr fitToPage="1"/>
  </sheetPr>
  <dimension ref="A1:K51"/>
  <sheetViews>
    <sheetView topLeftCell="A25" zoomScaleNormal="100" workbookViewId="0">
      <selection activeCell="C29" sqref="C29"/>
    </sheetView>
  </sheetViews>
  <sheetFormatPr baseColWidth="10" defaultRowHeight="12.75" x14ac:dyDescent="0.2"/>
  <cols>
    <col min="1" max="1" width="66.85546875" style="42" customWidth="1"/>
    <col min="2" max="11" width="15.7109375" style="23" customWidth="1"/>
    <col min="12" max="256" width="11.42578125" style="23"/>
    <col min="257" max="257" width="66.85546875" style="23" customWidth="1"/>
    <col min="258" max="267" width="15.7109375" style="23" customWidth="1"/>
    <col min="268" max="512" width="11.42578125" style="23"/>
    <col min="513" max="513" width="66.85546875" style="23" customWidth="1"/>
    <col min="514" max="523" width="15.7109375" style="23" customWidth="1"/>
    <col min="524" max="768" width="11.42578125" style="23"/>
    <col min="769" max="769" width="66.85546875" style="23" customWidth="1"/>
    <col min="770" max="779" width="15.7109375" style="23" customWidth="1"/>
    <col min="780" max="1024" width="11.42578125" style="23"/>
    <col min="1025" max="1025" width="66.85546875" style="23" customWidth="1"/>
    <col min="1026" max="1035" width="15.7109375" style="23" customWidth="1"/>
    <col min="1036" max="1280" width="11.42578125" style="23"/>
    <col min="1281" max="1281" width="66.85546875" style="23" customWidth="1"/>
    <col min="1282" max="1291" width="15.7109375" style="23" customWidth="1"/>
    <col min="1292" max="1536" width="11.42578125" style="23"/>
    <col min="1537" max="1537" width="66.85546875" style="23" customWidth="1"/>
    <col min="1538" max="1547" width="15.7109375" style="23" customWidth="1"/>
    <col min="1548" max="1792" width="11.42578125" style="23"/>
    <col min="1793" max="1793" width="66.85546875" style="23" customWidth="1"/>
    <col min="1794" max="1803" width="15.7109375" style="23" customWidth="1"/>
    <col min="1804" max="2048" width="11.42578125" style="23"/>
    <col min="2049" max="2049" width="66.85546875" style="23" customWidth="1"/>
    <col min="2050" max="2059" width="15.7109375" style="23" customWidth="1"/>
    <col min="2060" max="2304" width="11.42578125" style="23"/>
    <col min="2305" max="2305" width="66.85546875" style="23" customWidth="1"/>
    <col min="2306" max="2315" width="15.7109375" style="23" customWidth="1"/>
    <col min="2316" max="2560" width="11.42578125" style="23"/>
    <col min="2561" max="2561" width="66.85546875" style="23" customWidth="1"/>
    <col min="2562" max="2571" width="15.7109375" style="23" customWidth="1"/>
    <col min="2572" max="2816" width="11.42578125" style="23"/>
    <col min="2817" max="2817" width="66.85546875" style="23" customWidth="1"/>
    <col min="2818" max="2827" width="15.7109375" style="23" customWidth="1"/>
    <col min="2828" max="3072" width="11.42578125" style="23"/>
    <col min="3073" max="3073" width="66.85546875" style="23" customWidth="1"/>
    <col min="3074" max="3083" width="15.7109375" style="23" customWidth="1"/>
    <col min="3084" max="3328" width="11.42578125" style="23"/>
    <col min="3329" max="3329" width="66.85546875" style="23" customWidth="1"/>
    <col min="3330" max="3339" width="15.7109375" style="23" customWidth="1"/>
    <col min="3340" max="3584" width="11.42578125" style="23"/>
    <col min="3585" max="3585" width="66.85546875" style="23" customWidth="1"/>
    <col min="3586" max="3595" width="15.7109375" style="23" customWidth="1"/>
    <col min="3596" max="3840" width="11.42578125" style="23"/>
    <col min="3841" max="3841" width="66.85546875" style="23" customWidth="1"/>
    <col min="3842" max="3851" width="15.7109375" style="23" customWidth="1"/>
    <col min="3852" max="4096" width="11.42578125" style="23"/>
    <col min="4097" max="4097" width="66.85546875" style="23" customWidth="1"/>
    <col min="4098" max="4107" width="15.7109375" style="23" customWidth="1"/>
    <col min="4108" max="4352" width="11.42578125" style="23"/>
    <col min="4353" max="4353" width="66.85546875" style="23" customWidth="1"/>
    <col min="4354" max="4363" width="15.7109375" style="23" customWidth="1"/>
    <col min="4364" max="4608" width="11.42578125" style="23"/>
    <col min="4609" max="4609" width="66.85546875" style="23" customWidth="1"/>
    <col min="4610" max="4619" width="15.7109375" style="23" customWidth="1"/>
    <col min="4620" max="4864" width="11.42578125" style="23"/>
    <col min="4865" max="4865" width="66.85546875" style="23" customWidth="1"/>
    <col min="4866" max="4875" width="15.7109375" style="23" customWidth="1"/>
    <col min="4876" max="5120" width="11.42578125" style="23"/>
    <col min="5121" max="5121" width="66.85546875" style="23" customWidth="1"/>
    <col min="5122" max="5131" width="15.7109375" style="23" customWidth="1"/>
    <col min="5132" max="5376" width="11.42578125" style="23"/>
    <col min="5377" max="5377" width="66.85546875" style="23" customWidth="1"/>
    <col min="5378" max="5387" width="15.7109375" style="23" customWidth="1"/>
    <col min="5388" max="5632" width="11.42578125" style="23"/>
    <col min="5633" max="5633" width="66.85546875" style="23" customWidth="1"/>
    <col min="5634" max="5643" width="15.7109375" style="23" customWidth="1"/>
    <col min="5644" max="5888" width="11.42578125" style="23"/>
    <col min="5889" max="5889" width="66.85546875" style="23" customWidth="1"/>
    <col min="5890" max="5899" width="15.7109375" style="23" customWidth="1"/>
    <col min="5900" max="6144" width="11.42578125" style="23"/>
    <col min="6145" max="6145" width="66.85546875" style="23" customWidth="1"/>
    <col min="6146" max="6155" width="15.7109375" style="23" customWidth="1"/>
    <col min="6156" max="6400" width="11.42578125" style="23"/>
    <col min="6401" max="6401" width="66.85546875" style="23" customWidth="1"/>
    <col min="6402" max="6411" width="15.7109375" style="23" customWidth="1"/>
    <col min="6412" max="6656" width="11.42578125" style="23"/>
    <col min="6657" max="6657" width="66.85546875" style="23" customWidth="1"/>
    <col min="6658" max="6667" width="15.7109375" style="23" customWidth="1"/>
    <col min="6668" max="6912" width="11.42578125" style="23"/>
    <col min="6913" max="6913" width="66.85546875" style="23" customWidth="1"/>
    <col min="6914" max="6923" width="15.7109375" style="23" customWidth="1"/>
    <col min="6924" max="7168" width="11.42578125" style="23"/>
    <col min="7169" max="7169" width="66.85546875" style="23" customWidth="1"/>
    <col min="7170" max="7179" width="15.7109375" style="23" customWidth="1"/>
    <col min="7180" max="7424" width="11.42578125" style="23"/>
    <col min="7425" max="7425" width="66.85546875" style="23" customWidth="1"/>
    <col min="7426" max="7435" width="15.7109375" style="23" customWidth="1"/>
    <col min="7436" max="7680" width="11.42578125" style="23"/>
    <col min="7681" max="7681" width="66.85546875" style="23" customWidth="1"/>
    <col min="7682" max="7691" width="15.7109375" style="23" customWidth="1"/>
    <col min="7692" max="7936" width="11.42578125" style="23"/>
    <col min="7937" max="7937" width="66.85546875" style="23" customWidth="1"/>
    <col min="7938" max="7947" width="15.7109375" style="23" customWidth="1"/>
    <col min="7948" max="8192" width="11.42578125" style="23"/>
    <col min="8193" max="8193" width="66.85546875" style="23" customWidth="1"/>
    <col min="8194" max="8203" width="15.7109375" style="23" customWidth="1"/>
    <col min="8204" max="8448" width="11.42578125" style="23"/>
    <col min="8449" max="8449" width="66.85546875" style="23" customWidth="1"/>
    <col min="8450" max="8459" width="15.7109375" style="23" customWidth="1"/>
    <col min="8460" max="8704" width="11.42578125" style="23"/>
    <col min="8705" max="8705" width="66.85546875" style="23" customWidth="1"/>
    <col min="8706" max="8715" width="15.7109375" style="23" customWidth="1"/>
    <col min="8716" max="8960" width="11.42578125" style="23"/>
    <col min="8961" max="8961" width="66.85546875" style="23" customWidth="1"/>
    <col min="8962" max="8971" width="15.7109375" style="23" customWidth="1"/>
    <col min="8972" max="9216" width="11.42578125" style="23"/>
    <col min="9217" max="9217" width="66.85546875" style="23" customWidth="1"/>
    <col min="9218" max="9227" width="15.7109375" style="23" customWidth="1"/>
    <col min="9228" max="9472" width="11.42578125" style="23"/>
    <col min="9473" max="9473" width="66.85546875" style="23" customWidth="1"/>
    <col min="9474" max="9483" width="15.7109375" style="23" customWidth="1"/>
    <col min="9484" max="9728" width="11.42578125" style="23"/>
    <col min="9729" max="9729" width="66.85546875" style="23" customWidth="1"/>
    <col min="9730" max="9739" width="15.7109375" style="23" customWidth="1"/>
    <col min="9740" max="9984" width="11.42578125" style="23"/>
    <col min="9985" max="9985" width="66.85546875" style="23" customWidth="1"/>
    <col min="9986" max="9995" width="15.7109375" style="23" customWidth="1"/>
    <col min="9996" max="10240" width="11.42578125" style="23"/>
    <col min="10241" max="10241" width="66.85546875" style="23" customWidth="1"/>
    <col min="10242" max="10251" width="15.7109375" style="23" customWidth="1"/>
    <col min="10252" max="10496" width="11.42578125" style="23"/>
    <col min="10497" max="10497" width="66.85546875" style="23" customWidth="1"/>
    <col min="10498" max="10507" width="15.7109375" style="23" customWidth="1"/>
    <col min="10508" max="10752" width="11.42578125" style="23"/>
    <col min="10753" max="10753" width="66.85546875" style="23" customWidth="1"/>
    <col min="10754" max="10763" width="15.7109375" style="23" customWidth="1"/>
    <col min="10764" max="11008" width="11.42578125" style="23"/>
    <col min="11009" max="11009" width="66.85546875" style="23" customWidth="1"/>
    <col min="11010" max="11019" width="15.7109375" style="23" customWidth="1"/>
    <col min="11020" max="11264" width="11.42578125" style="23"/>
    <col min="11265" max="11265" width="66.85546875" style="23" customWidth="1"/>
    <col min="11266" max="11275" width="15.7109375" style="23" customWidth="1"/>
    <col min="11276" max="11520" width="11.42578125" style="23"/>
    <col min="11521" max="11521" width="66.85546875" style="23" customWidth="1"/>
    <col min="11522" max="11531" width="15.7109375" style="23" customWidth="1"/>
    <col min="11532" max="11776" width="11.42578125" style="23"/>
    <col min="11777" max="11777" width="66.85546875" style="23" customWidth="1"/>
    <col min="11778" max="11787" width="15.7109375" style="23" customWidth="1"/>
    <col min="11788" max="12032" width="11.42578125" style="23"/>
    <col min="12033" max="12033" width="66.85546875" style="23" customWidth="1"/>
    <col min="12034" max="12043" width="15.7109375" style="23" customWidth="1"/>
    <col min="12044" max="12288" width="11.42578125" style="23"/>
    <col min="12289" max="12289" width="66.85546875" style="23" customWidth="1"/>
    <col min="12290" max="12299" width="15.7109375" style="23" customWidth="1"/>
    <col min="12300" max="12544" width="11.42578125" style="23"/>
    <col min="12545" max="12545" width="66.85546875" style="23" customWidth="1"/>
    <col min="12546" max="12555" width="15.7109375" style="23" customWidth="1"/>
    <col min="12556" max="12800" width="11.42578125" style="23"/>
    <col min="12801" max="12801" width="66.85546875" style="23" customWidth="1"/>
    <col min="12802" max="12811" width="15.7109375" style="23" customWidth="1"/>
    <col min="12812" max="13056" width="11.42578125" style="23"/>
    <col min="13057" max="13057" width="66.85546875" style="23" customWidth="1"/>
    <col min="13058" max="13067" width="15.7109375" style="23" customWidth="1"/>
    <col min="13068" max="13312" width="11.42578125" style="23"/>
    <col min="13313" max="13313" width="66.85546875" style="23" customWidth="1"/>
    <col min="13314" max="13323" width="15.7109375" style="23" customWidth="1"/>
    <col min="13324" max="13568" width="11.42578125" style="23"/>
    <col min="13569" max="13569" width="66.85546875" style="23" customWidth="1"/>
    <col min="13570" max="13579" width="15.7109375" style="23" customWidth="1"/>
    <col min="13580" max="13824" width="11.42578125" style="23"/>
    <col min="13825" max="13825" width="66.85546875" style="23" customWidth="1"/>
    <col min="13826" max="13835" width="15.7109375" style="23" customWidth="1"/>
    <col min="13836" max="14080" width="11.42578125" style="23"/>
    <col min="14081" max="14081" width="66.85546875" style="23" customWidth="1"/>
    <col min="14082" max="14091" width="15.7109375" style="23" customWidth="1"/>
    <col min="14092" max="14336" width="11.42578125" style="23"/>
    <col min="14337" max="14337" width="66.85546875" style="23" customWidth="1"/>
    <col min="14338" max="14347" width="15.7109375" style="23" customWidth="1"/>
    <col min="14348" max="14592" width="11.42578125" style="23"/>
    <col min="14593" max="14593" width="66.85546875" style="23" customWidth="1"/>
    <col min="14594" max="14603" width="15.7109375" style="23" customWidth="1"/>
    <col min="14604" max="14848" width="11.42578125" style="23"/>
    <col min="14849" max="14849" width="66.85546875" style="23" customWidth="1"/>
    <col min="14850" max="14859" width="15.7109375" style="23" customWidth="1"/>
    <col min="14860" max="15104" width="11.42578125" style="23"/>
    <col min="15105" max="15105" width="66.85546875" style="23" customWidth="1"/>
    <col min="15106" max="15115" width="15.7109375" style="23" customWidth="1"/>
    <col min="15116" max="15360" width="11.42578125" style="23"/>
    <col min="15361" max="15361" width="66.85546875" style="23" customWidth="1"/>
    <col min="15362" max="15371" width="15.7109375" style="23" customWidth="1"/>
    <col min="15372" max="15616" width="11.42578125" style="23"/>
    <col min="15617" max="15617" width="66.85546875" style="23" customWidth="1"/>
    <col min="15618" max="15627" width="15.7109375" style="23" customWidth="1"/>
    <col min="15628" max="15872" width="11.42578125" style="23"/>
    <col min="15873" max="15873" width="66.85546875" style="23" customWidth="1"/>
    <col min="15874" max="15883" width="15.7109375" style="23" customWidth="1"/>
    <col min="15884" max="16128" width="11.42578125" style="23"/>
    <col min="16129" max="16129" width="66.85546875" style="23" customWidth="1"/>
    <col min="16130" max="16139" width="15.7109375" style="23" customWidth="1"/>
    <col min="16140" max="16384" width="11.42578125" style="23"/>
  </cols>
  <sheetData>
    <row r="1" spans="1:11" s="19" customFormat="1" ht="30" customHeight="1" x14ac:dyDescent="0.25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11" s="19" customFormat="1" ht="15" customHeight="1" x14ac:dyDescent="0.25">
      <c r="A2" s="411" t="s">
        <v>147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</row>
    <row r="3" spans="1:11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4" spans="1:11" s="19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</row>
    <row r="5" spans="1:11" ht="15" customHeight="1" x14ac:dyDescent="0.2">
      <c r="A5" s="21"/>
      <c r="B5" s="22"/>
      <c r="C5" s="29"/>
      <c r="D5" s="29"/>
      <c r="E5" s="29"/>
      <c r="F5" s="29"/>
      <c r="G5" s="29"/>
      <c r="H5" s="29"/>
      <c r="I5" s="29"/>
      <c r="J5" s="22"/>
      <c r="K5" s="58"/>
    </row>
    <row r="6" spans="1:11" ht="30" customHeight="1" x14ac:dyDescent="0.2">
      <c r="A6" s="24" t="s">
        <v>148</v>
      </c>
      <c r="B6" s="25" t="s">
        <v>336</v>
      </c>
      <c r="C6" s="25" t="s">
        <v>337</v>
      </c>
      <c r="D6" s="25" t="s">
        <v>338</v>
      </c>
      <c r="E6" s="25" t="s">
        <v>339</v>
      </c>
      <c r="F6" s="25" t="s">
        <v>340</v>
      </c>
      <c r="G6" s="25" t="s">
        <v>341</v>
      </c>
      <c r="H6" s="25" t="s">
        <v>342</v>
      </c>
      <c r="I6" s="25" t="s">
        <v>343</v>
      </c>
      <c r="J6" s="26" t="s">
        <v>344</v>
      </c>
      <c r="K6" s="27" t="s">
        <v>50</v>
      </c>
    </row>
    <row r="7" spans="1:11" ht="15" customHeight="1" x14ac:dyDescent="0.25">
      <c r="A7" s="34" t="s">
        <v>149</v>
      </c>
      <c r="B7" s="29">
        <v>181400.49404999998</v>
      </c>
      <c r="C7" s="29">
        <v>250885.42344000001</v>
      </c>
      <c r="D7" s="29">
        <v>548047.59382000007</v>
      </c>
      <c r="E7" s="29">
        <v>22994.284039999999</v>
      </c>
      <c r="F7" s="29">
        <v>1098.3731299999999</v>
      </c>
      <c r="G7" s="29">
        <v>66252.052309999999</v>
      </c>
      <c r="H7" s="29">
        <v>324.72079000000002</v>
      </c>
      <c r="I7" s="29">
        <v>260724.77523000003</v>
      </c>
      <c r="J7" s="29">
        <v>1331727.7168099999</v>
      </c>
      <c r="K7" s="134">
        <v>0.16085474279693388</v>
      </c>
    </row>
    <row r="8" spans="1:11" ht="15" customHeight="1" x14ac:dyDescent="0.25">
      <c r="A8" s="34" t="s">
        <v>150</v>
      </c>
      <c r="B8" s="29">
        <v>0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134">
        <v>0</v>
      </c>
    </row>
    <row r="9" spans="1:11" ht="15" customHeight="1" x14ac:dyDescent="0.25">
      <c r="A9" s="34" t="s">
        <v>151</v>
      </c>
      <c r="B9" s="29">
        <v>60664.77059</v>
      </c>
      <c r="C9" s="29">
        <v>854271.13412000006</v>
      </c>
      <c r="D9" s="29">
        <v>0</v>
      </c>
      <c r="E9" s="29">
        <v>2009.5795700000001</v>
      </c>
      <c r="F9" s="29">
        <v>12123.770859999999</v>
      </c>
      <c r="G9" s="29">
        <v>159301.52366000001</v>
      </c>
      <c r="H9" s="29">
        <v>2203.2811500000003</v>
      </c>
      <c r="I9" s="29">
        <v>155627.31055000002</v>
      </c>
      <c r="J9" s="29">
        <v>1246201.3705</v>
      </c>
      <c r="K9" s="134">
        <v>0.15052431393793964</v>
      </c>
    </row>
    <row r="10" spans="1:11" ht="15" customHeight="1" x14ac:dyDescent="0.25">
      <c r="A10" s="34" t="s">
        <v>152</v>
      </c>
      <c r="B10" s="29">
        <v>0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9">
        <v>0</v>
      </c>
      <c r="K10" s="134">
        <v>0</v>
      </c>
    </row>
    <row r="11" spans="1:11" ht="15" customHeight="1" x14ac:dyDescent="0.25">
      <c r="A11" s="34" t="s">
        <v>153</v>
      </c>
      <c r="B11" s="29">
        <v>13503.1283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13503.1283</v>
      </c>
      <c r="K11" s="134">
        <v>1.6309957375171072E-3</v>
      </c>
    </row>
    <row r="12" spans="1:11" ht="15" customHeight="1" x14ac:dyDescent="0.25">
      <c r="A12" s="28" t="s">
        <v>154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134">
        <v>0</v>
      </c>
    </row>
    <row r="13" spans="1:11" ht="15" customHeight="1" x14ac:dyDescent="0.25">
      <c r="A13" s="28" t="s">
        <v>155</v>
      </c>
      <c r="B13" s="29">
        <v>9.5017399999999999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9.5017399999999999</v>
      </c>
      <c r="K13" s="134">
        <v>1.1476820107675196E-6</v>
      </c>
    </row>
    <row r="14" spans="1:11" ht="15" customHeight="1" x14ac:dyDescent="0.25">
      <c r="A14" s="28" t="s">
        <v>156</v>
      </c>
      <c r="B14" s="29">
        <v>13493.626560000001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13493.626560000001</v>
      </c>
      <c r="K14" s="134">
        <v>1.6298480555063397E-3</v>
      </c>
    </row>
    <row r="15" spans="1:11" ht="15" customHeight="1" x14ac:dyDescent="0.25">
      <c r="A15" s="34" t="s">
        <v>157</v>
      </c>
      <c r="B15" s="29">
        <v>0</v>
      </c>
      <c r="C15" s="29">
        <v>0</v>
      </c>
      <c r="D15" s="29">
        <v>0</v>
      </c>
      <c r="E15" s="29">
        <v>0</v>
      </c>
      <c r="F15" s="29">
        <v>0</v>
      </c>
      <c r="G15" s="29">
        <v>0</v>
      </c>
      <c r="H15" s="29">
        <v>0</v>
      </c>
      <c r="I15" s="29">
        <v>0</v>
      </c>
      <c r="J15" s="29">
        <v>0</v>
      </c>
      <c r="K15" s="134">
        <v>0</v>
      </c>
    </row>
    <row r="16" spans="1:11" ht="15" customHeight="1" x14ac:dyDescent="0.25">
      <c r="A16" s="28" t="s">
        <v>158</v>
      </c>
      <c r="B16" s="29">
        <v>0</v>
      </c>
      <c r="C16" s="29">
        <v>0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134">
        <v>0</v>
      </c>
    </row>
    <row r="17" spans="1:11" ht="15" customHeight="1" x14ac:dyDescent="0.25">
      <c r="A17" s="28" t="s">
        <v>159</v>
      </c>
      <c r="B17" s="29">
        <v>0</v>
      </c>
      <c r="C17" s="29">
        <v>0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134">
        <v>0</v>
      </c>
    </row>
    <row r="18" spans="1:11" ht="15" customHeight="1" x14ac:dyDescent="0.25">
      <c r="A18" s="28" t="s">
        <v>160</v>
      </c>
      <c r="B18" s="29">
        <v>0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134">
        <v>0</v>
      </c>
    </row>
    <row r="19" spans="1:11" ht="15" customHeight="1" x14ac:dyDescent="0.25">
      <c r="A19" s="28" t="s">
        <v>161</v>
      </c>
      <c r="B19" s="29">
        <v>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134">
        <v>0</v>
      </c>
    </row>
    <row r="20" spans="1:11" ht="15" customHeight="1" x14ac:dyDescent="0.25">
      <c r="A20" s="34" t="s">
        <v>162</v>
      </c>
      <c r="B20" s="29">
        <v>310270.89095999999</v>
      </c>
      <c r="C20" s="29">
        <v>1431338.0030400001</v>
      </c>
      <c r="D20" s="29">
        <v>305215.05140999996</v>
      </c>
      <c r="E20" s="29">
        <v>4153.29079</v>
      </c>
      <c r="F20" s="29">
        <v>301100.95533000003</v>
      </c>
      <c r="G20" s="29">
        <v>83409.973640000011</v>
      </c>
      <c r="H20" s="29">
        <v>0</v>
      </c>
      <c r="I20" s="29">
        <v>602594.22890999995</v>
      </c>
      <c r="J20" s="29">
        <v>3038082.3940800005</v>
      </c>
      <c r="K20" s="134">
        <v>0.36695936859092493</v>
      </c>
    </row>
    <row r="21" spans="1:11" ht="15" customHeight="1" x14ac:dyDescent="0.25">
      <c r="A21" s="28" t="s">
        <v>163</v>
      </c>
      <c r="B21" s="29">
        <v>3123.8957599999999</v>
      </c>
      <c r="C21" s="29">
        <v>19613.303800000002</v>
      </c>
      <c r="D21" s="29">
        <v>0</v>
      </c>
      <c r="E21" s="29">
        <v>1211.4965400000001</v>
      </c>
      <c r="F21" s="29">
        <v>0</v>
      </c>
      <c r="G21" s="29">
        <v>11864.413689999999</v>
      </c>
      <c r="H21" s="29">
        <v>0</v>
      </c>
      <c r="I21" s="29">
        <v>0</v>
      </c>
      <c r="J21" s="29">
        <v>35813.109790000002</v>
      </c>
      <c r="K21" s="134">
        <v>4.3257405333786388E-3</v>
      </c>
    </row>
    <row r="22" spans="1:11" ht="15" customHeight="1" x14ac:dyDescent="0.25">
      <c r="A22" s="28" t="s">
        <v>164</v>
      </c>
      <c r="B22" s="29">
        <v>0</v>
      </c>
      <c r="C22" s="29">
        <v>0</v>
      </c>
      <c r="D22" s="29">
        <v>0</v>
      </c>
      <c r="E22" s="29">
        <v>0</v>
      </c>
      <c r="F22" s="29">
        <v>0</v>
      </c>
      <c r="G22" s="29">
        <v>29.321080000000002</v>
      </c>
      <c r="H22" s="29">
        <v>0</v>
      </c>
      <c r="I22" s="29">
        <v>0</v>
      </c>
      <c r="J22" s="29">
        <v>29.321080000000002</v>
      </c>
      <c r="K22" s="134">
        <v>3.5415909141141838E-6</v>
      </c>
    </row>
    <row r="23" spans="1:11" ht="15" customHeight="1" x14ac:dyDescent="0.25">
      <c r="A23" s="28" t="s">
        <v>165</v>
      </c>
      <c r="B23" s="29">
        <v>30.397729999999999</v>
      </c>
      <c r="C23" s="29">
        <v>0</v>
      </c>
      <c r="D23" s="29">
        <v>0</v>
      </c>
      <c r="E23" s="29">
        <v>0</v>
      </c>
      <c r="F23" s="29">
        <v>0</v>
      </c>
      <c r="G23" s="29">
        <v>59.453629999999997</v>
      </c>
      <c r="H23" s="29">
        <v>0</v>
      </c>
      <c r="I23" s="29">
        <v>0</v>
      </c>
      <c r="J23" s="29">
        <v>89.85136</v>
      </c>
      <c r="K23" s="134">
        <v>1.0852832167055327E-5</v>
      </c>
    </row>
    <row r="24" spans="1:11" ht="15" customHeight="1" x14ac:dyDescent="0.25">
      <c r="A24" s="28" t="s">
        <v>166</v>
      </c>
      <c r="B24" s="29">
        <v>0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0</v>
      </c>
      <c r="K24" s="134">
        <v>0</v>
      </c>
    </row>
    <row r="25" spans="1:11" ht="15" customHeight="1" x14ac:dyDescent="0.25">
      <c r="A25" s="28" t="s">
        <v>167</v>
      </c>
      <c r="B25" s="29">
        <v>0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134">
        <v>0</v>
      </c>
    </row>
    <row r="26" spans="1:11" ht="15" customHeight="1" x14ac:dyDescent="0.25">
      <c r="A26" s="28" t="s">
        <v>168</v>
      </c>
      <c r="B26" s="29">
        <v>0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0</v>
      </c>
      <c r="K26" s="134">
        <v>0</v>
      </c>
    </row>
    <row r="27" spans="1:11" ht="15" customHeight="1" x14ac:dyDescent="0.25">
      <c r="A27" s="28" t="s">
        <v>169</v>
      </c>
      <c r="B27" s="29">
        <v>0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134">
        <v>0</v>
      </c>
    </row>
    <row r="28" spans="1:11" ht="15" customHeight="1" x14ac:dyDescent="0.25">
      <c r="A28" s="28" t="s">
        <v>170</v>
      </c>
      <c r="B28" s="29">
        <v>0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134">
        <v>0</v>
      </c>
    </row>
    <row r="29" spans="1:11" ht="15" customHeight="1" x14ac:dyDescent="0.25">
      <c r="A29" s="28" t="s">
        <v>171</v>
      </c>
      <c r="B29" s="29">
        <v>307116.59746999998</v>
      </c>
      <c r="C29" s="29">
        <v>1411724.69924</v>
      </c>
      <c r="D29" s="29">
        <v>305215.05140999996</v>
      </c>
      <c r="E29" s="29">
        <v>2941.7942499999999</v>
      </c>
      <c r="F29" s="29">
        <v>301100.95533000003</v>
      </c>
      <c r="G29" s="29">
        <v>71456.785240000012</v>
      </c>
      <c r="H29" s="29">
        <v>0</v>
      </c>
      <c r="I29" s="29">
        <v>602594.22890999995</v>
      </c>
      <c r="J29" s="29">
        <v>3002150.11185</v>
      </c>
      <c r="K29" s="134">
        <v>0.36261923363446502</v>
      </c>
    </row>
    <row r="30" spans="1:11" ht="15" customHeight="1" x14ac:dyDescent="0.25">
      <c r="A30" s="34" t="s">
        <v>172</v>
      </c>
      <c r="B30" s="29">
        <v>313115.59376000002</v>
      </c>
      <c r="C30" s="29">
        <v>343316.82435999997</v>
      </c>
      <c r="D30" s="29">
        <v>1002095.31825</v>
      </c>
      <c r="E30" s="29">
        <v>9890.6987700000009</v>
      </c>
      <c r="F30" s="29">
        <v>142295.49888999999</v>
      </c>
      <c r="G30" s="29">
        <v>502269.30119999993</v>
      </c>
      <c r="H30" s="29">
        <v>11817.06957</v>
      </c>
      <c r="I30" s="29">
        <v>202378.50641999996</v>
      </c>
      <c r="J30" s="29">
        <v>2527178.8112199996</v>
      </c>
      <c r="K30" s="134">
        <v>0.30524910801916688</v>
      </c>
    </row>
    <row r="31" spans="1:11" ht="15" customHeight="1" x14ac:dyDescent="0.25">
      <c r="A31" s="28" t="s">
        <v>173</v>
      </c>
      <c r="B31" s="29">
        <v>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134">
        <v>0</v>
      </c>
    </row>
    <row r="32" spans="1:11" ht="15" customHeight="1" x14ac:dyDescent="0.25">
      <c r="A32" s="28" t="s">
        <v>174</v>
      </c>
      <c r="B32" s="29">
        <v>313115.59376000002</v>
      </c>
      <c r="C32" s="29">
        <v>343316.82435999997</v>
      </c>
      <c r="D32" s="29">
        <v>1002095.31825</v>
      </c>
      <c r="E32" s="29">
        <v>9890.6987700000009</v>
      </c>
      <c r="F32" s="29">
        <v>142295.49888999999</v>
      </c>
      <c r="G32" s="29">
        <v>502269.30119999993</v>
      </c>
      <c r="H32" s="29">
        <v>11817.06957</v>
      </c>
      <c r="I32" s="29">
        <v>202378.50641999996</v>
      </c>
      <c r="J32" s="29">
        <v>2527178.8112199996</v>
      </c>
      <c r="K32" s="134">
        <v>0.30524910801916688</v>
      </c>
    </row>
    <row r="33" spans="1:11" ht="15" customHeight="1" x14ac:dyDescent="0.25">
      <c r="A33" s="34" t="s">
        <v>175</v>
      </c>
      <c r="B33" s="29">
        <v>0</v>
      </c>
      <c r="C33" s="29">
        <v>29617.447409999993</v>
      </c>
      <c r="D33" s="29">
        <v>0</v>
      </c>
      <c r="E33" s="29">
        <v>382.76746000000003</v>
      </c>
      <c r="F33" s="29">
        <v>61.256010000000003</v>
      </c>
      <c r="G33" s="29">
        <v>6178.0973799999992</v>
      </c>
      <c r="H33" s="29">
        <v>2266.6281199999999</v>
      </c>
      <c r="I33" s="29">
        <v>0</v>
      </c>
      <c r="J33" s="29">
        <v>38506.196379999994</v>
      </c>
      <c r="K33" s="134">
        <v>4.6510290629303026E-3</v>
      </c>
    </row>
    <row r="34" spans="1:11" ht="15" customHeight="1" x14ac:dyDescent="0.25">
      <c r="A34" s="28" t="s">
        <v>176</v>
      </c>
      <c r="B34" s="29">
        <v>0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134">
        <v>0</v>
      </c>
    </row>
    <row r="35" spans="1:11" ht="15" customHeight="1" x14ac:dyDescent="0.25">
      <c r="A35" s="28" t="s">
        <v>177</v>
      </c>
      <c r="B35" s="29">
        <v>0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134">
        <v>0</v>
      </c>
    </row>
    <row r="36" spans="1:11" ht="15" customHeight="1" x14ac:dyDescent="0.25">
      <c r="A36" s="28" t="s">
        <v>178</v>
      </c>
      <c r="B36" s="29">
        <v>0</v>
      </c>
      <c r="C36" s="29">
        <v>20766.094279999998</v>
      </c>
      <c r="D36" s="29">
        <v>0</v>
      </c>
      <c r="E36" s="29">
        <v>382.76746000000003</v>
      </c>
      <c r="F36" s="29">
        <v>61.256010000000003</v>
      </c>
      <c r="G36" s="29">
        <v>6178.0973799999992</v>
      </c>
      <c r="H36" s="29">
        <v>2266.6281199999999</v>
      </c>
      <c r="I36" s="29">
        <v>0</v>
      </c>
      <c r="J36" s="29">
        <v>29654.843249999998</v>
      </c>
      <c r="K36" s="134">
        <v>3.5819050121509957E-3</v>
      </c>
    </row>
    <row r="37" spans="1:11" ht="15" customHeight="1" x14ac:dyDescent="0.25">
      <c r="A37" s="28" t="s">
        <v>179</v>
      </c>
      <c r="B37" s="29">
        <v>0</v>
      </c>
      <c r="C37" s="29">
        <v>5007.1626699999997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5007.1626699999997</v>
      </c>
      <c r="K37" s="134">
        <v>6.0479770245719855E-4</v>
      </c>
    </row>
    <row r="38" spans="1:11" ht="15" customHeight="1" x14ac:dyDescent="0.25">
      <c r="A38" s="28" t="s">
        <v>180</v>
      </c>
      <c r="B38" s="29">
        <v>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134">
        <v>0</v>
      </c>
    </row>
    <row r="39" spans="1:11" ht="15" customHeight="1" x14ac:dyDescent="0.25">
      <c r="A39" s="28" t="s">
        <v>181</v>
      </c>
      <c r="B39" s="29">
        <v>0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134">
        <v>0</v>
      </c>
    </row>
    <row r="40" spans="1:11" ht="15" customHeight="1" x14ac:dyDescent="0.25">
      <c r="A40" s="28" t="s">
        <v>182</v>
      </c>
      <c r="B40" s="29">
        <v>0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134">
        <v>0</v>
      </c>
    </row>
    <row r="41" spans="1:11" ht="15" customHeight="1" x14ac:dyDescent="0.25">
      <c r="A41" s="28" t="s">
        <v>183</v>
      </c>
      <c r="B41" s="29">
        <v>0</v>
      </c>
      <c r="C41" s="29">
        <v>3844.1904599999998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3844.1904599999998</v>
      </c>
      <c r="K41" s="134">
        <v>4.6432634832210899E-4</v>
      </c>
    </row>
    <row r="42" spans="1:11" ht="15" customHeight="1" x14ac:dyDescent="0.25">
      <c r="A42" s="28" t="s">
        <v>184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134">
        <v>0</v>
      </c>
    </row>
    <row r="43" spans="1:11" ht="15" customHeight="1" x14ac:dyDescent="0.25">
      <c r="A43" s="76" t="s">
        <v>185</v>
      </c>
      <c r="B43" s="29">
        <v>878954.87766</v>
      </c>
      <c r="C43" s="29">
        <v>2909428.8323700004</v>
      </c>
      <c r="D43" s="29">
        <v>1855357.9634799999</v>
      </c>
      <c r="E43" s="29">
        <v>39430.620630000005</v>
      </c>
      <c r="F43" s="29">
        <v>456679.85422000004</v>
      </c>
      <c r="G43" s="29">
        <v>817410.94819000002</v>
      </c>
      <c r="H43" s="29">
        <v>16611.699629999999</v>
      </c>
      <c r="I43" s="29">
        <v>1221324.8211099999</v>
      </c>
      <c r="J43" s="29">
        <v>8195199.6172899995</v>
      </c>
      <c r="K43" s="134">
        <v>0.98986955814541266</v>
      </c>
    </row>
    <row r="44" spans="1:11" s="22" customFormat="1" ht="15" customHeight="1" x14ac:dyDescent="0.25">
      <c r="A44" s="22" t="s">
        <v>186</v>
      </c>
      <c r="B44" s="29">
        <v>1068.52</v>
      </c>
      <c r="C44" s="29">
        <v>0</v>
      </c>
      <c r="D44" s="29">
        <v>0</v>
      </c>
      <c r="E44" s="29">
        <v>19121.533380000004</v>
      </c>
      <c r="F44" s="29">
        <v>63647.690149999995</v>
      </c>
      <c r="G44" s="29">
        <v>0</v>
      </c>
      <c r="H44" s="29">
        <v>32.896320000000003</v>
      </c>
      <c r="I44" s="29">
        <v>0</v>
      </c>
      <c r="J44" s="29">
        <v>83870.639850000007</v>
      </c>
      <c r="K44" s="134">
        <v>1.0130441854587315E-2</v>
      </c>
    </row>
    <row r="45" spans="1:11" s="22" customFormat="1" ht="15" customHeight="1" x14ac:dyDescent="0.25">
      <c r="A45" s="45" t="s">
        <v>69</v>
      </c>
      <c r="B45" s="32">
        <v>880023.39766000002</v>
      </c>
      <c r="C45" s="32">
        <v>2909428.8323700004</v>
      </c>
      <c r="D45" s="32">
        <v>1855357.9634799999</v>
      </c>
      <c r="E45" s="32">
        <v>58552.154010000013</v>
      </c>
      <c r="F45" s="32">
        <v>520327.54437000002</v>
      </c>
      <c r="G45" s="32">
        <v>817410.94819000002</v>
      </c>
      <c r="H45" s="32">
        <v>16644.595949999999</v>
      </c>
      <c r="I45" s="32">
        <v>1221324.8211099999</v>
      </c>
      <c r="J45" s="32">
        <v>8279070.2571399994</v>
      </c>
      <c r="K45" s="228">
        <v>1</v>
      </c>
    </row>
    <row r="46" spans="1:11" ht="15" customHeight="1" x14ac:dyDescent="0.25">
      <c r="A46" s="76" t="s">
        <v>187</v>
      </c>
      <c r="B46" s="134">
        <v>0.10629495466608151</v>
      </c>
      <c r="C46" s="134">
        <v>0.35141975391027314</v>
      </c>
      <c r="D46" s="134">
        <v>0.22410221267054839</v>
      </c>
      <c r="E46" s="134">
        <v>7.0723103188433173E-3</v>
      </c>
      <c r="F46" s="134">
        <v>6.2848547990187839E-2</v>
      </c>
      <c r="G46" s="134">
        <v>9.8732215430235304E-2</v>
      </c>
      <c r="H46" s="134">
        <v>2.0104426503260364E-3</v>
      </c>
      <c r="I46" s="134">
        <v>0.14751956236350455</v>
      </c>
      <c r="J46" s="134">
        <v>1</v>
      </c>
      <c r="K46" s="134"/>
    </row>
    <row r="47" spans="1:11" ht="15" customHeight="1" thickBot="1" x14ac:dyDescent="0.25">
      <c r="A47" s="85"/>
      <c r="B47" s="36"/>
      <c r="C47" s="37"/>
      <c r="D47" s="37"/>
      <c r="E47" s="37"/>
      <c r="F47" s="37"/>
      <c r="G47" s="37"/>
      <c r="H47" s="37"/>
      <c r="I47" s="37"/>
      <c r="J47" s="36"/>
      <c r="K47" s="38"/>
    </row>
    <row r="48" spans="1:11" ht="15" customHeight="1" thickTop="1" x14ac:dyDescent="0.2">
      <c r="A48" s="86" t="s">
        <v>71</v>
      </c>
      <c r="B48" s="22"/>
      <c r="C48" s="29"/>
      <c r="D48" s="29"/>
      <c r="E48" s="29"/>
      <c r="F48" s="29"/>
      <c r="G48" s="29"/>
      <c r="H48" s="29"/>
      <c r="I48" s="29"/>
      <c r="J48" s="22"/>
      <c r="K48" s="40"/>
    </row>
    <row r="49" spans="1:11" ht="15" customHeight="1" x14ac:dyDescent="0.2">
      <c r="A49" s="86" t="s">
        <v>188</v>
      </c>
      <c r="B49" s="22"/>
      <c r="C49" s="29"/>
      <c r="D49" s="29"/>
      <c r="E49" s="29"/>
      <c r="F49" s="29"/>
      <c r="G49" s="29"/>
      <c r="H49" s="29"/>
      <c r="I49" s="29"/>
      <c r="J49" s="22"/>
      <c r="K49" s="40"/>
    </row>
    <row r="50" spans="1:11" ht="15" customHeight="1" x14ac:dyDescent="0.2">
      <c r="A50" s="86" t="s">
        <v>189</v>
      </c>
      <c r="B50" s="22"/>
      <c r="C50" s="29"/>
      <c r="D50" s="29"/>
      <c r="E50" s="29"/>
      <c r="F50" s="29"/>
      <c r="G50" s="29"/>
      <c r="H50" s="29"/>
      <c r="I50" s="29"/>
      <c r="J50" s="22"/>
      <c r="K50" s="40"/>
    </row>
    <row r="51" spans="1:11" ht="15" customHeight="1" x14ac:dyDescent="0.2">
      <c r="A51" s="21"/>
      <c r="B51" s="22"/>
      <c r="C51" s="29"/>
      <c r="D51" s="29"/>
      <c r="E51" s="29"/>
      <c r="F51" s="29"/>
      <c r="G51" s="29"/>
      <c r="H51" s="29"/>
      <c r="I51" s="29"/>
      <c r="J51" s="22"/>
      <c r="K51" s="40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C5E8D-A6AF-4DE2-B397-21D9C79579E4}">
  <sheetPr codeName="Hoja86">
    <pageSetUpPr fitToPage="1"/>
  </sheetPr>
  <dimension ref="A1:J59"/>
  <sheetViews>
    <sheetView zoomScale="55" zoomScaleNormal="55" workbookViewId="0">
      <selection activeCell="D24" sqref="D24"/>
    </sheetView>
  </sheetViews>
  <sheetFormatPr baseColWidth="10" defaultRowHeight="12.75" x14ac:dyDescent="0.2"/>
  <cols>
    <col min="1" max="1" width="61" style="42" customWidth="1"/>
    <col min="2" max="10" width="15.7109375" style="23" customWidth="1"/>
    <col min="11" max="256" width="11.42578125" style="23"/>
    <col min="257" max="257" width="61" style="23" customWidth="1"/>
    <col min="258" max="266" width="15.7109375" style="23" customWidth="1"/>
    <col min="267" max="512" width="11.42578125" style="23"/>
    <col min="513" max="513" width="61" style="23" customWidth="1"/>
    <col min="514" max="522" width="15.7109375" style="23" customWidth="1"/>
    <col min="523" max="768" width="11.42578125" style="23"/>
    <col min="769" max="769" width="61" style="23" customWidth="1"/>
    <col min="770" max="778" width="15.7109375" style="23" customWidth="1"/>
    <col min="779" max="1024" width="11.42578125" style="23"/>
    <col min="1025" max="1025" width="61" style="23" customWidth="1"/>
    <col min="1026" max="1034" width="15.7109375" style="23" customWidth="1"/>
    <col min="1035" max="1280" width="11.42578125" style="23"/>
    <col min="1281" max="1281" width="61" style="23" customWidth="1"/>
    <col min="1282" max="1290" width="15.7109375" style="23" customWidth="1"/>
    <col min="1291" max="1536" width="11.42578125" style="23"/>
    <col min="1537" max="1537" width="61" style="23" customWidth="1"/>
    <col min="1538" max="1546" width="15.7109375" style="23" customWidth="1"/>
    <col min="1547" max="1792" width="11.42578125" style="23"/>
    <col min="1793" max="1793" width="61" style="23" customWidth="1"/>
    <col min="1794" max="1802" width="15.7109375" style="23" customWidth="1"/>
    <col min="1803" max="2048" width="11.42578125" style="23"/>
    <col min="2049" max="2049" width="61" style="23" customWidth="1"/>
    <col min="2050" max="2058" width="15.7109375" style="23" customWidth="1"/>
    <col min="2059" max="2304" width="11.42578125" style="23"/>
    <col min="2305" max="2305" width="61" style="23" customWidth="1"/>
    <col min="2306" max="2314" width="15.7109375" style="23" customWidth="1"/>
    <col min="2315" max="2560" width="11.42578125" style="23"/>
    <col min="2561" max="2561" width="61" style="23" customWidth="1"/>
    <col min="2562" max="2570" width="15.7109375" style="23" customWidth="1"/>
    <col min="2571" max="2816" width="11.42578125" style="23"/>
    <col min="2817" max="2817" width="61" style="23" customWidth="1"/>
    <col min="2818" max="2826" width="15.7109375" style="23" customWidth="1"/>
    <col min="2827" max="3072" width="11.42578125" style="23"/>
    <col min="3073" max="3073" width="61" style="23" customWidth="1"/>
    <col min="3074" max="3082" width="15.7109375" style="23" customWidth="1"/>
    <col min="3083" max="3328" width="11.42578125" style="23"/>
    <col min="3329" max="3329" width="61" style="23" customWidth="1"/>
    <col min="3330" max="3338" width="15.7109375" style="23" customWidth="1"/>
    <col min="3339" max="3584" width="11.42578125" style="23"/>
    <col min="3585" max="3585" width="61" style="23" customWidth="1"/>
    <col min="3586" max="3594" width="15.7109375" style="23" customWidth="1"/>
    <col min="3595" max="3840" width="11.42578125" style="23"/>
    <col min="3841" max="3841" width="61" style="23" customWidth="1"/>
    <col min="3842" max="3850" width="15.7109375" style="23" customWidth="1"/>
    <col min="3851" max="4096" width="11.42578125" style="23"/>
    <col min="4097" max="4097" width="61" style="23" customWidth="1"/>
    <col min="4098" max="4106" width="15.7109375" style="23" customWidth="1"/>
    <col min="4107" max="4352" width="11.42578125" style="23"/>
    <col min="4353" max="4353" width="61" style="23" customWidth="1"/>
    <col min="4354" max="4362" width="15.7109375" style="23" customWidth="1"/>
    <col min="4363" max="4608" width="11.42578125" style="23"/>
    <col min="4609" max="4609" width="61" style="23" customWidth="1"/>
    <col min="4610" max="4618" width="15.7109375" style="23" customWidth="1"/>
    <col min="4619" max="4864" width="11.42578125" style="23"/>
    <col min="4865" max="4865" width="61" style="23" customWidth="1"/>
    <col min="4866" max="4874" width="15.7109375" style="23" customWidth="1"/>
    <col min="4875" max="5120" width="11.42578125" style="23"/>
    <col min="5121" max="5121" width="61" style="23" customWidth="1"/>
    <col min="5122" max="5130" width="15.7109375" style="23" customWidth="1"/>
    <col min="5131" max="5376" width="11.42578125" style="23"/>
    <col min="5377" max="5377" width="61" style="23" customWidth="1"/>
    <col min="5378" max="5386" width="15.7109375" style="23" customWidth="1"/>
    <col min="5387" max="5632" width="11.42578125" style="23"/>
    <col min="5633" max="5633" width="61" style="23" customWidth="1"/>
    <col min="5634" max="5642" width="15.7109375" style="23" customWidth="1"/>
    <col min="5643" max="5888" width="11.42578125" style="23"/>
    <col min="5889" max="5889" width="61" style="23" customWidth="1"/>
    <col min="5890" max="5898" width="15.7109375" style="23" customWidth="1"/>
    <col min="5899" max="6144" width="11.42578125" style="23"/>
    <col min="6145" max="6145" width="61" style="23" customWidth="1"/>
    <col min="6146" max="6154" width="15.7109375" style="23" customWidth="1"/>
    <col min="6155" max="6400" width="11.42578125" style="23"/>
    <col min="6401" max="6401" width="61" style="23" customWidth="1"/>
    <col min="6402" max="6410" width="15.7109375" style="23" customWidth="1"/>
    <col min="6411" max="6656" width="11.42578125" style="23"/>
    <col min="6657" max="6657" width="61" style="23" customWidth="1"/>
    <col min="6658" max="6666" width="15.7109375" style="23" customWidth="1"/>
    <col min="6667" max="6912" width="11.42578125" style="23"/>
    <col min="6913" max="6913" width="61" style="23" customWidth="1"/>
    <col min="6914" max="6922" width="15.7109375" style="23" customWidth="1"/>
    <col min="6923" max="7168" width="11.42578125" style="23"/>
    <col min="7169" max="7169" width="61" style="23" customWidth="1"/>
    <col min="7170" max="7178" width="15.7109375" style="23" customWidth="1"/>
    <col min="7179" max="7424" width="11.42578125" style="23"/>
    <col min="7425" max="7425" width="61" style="23" customWidth="1"/>
    <col min="7426" max="7434" width="15.7109375" style="23" customWidth="1"/>
    <col min="7435" max="7680" width="11.42578125" style="23"/>
    <col min="7681" max="7681" width="61" style="23" customWidth="1"/>
    <col min="7682" max="7690" width="15.7109375" style="23" customWidth="1"/>
    <col min="7691" max="7936" width="11.42578125" style="23"/>
    <col min="7937" max="7937" width="61" style="23" customWidth="1"/>
    <col min="7938" max="7946" width="15.7109375" style="23" customWidth="1"/>
    <col min="7947" max="8192" width="11.42578125" style="23"/>
    <col min="8193" max="8193" width="61" style="23" customWidth="1"/>
    <col min="8194" max="8202" width="15.7109375" style="23" customWidth="1"/>
    <col min="8203" max="8448" width="11.42578125" style="23"/>
    <col min="8449" max="8449" width="61" style="23" customWidth="1"/>
    <col min="8450" max="8458" width="15.7109375" style="23" customWidth="1"/>
    <col min="8459" max="8704" width="11.42578125" style="23"/>
    <col min="8705" max="8705" width="61" style="23" customWidth="1"/>
    <col min="8706" max="8714" width="15.7109375" style="23" customWidth="1"/>
    <col min="8715" max="8960" width="11.42578125" style="23"/>
    <col min="8961" max="8961" width="61" style="23" customWidth="1"/>
    <col min="8962" max="8970" width="15.7109375" style="23" customWidth="1"/>
    <col min="8971" max="9216" width="11.42578125" style="23"/>
    <col min="9217" max="9217" width="61" style="23" customWidth="1"/>
    <col min="9218" max="9226" width="15.7109375" style="23" customWidth="1"/>
    <col min="9227" max="9472" width="11.42578125" style="23"/>
    <col min="9473" max="9473" width="61" style="23" customWidth="1"/>
    <col min="9474" max="9482" width="15.7109375" style="23" customWidth="1"/>
    <col min="9483" max="9728" width="11.42578125" style="23"/>
    <col min="9729" max="9729" width="61" style="23" customWidth="1"/>
    <col min="9730" max="9738" width="15.7109375" style="23" customWidth="1"/>
    <col min="9739" max="9984" width="11.42578125" style="23"/>
    <col min="9985" max="9985" width="61" style="23" customWidth="1"/>
    <col min="9986" max="9994" width="15.7109375" style="23" customWidth="1"/>
    <col min="9995" max="10240" width="11.42578125" style="23"/>
    <col min="10241" max="10241" width="61" style="23" customWidth="1"/>
    <col min="10242" max="10250" width="15.7109375" style="23" customWidth="1"/>
    <col min="10251" max="10496" width="11.42578125" style="23"/>
    <col min="10497" max="10497" width="61" style="23" customWidth="1"/>
    <col min="10498" max="10506" width="15.7109375" style="23" customWidth="1"/>
    <col min="10507" max="10752" width="11.42578125" style="23"/>
    <col min="10753" max="10753" width="61" style="23" customWidth="1"/>
    <col min="10754" max="10762" width="15.7109375" style="23" customWidth="1"/>
    <col min="10763" max="11008" width="11.42578125" style="23"/>
    <col min="11009" max="11009" width="61" style="23" customWidth="1"/>
    <col min="11010" max="11018" width="15.7109375" style="23" customWidth="1"/>
    <col min="11019" max="11264" width="11.42578125" style="23"/>
    <col min="11265" max="11265" width="61" style="23" customWidth="1"/>
    <col min="11266" max="11274" width="15.7109375" style="23" customWidth="1"/>
    <col min="11275" max="11520" width="11.42578125" style="23"/>
    <col min="11521" max="11521" width="61" style="23" customWidth="1"/>
    <col min="11522" max="11530" width="15.7109375" style="23" customWidth="1"/>
    <col min="11531" max="11776" width="11.42578125" style="23"/>
    <col min="11777" max="11777" width="61" style="23" customWidth="1"/>
    <col min="11778" max="11786" width="15.7109375" style="23" customWidth="1"/>
    <col min="11787" max="12032" width="11.42578125" style="23"/>
    <col min="12033" max="12033" width="61" style="23" customWidth="1"/>
    <col min="12034" max="12042" width="15.7109375" style="23" customWidth="1"/>
    <col min="12043" max="12288" width="11.42578125" style="23"/>
    <col min="12289" max="12289" width="61" style="23" customWidth="1"/>
    <col min="12290" max="12298" width="15.7109375" style="23" customWidth="1"/>
    <col min="12299" max="12544" width="11.42578125" style="23"/>
    <col min="12545" max="12545" width="61" style="23" customWidth="1"/>
    <col min="12546" max="12554" width="15.7109375" style="23" customWidth="1"/>
    <col min="12555" max="12800" width="11.42578125" style="23"/>
    <col min="12801" max="12801" width="61" style="23" customWidth="1"/>
    <col min="12802" max="12810" width="15.7109375" style="23" customWidth="1"/>
    <col min="12811" max="13056" width="11.42578125" style="23"/>
    <col min="13057" max="13057" width="61" style="23" customWidth="1"/>
    <col min="13058" max="13066" width="15.7109375" style="23" customWidth="1"/>
    <col min="13067" max="13312" width="11.42578125" style="23"/>
    <col min="13313" max="13313" width="61" style="23" customWidth="1"/>
    <col min="13314" max="13322" width="15.7109375" style="23" customWidth="1"/>
    <col min="13323" max="13568" width="11.42578125" style="23"/>
    <col min="13569" max="13569" width="61" style="23" customWidth="1"/>
    <col min="13570" max="13578" width="15.7109375" style="23" customWidth="1"/>
    <col min="13579" max="13824" width="11.42578125" style="23"/>
    <col min="13825" max="13825" width="61" style="23" customWidth="1"/>
    <col min="13826" max="13834" width="15.7109375" style="23" customWidth="1"/>
    <col min="13835" max="14080" width="11.42578125" style="23"/>
    <col min="14081" max="14081" width="61" style="23" customWidth="1"/>
    <col min="14082" max="14090" width="15.7109375" style="23" customWidth="1"/>
    <col min="14091" max="14336" width="11.42578125" style="23"/>
    <col min="14337" max="14337" width="61" style="23" customWidth="1"/>
    <col min="14338" max="14346" width="15.7109375" style="23" customWidth="1"/>
    <col min="14347" max="14592" width="11.42578125" style="23"/>
    <col min="14593" max="14593" width="61" style="23" customWidth="1"/>
    <col min="14594" max="14602" width="15.7109375" style="23" customWidth="1"/>
    <col min="14603" max="14848" width="11.42578125" style="23"/>
    <col min="14849" max="14849" width="61" style="23" customWidth="1"/>
    <col min="14850" max="14858" width="15.7109375" style="23" customWidth="1"/>
    <col min="14859" max="15104" width="11.42578125" style="23"/>
    <col min="15105" max="15105" width="61" style="23" customWidth="1"/>
    <col min="15106" max="15114" width="15.7109375" style="23" customWidth="1"/>
    <col min="15115" max="15360" width="11.42578125" style="23"/>
    <col min="15361" max="15361" width="61" style="23" customWidth="1"/>
    <col min="15362" max="15370" width="15.7109375" style="23" customWidth="1"/>
    <col min="15371" max="15616" width="11.42578125" style="23"/>
    <col min="15617" max="15617" width="61" style="23" customWidth="1"/>
    <col min="15618" max="15626" width="15.7109375" style="23" customWidth="1"/>
    <col min="15627" max="15872" width="11.42578125" style="23"/>
    <col min="15873" max="15873" width="61" style="23" customWidth="1"/>
    <col min="15874" max="15882" width="15.7109375" style="23" customWidth="1"/>
    <col min="15883" max="16128" width="11.42578125" style="23"/>
    <col min="16129" max="16129" width="61" style="23" customWidth="1"/>
    <col min="16130" max="16138" width="15.7109375" style="23" customWidth="1"/>
    <col min="16139" max="16384" width="11.42578125" style="23"/>
  </cols>
  <sheetData>
    <row r="1" spans="1:10" s="19" customFormat="1" ht="30" customHeight="1" x14ac:dyDescent="0.25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</row>
    <row r="2" spans="1:10" s="19" customFormat="1" ht="15" customHeight="1" x14ac:dyDescent="0.25">
      <c r="A2" s="411" t="s">
        <v>190</v>
      </c>
      <c r="B2" s="411"/>
      <c r="C2" s="411"/>
      <c r="D2" s="411"/>
      <c r="E2" s="411"/>
      <c r="F2" s="411"/>
      <c r="G2" s="411"/>
      <c r="H2" s="411"/>
      <c r="I2" s="411"/>
      <c r="J2" s="411"/>
    </row>
    <row r="3" spans="1:10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</row>
    <row r="4" spans="1:10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</row>
    <row r="5" spans="1:10" ht="15" customHeight="1" x14ac:dyDescent="0.2">
      <c r="A5" s="21"/>
      <c r="B5" s="22"/>
      <c r="C5" s="29"/>
      <c r="D5" s="29"/>
      <c r="E5" s="29"/>
      <c r="F5" s="29"/>
      <c r="G5" s="29"/>
      <c r="H5" s="29"/>
      <c r="I5" s="29"/>
      <c r="J5" s="22"/>
    </row>
    <row r="6" spans="1:10" ht="30" customHeight="1" x14ac:dyDescent="0.2">
      <c r="A6" s="185" t="s">
        <v>112</v>
      </c>
      <c r="B6" s="186" t="s">
        <v>336</v>
      </c>
      <c r="C6" s="186" t="s">
        <v>337</v>
      </c>
      <c r="D6" s="186" t="s">
        <v>338</v>
      </c>
      <c r="E6" s="186" t="s">
        <v>339</v>
      </c>
      <c r="F6" s="186" t="s">
        <v>340</v>
      </c>
      <c r="G6" s="186" t="s">
        <v>341</v>
      </c>
      <c r="H6" s="186" t="s">
        <v>342</v>
      </c>
      <c r="I6" s="186" t="s">
        <v>343</v>
      </c>
      <c r="J6" s="187" t="s">
        <v>49</v>
      </c>
    </row>
    <row r="7" spans="1:10" ht="15" customHeight="1" x14ac:dyDescent="0.3">
      <c r="A7" s="90" t="s">
        <v>191</v>
      </c>
      <c r="B7" s="91">
        <v>12400.263889999998</v>
      </c>
      <c r="C7" s="91">
        <v>0</v>
      </c>
      <c r="D7" s="91">
        <v>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229">
        <v>12400.263889999998</v>
      </c>
    </row>
    <row r="8" spans="1:10" ht="15" customHeight="1" x14ac:dyDescent="0.3">
      <c r="A8" s="28" t="s">
        <v>192</v>
      </c>
      <c r="B8" s="29">
        <v>8433.1394699999983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30">
        <v>8433.1394699999983</v>
      </c>
    </row>
    <row r="9" spans="1:10" ht="15" customHeight="1" x14ac:dyDescent="0.3">
      <c r="A9" s="28" t="s">
        <v>193</v>
      </c>
      <c r="B9" s="29">
        <v>0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30">
        <v>0</v>
      </c>
    </row>
    <row r="10" spans="1:10" ht="15" customHeight="1" x14ac:dyDescent="0.3">
      <c r="A10" s="28" t="s">
        <v>194</v>
      </c>
      <c r="B10" s="29">
        <v>8433.1394699999983</v>
      </c>
      <c r="C10" s="29">
        <v>0</v>
      </c>
      <c r="D10" s="29">
        <v>0</v>
      </c>
      <c r="E10" s="29">
        <v>0</v>
      </c>
      <c r="F10" s="29">
        <v>0</v>
      </c>
      <c r="G10" s="29">
        <v>0</v>
      </c>
      <c r="H10" s="29">
        <v>0</v>
      </c>
      <c r="I10" s="29">
        <v>0</v>
      </c>
      <c r="J10" s="230">
        <v>8433.1394699999983</v>
      </c>
    </row>
    <row r="11" spans="1:10" ht="15" customHeight="1" x14ac:dyDescent="0.3">
      <c r="A11" s="28" t="s">
        <v>195</v>
      </c>
      <c r="B11" s="29">
        <v>3967.1244200000001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30">
        <v>3967.1244200000001</v>
      </c>
    </row>
    <row r="12" spans="1:10" ht="15" customHeight="1" x14ac:dyDescent="0.3">
      <c r="A12" s="28" t="s">
        <v>193</v>
      </c>
      <c r="B12" s="29">
        <v>0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30">
        <v>0</v>
      </c>
    </row>
    <row r="13" spans="1:10" ht="15" customHeight="1" x14ac:dyDescent="0.3">
      <c r="A13" s="28" t="s">
        <v>194</v>
      </c>
      <c r="B13" s="29">
        <v>3967.1244200000001</v>
      </c>
      <c r="C13" s="29">
        <v>0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30">
        <v>3967.1244200000001</v>
      </c>
    </row>
    <row r="14" spans="1:10" ht="15" customHeight="1" x14ac:dyDescent="0.3">
      <c r="A14" s="90" t="s">
        <v>196</v>
      </c>
      <c r="B14" s="91">
        <v>118520.0817428</v>
      </c>
      <c r="C14" s="91">
        <v>0</v>
      </c>
      <c r="D14" s="91">
        <v>7073.0762799999993</v>
      </c>
      <c r="E14" s="91">
        <v>1623.5890810000001</v>
      </c>
      <c r="F14" s="91">
        <v>0</v>
      </c>
      <c r="G14" s="91">
        <v>635.99004379999997</v>
      </c>
      <c r="H14" s="91">
        <v>0</v>
      </c>
      <c r="I14" s="91">
        <v>0</v>
      </c>
      <c r="J14" s="229">
        <v>127852.7371476</v>
      </c>
    </row>
    <row r="15" spans="1:10" ht="15" customHeight="1" x14ac:dyDescent="0.3">
      <c r="A15" s="28" t="s">
        <v>192</v>
      </c>
      <c r="B15" s="29">
        <v>113610.1131528</v>
      </c>
      <c r="C15" s="29">
        <v>0</v>
      </c>
      <c r="D15" s="29">
        <v>0</v>
      </c>
      <c r="E15" s="29">
        <v>1594.1244610000001</v>
      </c>
      <c r="F15" s="29">
        <v>0</v>
      </c>
      <c r="G15" s="29">
        <v>613.6343038</v>
      </c>
      <c r="H15" s="29">
        <v>0</v>
      </c>
      <c r="I15" s="29">
        <v>0</v>
      </c>
      <c r="J15" s="230">
        <v>115817.8719176</v>
      </c>
    </row>
    <row r="16" spans="1:10" ht="15" customHeight="1" x14ac:dyDescent="0.3">
      <c r="A16" s="28" t="s">
        <v>193</v>
      </c>
      <c r="B16" s="29">
        <v>27704.983167200004</v>
      </c>
      <c r="C16" s="29">
        <v>0</v>
      </c>
      <c r="D16" s="29">
        <v>0</v>
      </c>
      <c r="E16" s="29">
        <v>1594.1244610000001</v>
      </c>
      <c r="F16" s="29">
        <v>0</v>
      </c>
      <c r="G16" s="29">
        <v>352.08698420000002</v>
      </c>
      <c r="H16" s="29">
        <v>0</v>
      </c>
      <c r="I16" s="29">
        <v>0</v>
      </c>
      <c r="J16" s="230">
        <v>29651.194612400002</v>
      </c>
    </row>
    <row r="17" spans="1:10" ht="15" customHeight="1" x14ac:dyDescent="0.3">
      <c r="A17" s="28" t="s">
        <v>194</v>
      </c>
      <c r="B17" s="29">
        <v>85905.129985599997</v>
      </c>
      <c r="C17" s="29">
        <v>0</v>
      </c>
      <c r="D17" s="29">
        <v>0</v>
      </c>
      <c r="E17" s="29">
        <v>0</v>
      </c>
      <c r="F17" s="29">
        <v>0</v>
      </c>
      <c r="G17" s="29">
        <v>261.54731960000004</v>
      </c>
      <c r="H17" s="29">
        <v>0</v>
      </c>
      <c r="I17" s="29">
        <v>0</v>
      </c>
      <c r="J17" s="230">
        <v>86166.677305199992</v>
      </c>
    </row>
    <row r="18" spans="1:10" ht="15" customHeight="1" x14ac:dyDescent="0.3">
      <c r="A18" s="28" t="s">
        <v>195</v>
      </c>
      <c r="B18" s="29">
        <v>4909.9685900000004</v>
      </c>
      <c r="C18" s="29">
        <v>0</v>
      </c>
      <c r="D18" s="29">
        <v>7073.0762799999993</v>
      </c>
      <c r="E18" s="29">
        <v>29.46462</v>
      </c>
      <c r="F18" s="29">
        <v>0</v>
      </c>
      <c r="G18" s="29">
        <v>22.355739999999997</v>
      </c>
      <c r="H18" s="29">
        <v>0</v>
      </c>
      <c r="I18" s="29">
        <v>0</v>
      </c>
      <c r="J18" s="230">
        <v>12034.865230000001</v>
      </c>
    </row>
    <row r="19" spans="1:10" ht="15" customHeight="1" x14ac:dyDescent="0.3">
      <c r="A19" s="28" t="s">
        <v>193</v>
      </c>
      <c r="B19" s="29">
        <v>2405.7008300000002</v>
      </c>
      <c r="C19" s="29">
        <v>0</v>
      </c>
      <c r="D19" s="29">
        <v>7073.0762799999993</v>
      </c>
      <c r="E19" s="29">
        <v>0</v>
      </c>
      <c r="F19" s="29">
        <v>0</v>
      </c>
      <c r="G19" s="29">
        <v>22.355739999999997</v>
      </c>
      <c r="H19" s="29">
        <v>0</v>
      </c>
      <c r="I19" s="29">
        <v>0</v>
      </c>
      <c r="J19" s="230">
        <v>9501.13285</v>
      </c>
    </row>
    <row r="20" spans="1:10" ht="15" customHeight="1" x14ac:dyDescent="0.3">
      <c r="A20" s="28" t="s">
        <v>194</v>
      </c>
      <c r="B20" s="29">
        <v>2504.2677600000002</v>
      </c>
      <c r="C20" s="29">
        <v>0</v>
      </c>
      <c r="D20" s="29">
        <v>0</v>
      </c>
      <c r="E20" s="29">
        <v>29.46462</v>
      </c>
      <c r="F20" s="29">
        <v>0</v>
      </c>
      <c r="G20" s="29">
        <v>0</v>
      </c>
      <c r="H20" s="29">
        <v>0</v>
      </c>
      <c r="I20" s="29">
        <v>0</v>
      </c>
      <c r="J20" s="230">
        <v>2533.7323800000004</v>
      </c>
    </row>
    <row r="21" spans="1:10" ht="15" customHeight="1" x14ac:dyDescent="0.3">
      <c r="A21" s="90" t="s">
        <v>197</v>
      </c>
      <c r="B21" s="91">
        <v>584857.12188179977</v>
      </c>
      <c r="C21" s="91">
        <v>2240334.9084354006</v>
      </c>
      <c r="D21" s="91">
        <v>764119.41582360002</v>
      </c>
      <c r="E21" s="91">
        <v>47455.560933199988</v>
      </c>
      <c r="F21" s="91">
        <v>461236.31445000012</v>
      </c>
      <c r="G21" s="91">
        <v>713514.41340260021</v>
      </c>
      <c r="H21" s="91">
        <v>12666.234171000007</v>
      </c>
      <c r="I21" s="91">
        <v>990830.06623020046</v>
      </c>
      <c r="J21" s="229">
        <v>5815014.0353278015</v>
      </c>
    </row>
    <row r="22" spans="1:10" ht="15" customHeight="1" x14ac:dyDescent="0.3">
      <c r="A22" s="28" t="s">
        <v>192</v>
      </c>
      <c r="B22" s="29">
        <v>380345.19267099974</v>
      </c>
      <c r="C22" s="29">
        <v>727505.83602540009</v>
      </c>
      <c r="D22" s="29">
        <v>441260.49274819996</v>
      </c>
      <c r="E22" s="29">
        <v>23153.050897999994</v>
      </c>
      <c r="F22" s="29">
        <v>188441.13092000003</v>
      </c>
      <c r="G22" s="29">
        <v>159959.58736440001</v>
      </c>
      <c r="H22" s="29">
        <v>4940.791707000003</v>
      </c>
      <c r="I22" s="29">
        <v>128025.13422019995</v>
      </c>
      <c r="J22" s="230">
        <v>2053631.2165541996</v>
      </c>
    </row>
    <row r="23" spans="1:10" ht="15" customHeight="1" x14ac:dyDescent="0.3">
      <c r="A23" s="28" t="s">
        <v>193</v>
      </c>
      <c r="B23" s="29">
        <v>338639.72970239975</v>
      </c>
      <c r="C23" s="29">
        <v>712586.78203540004</v>
      </c>
      <c r="D23" s="29">
        <v>414496.22386819997</v>
      </c>
      <c r="E23" s="29">
        <v>22685.725851399995</v>
      </c>
      <c r="F23" s="29">
        <v>179803.03812000001</v>
      </c>
      <c r="G23" s="29">
        <v>157125.6574688</v>
      </c>
      <c r="H23" s="29">
        <v>4689.8008670000027</v>
      </c>
      <c r="I23" s="29">
        <v>118956.56456019996</v>
      </c>
      <c r="J23" s="230">
        <v>1948983.5224733995</v>
      </c>
    </row>
    <row r="24" spans="1:10" ht="15" customHeight="1" x14ac:dyDescent="0.3">
      <c r="A24" s="28" t="s">
        <v>194</v>
      </c>
      <c r="B24" s="29">
        <v>41705.462968599983</v>
      </c>
      <c r="C24" s="29">
        <v>14919.053989999999</v>
      </c>
      <c r="D24" s="29">
        <v>26764.268880000003</v>
      </c>
      <c r="E24" s="29">
        <v>467.32504660000001</v>
      </c>
      <c r="F24" s="29">
        <v>8638.0927999999985</v>
      </c>
      <c r="G24" s="29">
        <v>2833.9298955999998</v>
      </c>
      <c r="H24" s="29">
        <v>250.99084000000005</v>
      </c>
      <c r="I24" s="29">
        <v>9068.569660000001</v>
      </c>
      <c r="J24" s="230">
        <v>104647.69408079999</v>
      </c>
    </row>
    <row r="25" spans="1:10" ht="15" customHeight="1" x14ac:dyDescent="0.3">
      <c r="A25" s="28" t="s">
        <v>195</v>
      </c>
      <c r="B25" s="29">
        <v>204511.92921079998</v>
      </c>
      <c r="C25" s="29">
        <v>1512829.0724100005</v>
      </c>
      <c r="D25" s="29">
        <v>322858.9230754</v>
      </c>
      <c r="E25" s="29">
        <v>24302.510035199997</v>
      </c>
      <c r="F25" s="29">
        <v>272795.1835300001</v>
      </c>
      <c r="G25" s="29">
        <v>553554.82603820018</v>
      </c>
      <c r="H25" s="29">
        <v>7725.4424640000034</v>
      </c>
      <c r="I25" s="29">
        <v>862804.93201000057</v>
      </c>
      <c r="J25" s="230">
        <v>3761382.8187736017</v>
      </c>
    </row>
    <row r="26" spans="1:10" ht="15" customHeight="1" x14ac:dyDescent="0.3">
      <c r="A26" s="28" t="s">
        <v>193</v>
      </c>
      <c r="B26" s="29">
        <v>165864.54789099997</v>
      </c>
      <c r="C26" s="29">
        <v>599034.31720000017</v>
      </c>
      <c r="D26" s="29">
        <v>202686.15720540006</v>
      </c>
      <c r="E26" s="29">
        <v>7081.7910684000008</v>
      </c>
      <c r="F26" s="29">
        <v>85201.050200000012</v>
      </c>
      <c r="G26" s="29">
        <v>448210.63684460014</v>
      </c>
      <c r="H26" s="29">
        <v>4377.3595092000014</v>
      </c>
      <c r="I26" s="29">
        <v>301303.86867000017</v>
      </c>
      <c r="J26" s="230">
        <v>1813759.7285886006</v>
      </c>
    </row>
    <row r="27" spans="1:10" ht="15" customHeight="1" x14ac:dyDescent="0.3">
      <c r="A27" s="28" t="s">
        <v>194</v>
      </c>
      <c r="B27" s="29">
        <v>38647.381319799999</v>
      </c>
      <c r="C27" s="29">
        <v>913794.75521000021</v>
      </c>
      <c r="D27" s="29">
        <v>120172.76586999996</v>
      </c>
      <c r="E27" s="29">
        <v>17220.718966799996</v>
      </c>
      <c r="F27" s="29">
        <v>187594.13333000007</v>
      </c>
      <c r="G27" s="29">
        <v>105344.18919359999</v>
      </c>
      <c r="H27" s="29">
        <v>3348.0829548000015</v>
      </c>
      <c r="I27" s="29">
        <v>561501.06334000046</v>
      </c>
      <c r="J27" s="230">
        <v>1947623.090185001</v>
      </c>
    </row>
    <row r="28" spans="1:10" ht="15" customHeight="1" x14ac:dyDescent="0.3">
      <c r="A28" s="90" t="s">
        <v>198</v>
      </c>
      <c r="B28" s="91">
        <v>43359.475844600012</v>
      </c>
      <c r="C28" s="91">
        <v>272037.66916639998</v>
      </c>
      <c r="D28" s="91">
        <v>613067.63937220024</v>
      </c>
      <c r="E28" s="91">
        <v>1928.3030851999999</v>
      </c>
      <c r="F28" s="91">
        <v>3260.6876699999993</v>
      </c>
      <c r="G28" s="91">
        <v>25022.579933200002</v>
      </c>
      <c r="H28" s="91">
        <v>3299.8440345999998</v>
      </c>
      <c r="I28" s="91">
        <v>106565.26040000001</v>
      </c>
      <c r="J28" s="229">
        <v>1068541.4595062002</v>
      </c>
    </row>
    <row r="29" spans="1:10" ht="15" customHeight="1" x14ac:dyDescent="0.3">
      <c r="A29" s="28" t="s">
        <v>199</v>
      </c>
      <c r="B29" s="29">
        <v>22757.516894600005</v>
      </c>
      <c r="C29" s="29">
        <v>94032.066475599975</v>
      </c>
      <c r="D29" s="29">
        <v>356234.92248560011</v>
      </c>
      <c r="E29" s="29">
        <v>1122.0094399999998</v>
      </c>
      <c r="F29" s="29">
        <v>115.83009000000001</v>
      </c>
      <c r="G29" s="29">
        <v>14542.698573200003</v>
      </c>
      <c r="H29" s="29">
        <v>150.6991854</v>
      </c>
      <c r="I29" s="29">
        <v>59366.351960000007</v>
      </c>
      <c r="J29" s="230">
        <v>548322.09510440018</v>
      </c>
    </row>
    <row r="30" spans="1:10" ht="15" customHeight="1" x14ac:dyDescent="0.3">
      <c r="A30" s="28" t="s">
        <v>200</v>
      </c>
      <c r="B30" s="29">
        <v>1207.9434400000002</v>
      </c>
      <c r="C30" s="29">
        <v>1337.9964499999999</v>
      </c>
      <c r="D30" s="29">
        <v>10092.930699999999</v>
      </c>
      <c r="E30" s="29">
        <v>0</v>
      </c>
      <c r="F30" s="29">
        <v>0</v>
      </c>
      <c r="G30" s="29">
        <v>176.65281819999998</v>
      </c>
      <c r="H30" s="29">
        <v>0</v>
      </c>
      <c r="I30" s="29">
        <v>4006.5155800000002</v>
      </c>
      <c r="J30" s="230">
        <v>16822.038988199998</v>
      </c>
    </row>
    <row r="31" spans="1:10" ht="15" customHeight="1" x14ac:dyDescent="0.3">
      <c r="A31" s="28" t="s">
        <v>201</v>
      </c>
      <c r="B31" s="29">
        <v>8895.0774022000023</v>
      </c>
      <c r="C31" s="29">
        <v>52345.62185779999</v>
      </c>
      <c r="D31" s="29">
        <v>260232.42058560002</v>
      </c>
      <c r="E31" s="29">
        <v>13.867049999999999</v>
      </c>
      <c r="F31" s="29">
        <v>20.378510000000002</v>
      </c>
      <c r="G31" s="29">
        <v>9463.4843350000028</v>
      </c>
      <c r="H31" s="29">
        <v>102.0053254</v>
      </c>
      <c r="I31" s="29">
        <v>26755.745940000008</v>
      </c>
      <c r="J31" s="230">
        <v>357828.60100599995</v>
      </c>
    </row>
    <row r="32" spans="1:10" ht="15" customHeight="1" x14ac:dyDescent="0.3">
      <c r="A32" s="28" t="s">
        <v>202</v>
      </c>
      <c r="B32" s="29">
        <v>6054.4234506000003</v>
      </c>
      <c r="C32" s="29">
        <v>11011.485397800001</v>
      </c>
      <c r="D32" s="29">
        <v>50921.562030000016</v>
      </c>
      <c r="E32" s="29">
        <v>569.34943999999996</v>
      </c>
      <c r="F32" s="29">
        <v>0</v>
      </c>
      <c r="G32" s="29">
        <v>1351.0782999999999</v>
      </c>
      <c r="H32" s="29">
        <v>0</v>
      </c>
      <c r="I32" s="29">
        <v>15208.787360000004</v>
      </c>
      <c r="J32" s="230">
        <v>85116.685978400026</v>
      </c>
    </row>
    <row r="33" spans="1:10" ht="15" customHeight="1" x14ac:dyDescent="0.3">
      <c r="A33" s="28" t="s">
        <v>203</v>
      </c>
      <c r="B33" s="29">
        <v>6600.0726018000005</v>
      </c>
      <c r="C33" s="29">
        <v>29336.962769999987</v>
      </c>
      <c r="D33" s="29">
        <v>34988.009170000005</v>
      </c>
      <c r="E33" s="29">
        <v>538.79295000000002</v>
      </c>
      <c r="F33" s="29">
        <v>95.451580000000007</v>
      </c>
      <c r="G33" s="29">
        <v>3551.4831199999999</v>
      </c>
      <c r="H33" s="29">
        <v>48.693860000000001</v>
      </c>
      <c r="I33" s="29">
        <v>13395.303079999996</v>
      </c>
      <c r="J33" s="230">
        <v>88554.769131799985</v>
      </c>
    </row>
    <row r="34" spans="1:10" ht="15" customHeight="1" x14ac:dyDescent="0.3">
      <c r="A34" s="28" t="s">
        <v>135</v>
      </c>
      <c r="B34" s="29">
        <v>20277.546400000003</v>
      </c>
      <c r="C34" s="29">
        <v>171224.27452079998</v>
      </c>
      <c r="D34" s="29">
        <v>256832.71688660007</v>
      </c>
      <c r="E34" s="29">
        <v>806.29364520000013</v>
      </c>
      <c r="F34" s="29">
        <v>3144.8575799999994</v>
      </c>
      <c r="G34" s="29">
        <v>10444.463369999999</v>
      </c>
      <c r="H34" s="29">
        <v>3149.1448492</v>
      </c>
      <c r="I34" s="29">
        <v>13652.881570000009</v>
      </c>
      <c r="J34" s="230">
        <v>479532.1788218001</v>
      </c>
    </row>
    <row r="35" spans="1:10" ht="15" customHeight="1" x14ac:dyDescent="0.3">
      <c r="A35" s="28" t="s">
        <v>201</v>
      </c>
      <c r="B35" s="29">
        <v>9241.2498700000033</v>
      </c>
      <c r="C35" s="29">
        <v>98570.057459999982</v>
      </c>
      <c r="D35" s="29">
        <v>164677.44245000009</v>
      </c>
      <c r="E35" s="29">
        <v>479.11717520000002</v>
      </c>
      <c r="F35" s="29">
        <v>1868.5093999999997</v>
      </c>
      <c r="G35" s="29">
        <v>5069.9534999999987</v>
      </c>
      <c r="H35" s="29">
        <v>847.52813239999989</v>
      </c>
      <c r="I35" s="29">
        <v>6846.6373000000031</v>
      </c>
      <c r="J35" s="230">
        <v>287600.49528760009</v>
      </c>
    </row>
    <row r="36" spans="1:10" ht="15" customHeight="1" x14ac:dyDescent="0.3">
      <c r="A36" s="28" t="s">
        <v>203</v>
      </c>
      <c r="B36" s="29">
        <v>7756.6972600000008</v>
      </c>
      <c r="C36" s="29">
        <v>55564.155662600002</v>
      </c>
      <c r="D36" s="29">
        <v>54505.455629999982</v>
      </c>
      <c r="E36" s="29">
        <v>313.49528000000004</v>
      </c>
      <c r="F36" s="29">
        <v>1276.3481799999997</v>
      </c>
      <c r="G36" s="29">
        <v>5044.1383700000015</v>
      </c>
      <c r="H36" s="29">
        <v>1578.7257850000001</v>
      </c>
      <c r="I36" s="29">
        <v>6595.537210000005</v>
      </c>
      <c r="J36" s="230">
        <v>132634.55337759998</v>
      </c>
    </row>
    <row r="37" spans="1:10" ht="15" customHeight="1" x14ac:dyDescent="0.3">
      <c r="A37" s="28" t="s">
        <v>204</v>
      </c>
      <c r="B37" s="29">
        <v>3279.5992700000002</v>
      </c>
      <c r="C37" s="29">
        <v>17090.061398199996</v>
      </c>
      <c r="D37" s="29">
        <v>37649.818806599993</v>
      </c>
      <c r="E37" s="29">
        <v>13.681190000000001</v>
      </c>
      <c r="F37" s="29">
        <v>0</v>
      </c>
      <c r="G37" s="29">
        <v>330.37150000000003</v>
      </c>
      <c r="H37" s="29">
        <v>722.89093180000009</v>
      </c>
      <c r="I37" s="29">
        <v>210.70705999999998</v>
      </c>
      <c r="J37" s="230">
        <v>59297.130156599989</v>
      </c>
    </row>
    <row r="38" spans="1:10" ht="15" customHeight="1" x14ac:dyDescent="0.3">
      <c r="A38" s="78" t="s">
        <v>205</v>
      </c>
      <c r="B38" s="29">
        <v>324.41255000000001</v>
      </c>
      <c r="C38" s="29">
        <v>6781.3281700000016</v>
      </c>
      <c r="D38" s="29">
        <v>0</v>
      </c>
      <c r="E38" s="29">
        <v>0</v>
      </c>
      <c r="F38" s="29">
        <v>0</v>
      </c>
      <c r="G38" s="29">
        <v>35.417989999999996</v>
      </c>
      <c r="H38" s="29">
        <v>0</v>
      </c>
      <c r="I38" s="29">
        <v>1112.1941900000002</v>
      </c>
      <c r="J38" s="230">
        <v>8253.3529000000017</v>
      </c>
    </row>
    <row r="39" spans="1:10" ht="15" customHeight="1" x14ac:dyDescent="0.3">
      <c r="A39" s="28" t="s">
        <v>201</v>
      </c>
      <c r="B39" s="29">
        <v>138.26409000000004</v>
      </c>
      <c r="C39" s="29">
        <v>4882.2949600000011</v>
      </c>
      <c r="D39" s="29">
        <v>0</v>
      </c>
      <c r="E39" s="29">
        <v>0</v>
      </c>
      <c r="F39" s="29">
        <v>0</v>
      </c>
      <c r="G39" s="29">
        <v>35.417989999999996</v>
      </c>
      <c r="H39" s="29">
        <v>0</v>
      </c>
      <c r="I39" s="29">
        <v>558.08988000000011</v>
      </c>
      <c r="J39" s="230">
        <v>5614.0669200000011</v>
      </c>
    </row>
    <row r="40" spans="1:10" ht="15" customHeight="1" x14ac:dyDescent="0.3">
      <c r="A40" s="28" t="s">
        <v>203</v>
      </c>
      <c r="B40" s="29">
        <v>186.14846</v>
      </c>
      <c r="C40" s="29">
        <v>1899.0332100000005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554.10430999999994</v>
      </c>
      <c r="J40" s="230">
        <v>2639.2859800000006</v>
      </c>
    </row>
    <row r="41" spans="1:10" ht="15" customHeight="1" x14ac:dyDescent="0.3">
      <c r="A41" s="28" t="s">
        <v>137</v>
      </c>
      <c r="B41" s="29">
        <v>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32433.832680000003</v>
      </c>
      <c r="J41" s="230">
        <v>32433.832680000003</v>
      </c>
    </row>
    <row r="42" spans="1:10" ht="15" customHeight="1" x14ac:dyDescent="0.3">
      <c r="A42" s="28" t="s">
        <v>200</v>
      </c>
      <c r="B42" s="29">
        <v>0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2819.61231</v>
      </c>
      <c r="J42" s="230">
        <v>2819.61231</v>
      </c>
    </row>
    <row r="43" spans="1:10" ht="15" customHeight="1" x14ac:dyDescent="0.3">
      <c r="A43" s="28" t="s">
        <v>201</v>
      </c>
      <c r="B43" s="29">
        <v>0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13972.957030000001</v>
      </c>
      <c r="J43" s="230">
        <v>13972.957030000001</v>
      </c>
    </row>
    <row r="44" spans="1:10" ht="15" customHeight="1" x14ac:dyDescent="0.3">
      <c r="A44" s="28" t="s">
        <v>202</v>
      </c>
      <c r="B44" s="29">
        <v>0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14249.41577</v>
      </c>
      <c r="J44" s="230">
        <v>14249.41577</v>
      </c>
    </row>
    <row r="45" spans="1:10" ht="15" customHeight="1" x14ac:dyDescent="0.3">
      <c r="A45" s="28" t="s">
        <v>203</v>
      </c>
      <c r="B45" s="29">
        <v>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1391.8475700000001</v>
      </c>
      <c r="J45" s="230">
        <v>1391.8475700000001</v>
      </c>
    </row>
    <row r="46" spans="1:10" ht="15" customHeight="1" x14ac:dyDescent="0.3">
      <c r="A46" s="28" t="s">
        <v>138</v>
      </c>
      <c r="B46" s="29">
        <v>0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30">
        <v>0</v>
      </c>
    </row>
    <row r="47" spans="1:10" ht="15" customHeight="1" x14ac:dyDescent="0.3">
      <c r="A47" s="28" t="s">
        <v>201</v>
      </c>
      <c r="B47" s="29">
        <v>0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30">
        <v>0</v>
      </c>
    </row>
    <row r="48" spans="1:10" ht="15" customHeight="1" x14ac:dyDescent="0.3">
      <c r="A48" s="28" t="s">
        <v>203</v>
      </c>
      <c r="B48" s="29">
        <v>0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30">
        <v>0</v>
      </c>
    </row>
    <row r="49" spans="1:10" ht="15" customHeight="1" x14ac:dyDescent="0.3">
      <c r="A49" s="28" t="s">
        <v>204</v>
      </c>
      <c r="B49" s="29">
        <v>0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30">
        <v>0</v>
      </c>
    </row>
    <row r="50" spans="1:10" ht="15" customHeight="1" x14ac:dyDescent="0.3">
      <c r="A50" s="90" t="s">
        <v>206</v>
      </c>
      <c r="B50" s="91">
        <v>120886.45426179997</v>
      </c>
      <c r="C50" s="91">
        <v>397056.25501599966</v>
      </c>
      <c r="D50" s="91">
        <v>471097.83181919996</v>
      </c>
      <c r="E50" s="91">
        <v>7544.7009189999944</v>
      </c>
      <c r="F50" s="91">
        <v>55830.537100000016</v>
      </c>
      <c r="G50" s="91">
        <v>78237.964419999975</v>
      </c>
      <c r="H50" s="91">
        <v>678.51775240000018</v>
      </c>
      <c r="I50" s="91">
        <v>123929.49448000002</v>
      </c>
      <c r="J50" s="229">
        <v>1255261.7557683997</v>
      </c>
    </row>
    <row r="51" spans="1:10" ht="15" customHeight="1" x14ac:dyDescent="0.3">
      <c r="A51" s="28" t="s">
        <v>207</v>
      </c>
      <c r="B51" s="29">
        <v>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30">
        <v>0</v>
      </c>
    </row>
    <row r="52" spans="1:10" ht="15" customHeight="1" x14ac:dyDescent="0.3">
      <c r="A52" s="28" t="s">
        <v>208</v>
      </c>
      <c r="B52" s="29">
        <v>26445.151484199992</v>
      </c>
      <c r="C52" s="29">
        <v>97.685310000000001</v>
      </c>
      <c r="D52" s="29">
        <v>88456.933439999979</v>
      </c>
      <c r="E52" s="29">
        <v>0</v>
      </c>
      <c r="F52" s="29">
        <v>13565.952749999997</v>
      </c>
      <c r="G52" s="29">
        <v>12.896540000000002</v>
      </c>
      <c r="H52" s="29">
        <v>216.76025000000007</v>
      </c>
      <c r="I52" s="29">
        <v>16269.683919999998</v>
      </c>
      <c r="J52" s="230">
        <v>145065.06369419998</v>
      </c>
    </row>
    <row r="53" spans="1:10" s="22" customFormat="1" ht="15" customHeight="1" x14ac:dyDescent="0.3">
      <c r="A53" s="28" t="s">
        <v>209</v>
      </c>
      <c r="B53" s="29">
        <v>94441.30277759998</v>
      </c>
      <c r="C53" s="29">
        <v>396958.56970599969</v>
      </c>
      <c r="D53" s="29">
        <v>382640.89837919996</v>
      </c>
      <c r="E53" s="29">
        <v>7544.7009189999944</v>
      </c>
      <c r="F53" s="29">
        <v>42264.584350000019</v>
      </c>
      <c r="G53" s="29">
        <v>78225.067879999973</v>
      </c>
      <c r="H53" s="29">
        <v>461.75750240000008</v>
      </c>
      <c r="I53" s="29">
        <v>107659.81056000003</v>
      </c>
      <c r="J53" s="230">
        <v>1110196.6920741997</v>
      </c>
    </row>
    <row r="54" spans="1:10" s="22" customFormat="1" ht="15" customHeight="1" x14ac:dyDescent="0.3">
      <c r="A54" s="28" t="s">
        <v>210</v>
      </c>
      <c r="B54" s="29">
        <v>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30">
        <v>0</v>
      </c>
    </row>
    <row r="55" spans="1:10" ht="15" customHeight="1" x14ac:dyDescent="0.2">
      <c r="A55" s="231" t="s">
        <v>82</v>
      </c>
      <c r="B55" s="91">
        <v>880023.39762099972</v>
      </c>
      <c r="C55" s="91">
        <v>2909428.8326178002</v>
      </c>
      <c r="D55" s="91">
        <v>1855357.9632950001</v>
      </c>
      <c r="E55" s="91">
        <v>58552.154018399982</v>
      </c>
      <c r="F55" s="91">
        <v>520327.53922000015</v>
      </c>
      <c r="G55" s="91">
        <v>817410.9477996002</v>
      </c>
      <c r="H55" s="91">
        <v>16644.595958000005</v>
      </c>
      <c r="I55" s="91">
        <v>1221324.8211102006</v>
      </c>
      <c r="J55" s="91">
        <v>8279070.2516400013</v>
      </c>
    </row>
    <row r="56" spans="1:10" ht="15" customHeight="1" thickBot="1" x14ac:dyDescent="0.25">
      <c r="A56" s="35"/>
      <c r="B56" s="36"/>
      <c r="C56" s="37"/>
      <c r="D56" s="37"/>
      <c r="E56" s="37"/>
      <c r="F56" s="37"/>
      <c r="G56" s="37"/>
      <c r="H56" s="37"/>
      <c r="I56" s="37"/>
      <c r="J56" s="36"/>
    </row>
    <row r="57" spans="1:10" ht="15" customHeight="1" thickTop="1" thickBot="1" x14ac:dyDescent="0.25">
      <c r="A57" s="232" t="s">
        <v>71</v>
      </c>
      <c r="B57" s="232"/>
      <c r="C57" s="30"/>
      <c r="D57" s="30"/>
      <c r="E57" s="30"/>
      <c r="F57" s="30"/>
      <c r="G57" s="30"/>
      <c r="H57" s="30"/>
      <c r="I57" s="30"/>
      <c r="J57" s="40"/>
    </row>
    <row r="58" spans="1:10" ht="15" customHeight="1" thickTop="1" x14ac:dyDescent="0.2">
      <c r="A58" s="39" t="s">
        <v>345</v>
      </c>
      <c r="B58" s="39"/>
      <c r="C58" s="29"/>
      <c r="D58" s="29"/>
      <c r="E58" s="29"/>
      <c r="F58" s="29"/>
      <c r="G58" s="29"/>
      <c r="H58" s="29"/>
      <c r="I58" s="29"/>
      <c r="J58" s="22"/>
    </row>
    <row r="59" spans="1:10" ht="15" customHeight="1" x14ac:dyDescent="0.2">
      <c r="A59" s="21"/>
      <c r="B59" s="22"/>
      <c r="C59" s="29"/>
      <c r="D59" s="29"/>
      <c r="E59" s="29"/>
      <c r="F59" s="29"/>
      <c r="G59" s="29"/>
      <c r="H59" s="29"/>
      <c r="I59" s="29"/>
      <c r="J59" s="22"/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5EBDB-4DD6-4E25-B03E-95D22384849C}">
  <sheetPr codeName="Hoja87">
    <pageSetUpPr fitToPage="1"/>
  </sheetPr>
  <dimension ref="A1:K42"/>
  <sheetViews>
    <sheetView zoomScaleNormal="100" workbookViewId="0">
      <selection activeCell="C15" sqref="C15"/>
    </sheetView>
  </sheetViews>
  <sheetFormatPr baseColWidth="10" defaultRowHeight="12.75" x14ac:dyDescent="0.2"/>
  <cols>
    <col min="1" max="1" width="58.28515625" style="42" customWidth="1"/>
    <col min="2" max="11" width="15.7109375" style="23" customWidth="1"/>
    <col min="12" max="256" width="11.42578125" style="23"/>
    <col min="257" max="257" width="58.28515625" style="23" customWidth="1"/>
    <col min="258" max="267" width="15.7109375" style="23" customWidth="1"/>
    <col min="268" max="512" width="11.42578125" style="23"/>
    <col min="513" max="513" width="58.28515625" style="23" customWidth="1"/>
    <col min="514" max="523" width="15.7109375" style="23" customWidth="1"/>
    <col min="524" max="768" width="11.42578125" style="23"/>
    <col min="769" max="769" width="58.28515625" style="23" customWidth="1"/>
    <col min="770" max="779" width="15.7109375" style="23" customWidth="1"/>
    <col min="780" max="1024" width="11.42578125" style="23"/>
    <col min="1025" max="1025" width="58.28515625" style="23" customWidth="1"/>
    <col min="1026" max="1035" width="15.7109375" style="23" customWidth="1"/>
    <col min="1036" max="1280" width="11.42578125" style="23"/>
    <col min="1281" max="1281" width="58.28515625" style="23" customWidth="1"/>
    <col min="1282" max="1291" width="15.7109375" style="23" customWidth="1"/>
    <col min="1292" max="1536" width="11.42578125" style="23"/>
    <col min="1537" max="1537" width="58.28515625" style="23" customWidth="1"/>
    <col min="1538" max="1547" width="15.7109375" style="23" customWidth="1"/>
    <col min="1548" max="1792" width="11.42578125" style="23"/>
    <col min="1793" max="1793" width="58.28515625" style="23" customWidth="1"/>
    <col min="1794" max="1803" width="15.7109375" style="23" customWidth="1"/>
    <col min="1804" max="2048" width="11.42578125" style="23"/>
    <col min="2049" max="2049" width="58.28515625" style="23" customWidth="1"/>
    <col min="2050" max="2059" width="15.7109375" style="23" customWidth="1"/>
    <col min="2060" max="2304" width="11.42578125" style="23"/>
    <col min="2305" max="2305" width="58.28515625" style="23" customWidth="1"/>
    <col min="2306" max="2315" width="15.7109375" style="23" customWidth="1"/>
    <col min="2316" max="2560" width="11.42578125" style="23"/>
    <col min="2561" max="2561" width="58.28515625" style="23" customWidth="1"/>
    <col min="2562" max="2571" width="15.7109375" style="23" customWidth="1"/>
    <col min="2572" max="2816" width="11.42578125" style="23"/>
    <col min="2817" max="2817" width="58.28515625" style="23" customWidth="1"/>
    <col min="2818" max="2827" width="15.7109375" style="23" customWidth="1"/>
    <col min="2828" max="3072" width="11.42578125" style="23"/>
    <col min="3073" max="3073" width="58.28515625" style="23" customWidth="1"/>
    <col min="3074" max="3083" width="15.7109375" style="23" customWidth="1"/>
    <col min="3084" max="3328" width="11.42578125" style="23"/>
    <col min="3329" max="3329" width="58.28515625" style="23" customWidth="1"/>
    <col min="3330" max="3339" width="15.7109375" style="23" customWidth="1"/>
    <col min="3340" max="3584" width="11.42578125" style="23"/>
    <col min="3585" max="3585" width="58.28515625" style="23" customWidth="1"/>
    <col min="3586" max="3595" width="15.7109375" style="23" customWidth="1"/>
    <col min="3596" max="3840" width="11.42578125" style="23"/>
    <col min="3841" max="3841" width="58.28515625" style="23" customWidth="1"/>
    <col min="3842" max="3851" width="15.7109375" style="23" customWidth="1"/>
    <col min="3852" max="4096" width="11.42578125" style="23"/>
    <col min="4097" max="4097" width="58.28515625" style="23" customWidth="1"/>
    <col min="4098" max="4107" width="15.7109375" style="23" customWidth="1"/>
    <col min="4108" max="4352" width="11.42578125" style="23"/>
    <col min="4353" max="4353" width="58.28515625" style="23" customWidth="1"/>
    <col min="4354" max="4363" width="15.7109375" style="23" customWidth="1"/>
    <col min="4364" max="4608" width="11.42578125" style="23"/>
    <col min="4609" max="4609" width="58.28515625" style="23" customWidth="1"/>
    <col min="4610" max="4619" width="15.7109375" style="23" customWidth="1"/>
    <col min="4620" max="4864" width="11.42578125" style="23"/>
    <col min="4865" max="4865" width="58.28515625" style="23" customWidth="1"/>
    <col min="4866" max="4875" width="15.7109375" style="23" customWidth="1"/>
    <col min="4876" max="5120" width="11.42578125" style="23"/>
    <col min="5121" max="5121" width="58.28515625" style="23" customWidth="1"/>
    <col min="5122" max="5131" width="15.7109375" style="23" customWidth="1"/>
    <col min="5132" max="5376" width="11.42578125" style="23"/>
    <col min="5377" max="5377" width="58.28515625" style="23" customWidth="1"/>
    <col min="5378" max="5387" width="15.7109375" style="23" customWidth="1"/>
    <col min="5388" max="5632" width="11.42578125" style="23"/>
    <col min="5633" max="5633" width="58.28515625" style="23" customWidth="1"/>
    <col min="5634" max="5643" width="15.7109375" style="23" customWidth="1"/>
    <col min="5644" max="5888" width="11.42578125" style="23"/>
    <col min="5889" max="5889" width="58.28515625" style="23" customWidth="1"/>
    <col min="5890" max="5899" width="15.7109375" style="23" customWidth="1"/>
    <col min="5900" max="6144" width="11.42578125" style="23"/>
    <col min="6145" max="6145" width="58.28515625" style="23" customWidth="1"/>
    <col min="6146" max="6155" width="15.7109375" style="23" customWidth="1"/>
    <col min="6156" max="6400" width="11.42578125" style="23"/>
    <col min="6401" max="6401" width="58.28515625" style="23" customWidth="1"/>
    <col min="6402" max="6411" width="15.7109375" style="23" customWidth="1"/>
    <col min="6412" max="6656" width="11.42578125" style="23"/>
    <col min="6657" max="6657" width="58.28515625" style="23" customWidth="1"/>
    <col min="6658" max="6667" width="15.7109375" style="23" customWidth="1"/>
    <col min="6668" max="6912" width="11.42578125" style="23"/>
    <col min="6913" max="6913" width="58.28515625" style="23" customWidth="1"/>
    <col min="6914" max="6923" width="15.7109375" style="23" customWidth="1"/>
    <col min="6924" max="7168" width="11.42578125" style="23"/>
    <col min="7169" max="7169" width="58.28515625" style="23" customWidth="1"/>
    <col min="7170" max="7179" width="15.7109375" style="23" customWidth="1"/>
    <col min="7180" max="7424" width="11.42578125" style="23"/>
    <col min="7425" max="7425" width="58.28515625" style="23" customWidth="1"/>
    <col min="7426" max="7435" width="15.7109375" style="23" customWidth="1"/>
    <col min="7436" max="7680" width="11.42578125" style="23"/>
    <col min="7681" max="7681" width="58.28515625" style="23" customWidth="1"/>
    <col min="7682" max="7691" width="15.7109375" style="23" customWidth="1"/>
    <col min="7692" max="7936" width="11.42578125" style="23"/>
    <col min="7937" max="7937" width="58.28515625" style="23" customWidth="1"/>
    <col min="7938" max="7947" width="15.7109375" style="23" customWidth="1"/>
    <col min="7948" max="8192" width="11.42578125" style="23"/>
    <col min="8193" max="8193" width="58.28515625" style="23" customWidth="1"/>
    <col min="8194" max="8203" width="15.7109375" style="23" customWidth="1"/>
    <col min="8204" max="8448" width="11.42578125" style="23"/>
    <col min="8449" max="8449" width="58.28515625" style="23" customWidth="1"/>
    <col min="8450" max="8459" width="15.7109375" style="23" customWidth="1"/>
    <col min="8460" max="8704" width="11.42578125" style="23"/>
    <col min="8705" max="8705" width="58.28515625" style="23" customWidth="1"/>
    <col min="8706" max="8715" width="15.7109375" style="23" customWidth="1"/>
    <col min="8716" max="8960" width="11.42578125" style="23"/>
    <col min="8961" max="8961" width="58.28515625" style="23" customWidth="1"/>
    <col min="8962" max="8971" width="15.7109375" style="23" customWidth="1"/>
    <col min="8972" max="9216" width="11.42578125" style="23"/>
    <col min="9217" max="9217" width="58.28515625" style="23" customWidth="1"/>
    <col min="9218" max="9227" width="15.7109375" style="23" customWidth="1"/>
    <col min="9228" max="9472" width="11.42578125" style="23"/>
    <col min="9473" max="9473" width="58.28515625" style="23" customWidth="1"/>
    <col min="9474" max="9483" width="15.7109375" style="23" customWidth="1"/>
    <col min="9484" max="9728" width="11.42578125" style="23"/>
    <col min="9729" max="9729" width="58.28515625" style="23" customWidth="1"/>
    <col min="9730" max="9739" width="15.7109375" style="23" customWidth="1"/>
    <col min="9740" max="9984" width="11.42578125" style="23"/>
    <col min="9985" max="9985" width="58.28515625" style="23" customWidth="1"/>
    <col min="9986" max="9995" width="15.7109375" style="23" customWidth="1"/>
    <col min="9996" max="10240" width="11.42578125" style="23"/>
    <col min="10241" max="10241" width="58.28515625" style="23" customWidth="1"/>
    <col min="10242" max="10251" width="15.7109375" style="23" customWidth="1"/>
    <col min="10252" max="10496" width="11.42578125" style="23"/>
    <col min="10497" max="10497" width="58.28515625" style="23" customWidth="1"/>
    <col min="10498" max="10507" width="15.7109375" style="23" customWidth="1"/>
    <col min="10508" max="10752" width="11.42578125" style="23"/>
    <col min="10753" max="10753" width="58.28515625" style="23" customWidth="1"/>
    <col min="10754" max="10763" width="15.7109375" style="23" customWidth="1"/>
    <col min="10764" max="11008" width="11.42578125" style="23"/>
    <col min="11009" max="11009" width="58.28515625" style="23" customWidth="1"/>
    <col min="11010" max="11019" width="15.7109375" style="23" customWidth="1"/>
    <col min="11020" max="11264" width="11.42578125" style="23"/>
    <col min="11265" max="11265" width="58.28515625" style="23" customWidth="1"/>
    <col min="11266" max="11275" width="15.7109375" style="23" customWidth="1"/>
    <col min="11276" max="11520" width="11.42578125" style="23"/>
    <col min="11521" max="11521" width="58.28515625" style="23" customWidth="1"/>
    <col min="11522" max="11531" width="15.7109375" style="23" customWidth="1"/>
    <col min="11532" max="11776" width="11.42578125" style="23"/>
    <col min="11777" max="11777" width="58.28515625" style="23" customWidth="1"/>
    <col min="11778" max="11787" width="15.7109375" style="23" customWidth="1"/>
    <col min="11788" max="12032" width="11.42578125" style="23"/>
    <col min="12033" max="12033" width="58.28515625" style="23" customWidth="1"/>
    <col min="12034" max="12043" width="15.7109375" style="23" customWidth="1"/>
    <col min="12044" max="12288" width="11.42578125" style="23"/>
    <col min="12289" max="12289" width="58.28515625" style="23" customWidth="1"/>
    <col min="12290" max="12299" width="15.7109375" style="23" customWidth="1"/>
    <col min="12300" max="12544" width="11.42578125" style="23"/>
    <col min="12545" max="12545" width="58.28515625" style="23" customWidth="1"/>
    <col min="12546" max="12555" width="15.7109375" style="23" customWidth="1"/>
    <col min="12556" max="12800" width="11.42578125" style="23"/>
    <col min="12801" max="12801" width="58.28515625" style="23" customWidth="1"/>
    <col min="12802" max="12811" width="15.7109375" style="23" customWidth="1"/>
    <col min="12812" max="13056" width="11.42578125" style="23"/>
    <col min="13057" max="13057" width="58.28515625" style="23" customWidth="1"/>
    <col min="13058" max="13067" width="15.7109375" style="23" customWidth="1"/>
    <col min="13068" max="13312" width="11.42578125" style="23"/>
    <col min="13313" max="13313" width="58.28515625" style="23" customWidth="1"/>
    <col min="13314" max="13323" width="15.7109375" style="23" customWidth="1"/>
    <col min="13324" max="13568" width="11.42578125" style="23"/>
    <col min="13569" max="13569" width="58.28515625" style="23" customWidth="1"/>
    <col min="13570" max="13579" width="15.7109375" style="23" customWidth="1"/>
    <col min="13580" max="13824" width="11.42578125" style="23"/>
    <col min="13825" max="13825" width="58.28515625" style="23" customWidth="1"/>
    <col min="13826" max="13835" width="15.7109375" style="23" customWidth="1"/>
    <col min="13836" max="14080" width="11.42578125" style="23"/>
    <col min="14081" max="14081" width="58.28515625" style="23" customWidth="1"/>
    <col min="14082" max="14091" width="15.7109375" style="23" customWidth="1"/>
    <col min="14092" max="14336" width="11.42578125" style="23"/>
    <col min="14337" max="14337" width="58.28515625" style="23" customWidth="1"/>
    <col min="14338" max="14347" width="15.7109375" style="23" customWidth="1"/>
    <col min="14348" max="14592" width="11.42578125" style="23"/>
    <col min="14593" max="14593" width="58.28515625" style="23" customWidth="1"/>
    <col min="14594" max="14603" width="15.7109375" style="23" customWidth="1"/>
    <col min="14604" max="14848" width="11.42578125" style="23"/>
    <col min="14849" max="14849" width="58.28515625" style="23" customWidth="1"/>
    <col min="14850" max="14859" width="15.7109375" style="23" customWidth="1"/>
    <col min="14860" max="15104" width="11.42578125" style="23"/>
    <col min="15105" max="15105" width="58.28515625" style="23" customWidth="1"/>
    <col min="15106" max="15115" width="15.7109375" style="23" customWidth="1"/>
    <col min="15116" max="15360" width="11.42578125" style="23"/>
    <col min="15361" max="15361" width="58.28515625" style="23" customWidth="1"/>
    <col min="15362" max="15371" width="15.7109375" style="23" customWidth="1"/>
    <col min="15372" max="15616" width="11.42578125" style="23"/>
    <col min="15617" max="15617" width="58.28515625" style="23" customWidth="1"/>
    <col min="15618" max="15627" width="15.7109375" style="23" customWidth="1"/>
    <col min="15628" max="15872" width="11.42578125" style="23"/>
    <col min="15873" max="15873" width="58.28515625" style="23" customWidth="1"/>
    <col min="15874" max="15883" width="15.7109375" style="23" customWidth="1"/>
    <col min="15884" max="16128" width="11.42578125" style="23"/>
    <col min="16129" max="16129" width="58.28515625" style="23" customWidth="1"/>
    <col min="16130" max="16139" width="15.7109375" style="23" customWidth="1"/>
    <col min="16140" max="16384" width="11.42578125" style="23"/>
  </cols>
  <sheetData>
    <row r="1" spans="1:11" s="19" customFormat="1" ht="30" customHeight="1" x14ac:dyDescent="0.25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11" s="19" customFormat="1" ht="15" customHeight="1" x14ac:dyDescent="0.25">
      <c r="A2" s="411" t="s">
        <v>212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</row>
    <row r="3" spans="1:11" s="19" customFormat="1" ht="15" customHeight="1" x14ac:dyDescent="0.25">
      <c r="A3" s="411" t="s">
        <v>35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4" spans="1:11" s="20" customFormat="1" ht="30" customHeight="1" x14ac:dyDescent="0.25">
      <c r="A4" s="412" t="s">
        <v>2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</row>
    <row r="5" spans="1:11" ht="15" customHeight="1" x14ac:dyDescent="0.2">
      <c r="A5" s="21"/>
      <c r="B5" s="22"/>
      <c r="C5" s="29"/>
      <c r="D5" s="29"/>
      <c r="E5" s="29"/>
      <c r="F5" s="29"/>
      <c r="G5" s="29"/>
      <c r="H5" s="29"/>
      <c r="I5" s="29"/>
      <c r="J5" s="22"/>
      <c r="K5" s="58"/>
    </row>
    <row r="6" spans="1:11" ht="30" customHeight="1" x14ac:dyDescent="0.2">
      <c r="A6" s="24" t="s">
        <v>281</v>
      </c>
      <c r="B6" s="25" t="s">
        <v>336</v>
      </c>
      <c r="C6" s="25" t="s">
        <v>337</v>
      </c>
      <c r="D6" s="25" t="s">
        <v>338</v>
      </c>
      <c r="E6" s="25" t="s">
        <v>339</v>
      </c>
      <c r="F6" s="25" t="s">
        <v>340</v>
      </c>
      <c r="G6" s="25" t="s">
        <v>341</v>
      </c>
      <c r="H6" s="25" t="s">
        <v>342</v>
      </c>
      <c r="I6" s="25" t="s">
        <v>343</v>
      </c>
      <c r="J6" s="26" t="s">
        <v>346</v>
      </c>
      <c r="K6" s="27" t="s">
        <v>50</v>
      </c>
    </row>
    <row r="7" spans="1:11" s="22" customFormat="1" ht="15" customHeight="1" x14ac:dyDescent="0.25">
      <c r="A7" s="51" t="s">
        <v>215</v>
      </c>
      <c r="B7" s="29">
        <v>24488.927230000001</v>
      </c>
      <c r="C7" s="29">
        <v>0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24488.927230000001</v>
      </c>
      <c r="K7" s="30">
        <v>2.9579320520660849E-3</v>
      </c>
    </row>
    <row r="8" spans="1:11" s="22" customFormat="1" ht="15" customHeight="1" x14ac:dyDescent="0.25">
      <c r="A8" s="51" t="s">
        <v>216</v>
      </c>
      <c r="B8" s="29">
        <v>33151.93159</v>
      </c>
      <c r="C8" s="29">
        <v>0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33151.93159</v>
      </c>
      <c r="K8" s="30">
        <v>4.0043061142275753E-3</v>
      </c>
    </row>
    <row r="9" spans="1:11" s="22" customFormat="1" ht="15" customHeight="1" x14ac:dyDescent="0.25">
      <c r="A9" s="51" t="s">
        <v>217</v>
      </c>
      <c r="B9" s="29">
        <v>12269.146289999999</v>
      </c>
      <c r="C9" s="29">
        <v>0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12269.146289999999</v>
      </c>
      <c r="K9" s="30">
        <v>1.4819473602020535E-3</v>
      </c>
    </row>
    <row r="10" spans="1:11" s="22" customFormat="1" ht="15" customHeight="1" x14ac:dyDescent="0.25">
      <c r="A10" s="51" t="s">
        <v>218</v>
      </c>
      <c r="B10" s="29">
        <v>53755.408280000003</v>
      </c>
      <c r="C10" s="29">
        <v>0</v>
      </c>
      <c r="D10" s="29">
        <v>25545.31698</v>
      </c>
      <c r="E10" s="29">
        <v>0</v>
      </c>
      <c r="F10" s="29">
        <v>0</v>
      </c>
      <c r="G10" s="29">
        <v>0</v>
      </c>
      <c r="H10" s="29">
        <v>0</v>
      </c>
      <c r="I10" s="29">
        <v>1710.52378</v>
      </c>
      <c r="J10" s="29">
        <v>81011.24904000001</v>
      </c>
      <c r="K10" s="30">
        <v>9.7850660366931835E-3</v>
      </c>
    </row>
    <row r="11" spans="1:11" s="22" customFormat="1" ht="15" customHeight="1" x14ac:dyDescent="0.25">
      <c r="A11" s="51" t="s">
        <v>219</v>
      </c>
      <c r="B11" s="29">
        <v>50408.714899999999</v>
      </c>
      <c r="C11" s="29">
        <v>741.31862999999998</v>
      </c>
      <c r="D11" s="29">
        <v>35192.341949999995</v>
      </c>
      <c r="E11" s="29">
        <v>3413.32737</v>
      </c>
      <c r="F11" s="29">
        <v>0</v>
      </c>
      <c r="G11" s="29">
        <v>0</v>
      </c>
      <c r="H11" s="29">
        <v>0</v>
      </c>
      <c r="I11" s="29">
        <v>7321.0748699999995</v>
      </c>
      <c r="J11" s="29">
        <v>97076.777719999984</v>
      </c>
      <c r="K11" s="30">
        <v>1.1725565176146866E-2</v>
      </c>
    </row>
    <row r="12" spans="1:11" s="22" customFormat="1" ht="15" customHeight="1" x14ac:dyDescent="0.25">
      <c r="A12" s="51" t="s">
        <v>220</v>
      </c>
      <c r="B12" s="29">
        <v>35580.324980000005</v>
      </c>
      <c r="C12" s="29">
        <v>24852.1312</v>
      </c>
      <c r="D12" s="29">
        <v>111394.77237000001</v>
      </c>
      <c r="E12" s="29">
        <v>4908.7959900000005</v>
      </c>
      <c r="F12" s="29">
        <v>0</v>
      </c>
      <c r="G12" s="29">
        <v>3847.9078399999999</v>
      </c>
      <c r="H12" s="29">
        <v>0</v>
      </c>
      <c r="I12" s="29">
        <v>31273.475639999997</v>
      </c>
      <c r="J12" s="29">
        <v>211857.40802</v>
      </c>
      <c r="K12" s="30">
        <v>2.5589516917764975E-2</v>
      </c>
    </row>
    <row r="13" spans="1:11" s="22" customFormat="1" ht="15" customHeight="1" x14ac:dyDescent="0.25">
      <c r="A13" s="51" t="s">
        <v>221</v>
      </c>
      <c r="B13" s="29">
        <v>38846.597229999999</v>
      </c>
      <c r="C13" s="29">
        <v>166064.49833999999</v>
      </c>
      <c r="D13" s="29">
        <v>145951.17022</v>
      </c>
      <c r="E13" s="29">
        <v>3631.7526300000004</v>
      </c>
      <c r="F13" s="29">
        <v>0</v>
      </c>
      <c r="G13" s="29">
        <v>20284.584450000002</v>
      </c>
      <c r="H13" s="29">
        <v>0</v>
      </c>
      <c r="I13" s="29">
        <v>31789.850270000003</v>
      </c>
      <c r="J13" s="29">
        <v>406568.45314</v>
      </c>
      <c r="K13" s="30">
        <v>4.9107984502828467E-2</v>
      </c>
    </row>
    <row r="14" spans="1:11" s="22" customFormat="1" ht="15" customHeight="1" x14ac:dyDescent="0.25">
      <c r="A14" s="51" t="s">
        <v>222</v>
      </c>
      <c r="B14" s="29">
        <v>22825.587630000002</v>
      </c>
      <c r="C14" s="29">
        <v>330308.20876999997</v>
      </c>
      <c r="D14" s="29">
        <v>131135.15557</v>
      </c>
      <c r="E14" s="29">
        <v>7222.8637799999997</v>
      </c>
      <c r="F14" s="29">
        <v>6475.1993499999999</v>
      </c>
      <c r="G14" s="29">
        <v>19072.413479999999</v>
      </c>
      <c r="H14" s="29">
        <v>0</v>
      </c>
      <c r="I14" s="29">
        <v>144827.4564</v>
      </c>
      <c r="J14" s="29">
        <v>661866.88497999997</v>
      </c>
      <c r="K14" s="30">
        <v>7.9944591075640947E-2</v>
      </c>
    </row>
    <row r="15" spans="1:11" s="22" customFormat="1" ht="15" customHeight="1" x14ac:dyDescent="0.25">
      <c r="A15" s="51" t="s">
        <v>223</v>
      </c>
      <c r="B15" s="29">
        <v>35744.83756</v>
      </c>
      <c r="C15" s="29">
        <v>385943.76319999993</v>
      </c>
      <c r="D15" s="29">
        <v>165014.42409000004</v>
      </c>
      <c r="E15" s="29">
        <v>2802.1101199999998</v>
      </c>
      <c r="F15" s="29">
        <v>11598.91842</v>
      </c>
      <c r="G15" s="29">
        <v>19551.649650000003</v>
      </c>
      <c r="H15" s="29">
        <v>463.13549999999998</v>
      </c>
      <c r="I15" s="29">
        <v>162150.51765999998</v>
      </c>
      <c r="J15" s="29">
        <v>783269.35619999992</v>
      </c>
      <c r="K15" s="30">
        <v>9.4608371871304178E-2</v>
      </c>
    </row>
    <row r="16" spans="1:11" s="22" customFormat="1" ht="15" customHeight="1" x14ac:dyDescent="0.25">
      <c r="A16" s="51" t="s">
        <v>224</v>
      </c>
      <c r="B16" s="29">
        <v>82958.382530000003</v>
      </c>
      <c r="C16" s="29">
        <v>561906.21021000005</v>
      </c>
      <c r="D16" s="29">
        <v>255090.21371000004</v>
      </c>
      <c r="E16" s="29">
        <v>7221.834859999999</v>
      </c>
      <c r="F16" s="29">
        <v>50010.215379999994</v>
      </c>
      <c r="G16" s="29">
        <v>49967.28652999999</v>
      </c>
      <c r="H16" s="29">
        <v>1074.5439099999999</v>
      </c>
      <c r="I16" s="29">
        <v>214551.11760999999</v>
      </c>
      <c r="J16" s="29">
        <v>1222779.8047400001</v>
      </c>
      <c r="K16" s="30">
        <v>0.14769530502866191</v>
      </c>
    </row>
    <row r="17" spans="1:11" s="22" customFormat="1" ht="15" customHeight="1" x14ac:dyDescent="0.25">
      <c r="A17" s="51" t="s">
        <v>225</v>
      </c>
      <c r="B17" s="29">
        <v>203187.78802999997</v>
      </c>
      <c r="C17" s="29">
        <v>861054.5120799999</v>
      </c>
      <c r="D17" s="29">
        <v>373478.55220999999</v>
      </c>
      <c r="E17" s="29">
        <v>13121.061230000001</v>
      </c>
      <c r="F17" s="29">
        <v>232055.86973999997</v>
      </c>
      <c r="G17" s="29">
        <v>310721.17045000009</v>
      </c>
      <c r="H17" s="29">
        <v>4466.37608</v>
      </c>
      <c r="I17" s="29">
        <v>343456.45438000007</v>
      </c>
      <c r="J17" s="29">
        <v>2341541.7842000006</v>
      </c>
      <c r="K17" s="30">
        <v>0.28282665997113948</v>
      </c>
    </row>
    <row r="18" spans="1:11" s="22" customFormat="1" ht="15" customHeight="1" x14ac:dyDescent="0.25">
      <c r="A18" s="51" t="s">
        <v>226</v>
      </c>
      <c r="B18" s="29">
        <v>275443.14455000008</v>
      </c>
      <c r="C18" s="29">
        <v>552001.00936000014</v>
      </c>
      <c r="D18" s="29">
        <v>566593.39500000002</v>
      </c>
      <c r="E18" s="29">
        <v>15222.821800000002</v>
      </c>
      <c r="F18" s="29">
        <v>208588.13271999999</v>
      </c>
      <c r="G18" s="29">
        <v>369906.75923000003</v>
      </c>
      <c r="H18" s="29">
        <v>8897.5979900000002</v>
      </c>
      <c r="I18" s="29">
        <v>265513.81839999999</v>
      </c>
      <c r="J18" s="29">
        <v>2262166.6790500004</v>
      </c>
      <c r="K18" s="30">
        <v>0.27323921804466433</v>
      </c>
    </row>
    <row r="19" spans="1:11" s="22" customFormat="1" ht="15" customHeight="1" x14ac:dyDescent="0.25">
      <c r="A19" s="51" t="s">
        <v>227</v>
      </c>
      <c r="B19" s="29">
        <v>9269.9138299999977</v>
      </c>
      <c r="C19" s="29">
        <v>21380.783369999997</v>
      </c>
      <c r="D19" s="29">
        <v>34968.443890000002</v>
      </c>
      <c r="E19" s="29">
        <v>865.8157799999999</v>
      </c>
      <c r="F19" s="29">
        <v>9224.1102900000005</v>
      </c>
      <c r="G19" s="29">
        <v>18954.473870000002</v>
      </c>
      <c r="H19" s="29">
        <v>1190.6314199999999</v>
      </c>
      <c r="I19" s="29">
        <v>13666.169510000002</v>
      </c>
      <c r="J19" s="29">
        <v>109520.34196000001</v>
      </c>
      <c r="K19" s="30">
        <v>1.3228579871798743E-2</v>
      </c>
    </row>
    <row r="20" spans="1:11" s="22" customFormat="1" ht="15" customHeight="1" x14ac:dyDescent="0.25">
      <c r="A20" s="51" t="s">
        <v>228</v>
      </c>
      <c r="B20" s="29">
        <v>2092.6929799999998</v>
      </c>
      <c r="C20" s="29">
        <v>5176.4009000000005</v>
      </c>
      <c r="D20" s="29">
        <v>10994.174200000001</v>
      </c>
      <c r="E20" s="29">
        <v>141.77044999999998</v>
      </c>
      <c r="F20" s="29">
        <v>2375.0933199999999</v>
      </c>
      <c r="G20" s="29">
        <v>5104.6972900000001</v>
      </c>
      <c r="H20" s="29">
        <v>552.31105000000002</v>
      </c>
      <c r="I20" s="29">
        <v>5064.3576099999991</v>
      </c>
      <c r="J20" s="29">
        <v>31501.497800000001</v>
      </c>
      <c r="K20" s="30">
        <v>3.8049559768612721E-3</v>
      </c>
    </row>
    <row r="21" spans="1:11" s="154" customFormat="1" ht="15" customHeight="1" thickBot="1" x14ac:dyDescent="0.3">
      <c r="A21" s="233" t="s">
        <v>69</v>
      </c>
      <c r="B21" s="234">
        <v>880023.3976100001</v>
      </c>
      <c r="C21" s="234">
        <v>2909428.8360599992</v>
      </c>
      <c r="D21" s="234">
        <v>1855357.96019</v>
      </c>
      <c r="E21" s="234">
        <v>58552.154009999998</v>
      </c>
      <c r="F21" s="234">
        <v>520327.53921999992</v>
      </c>
      <c r="G21" s="234">
        <v>817410.94279000012</v>
      </c>
      <c r="H21" s="234">
        <v>16644.595949999999</v>
      </c>
      <c r="I21" s="234">
        <v>1221324.8161299999</v>
      </c>
      <c r="J21" s="234">
        <v>8279070.2419600002</v>
      </c>
      <c r="K21" s="235">
        <v>1</v>
      </c>
    </row>
    <row r="22" spans="1:11" s="157" customFormat="1" ht="15" customHeight="1" thickTop="1" x14ac:dyDescent="0.25">
      <c r="A22" s="236" t="s">
        <v>187</v>
      </c>
      <c r="B22" s="30">
        <v>0.10629495485493815</v>
      </c>
      <c r="C22" s="30">
        <v>0.35141975500031708</v>
      </c>
      <c r="D22" s="30">
        <v>0.22410221268406097</v>
      </c>
      <c r="E22" s="30">
        <v>7.0723103318106727E-3</v>
      </c>
      <c r="F22" s="30">
        <v>6.2848547483372569E-2</v>
      </c>
      <c r="G22" s="30">
        <v>9.8732214959017545E-2</v>
      </c>
      <c r="H22" s="30">
        <v>2.0104426540122613E-3</v>
      </c>
      <c r="I22" s="30">
        <v>0.14751956203247063</v>
      </c>
      <c r="J22" s="237">
        <v>1</v>
      </c>
      <c r="K22" s="237"/>
    </row>
    <row r="23" spans="1:11" ht="30" customHeight="1" x14ac:dyDescent="0.2">
      <c r="A23" s="238" t="s">
        <v>229</v>
      </c>
      <c r="B23" s="26" t="s">
        <v>336</v>
      </c>
      <c r="C23" s="26" t="s">
        <v>337</v>
      </c>
      <c r="D23" s="26" t="s">
        <v>338</v>
      </c>
      <c r="E23" s="26" t="s">
        <v>339</v>
      </c>
      <c r="F23" s="26" t="s">
        <v>340</v>
      </c>
      <c r="G23" s="26" t="s">
        <v>341</v>
      </c>
      <c r="H23" s="26" t="s">
        <v>342</v>
      </c>
      <c r="I23" s="26" t="s">
        <v>343</v>
      </c>
      <c r="J23" s="26" t="s">
        <v>346</v>
      </c>
      <c r="K23" s="27" t="s">
        <v>50</v>
      </c>
    </row>
    <row r="24" spans="1:11" s="22" customFormat="1" ht="15" customHeight="1" x14ac:dyDescent="0.25">
      <c r="A24" s="51" t="s">
        <v>215</v>
      </c>
      <c r="B24" s="29">
        <v>1</v>
      </c>
      <c r="C24" s="29">
        <v>0</v>
      </c>
      <c r="D24" s="29">
        <v>0</v>
      </c>
      <c r="E24" s="29">
        <v>0</v>
      </c>
      <c r="F24" s="29">
        <v>0</v>
      </c>
      <c r="G24" s="29">
        <v>0</v>
      </c>
      <c r="H24" s="29">
        <v>0</v>
      </c>
      <c r="I24" s="29">
        <v>0</v>
      </c>
      <c r="J24" s="29">
        <v>1</v>
      </c>
      <c r="K24" s="30">
        <v>4.2670672020413653E-6</v>
      </c>
    </row>
    <row r="25" spans="1:11" s="22" customFormat="1" ht="15" customHeight="1" x14ac:dyDescent="0.25">
      <c r="A25" s="51" t="s">
        <v>216</v>
      </c>
      <c r="B25" s="29">
        <v>3</v>
      </c>
      <c r="C25" s="29">
        <v>0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3</v>
      </c>
      <c r="K25" s="30">
        <v>1.2801201606124095E-5</v>
      </c>
    </row>
    <row r="26" spans="1:11" s="22" customFormat="1" ht="15" customHeight="1" x14ac:dyDescent="0.25">
      <c r="A26" s="51" t="s">
        <v>217</v>
      </c>
      <c r="B26" s="29">
        <v>3</v>
      </c>
      <c r="C26" s="29">
        <v>0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</v>
      </c>
      <c r="J26" s="29">
        <v>3</v>
      </c>
      <c r="K26" s="30">
        <v>1.2801201606124095E-5</v>
      </c>
    </row>
    <row r="27" spans="1:11" s="22" customFormat="1" ht="15" customHeight="1" x14ac:dyDescent="0.25">
      <c r="A27" s="51" t="s">
        <v>218</v>
      </c>
      <c r="B27" s="29">
        <v>28</v>
      </c>
      <c r="C27" s="29">
        <v>0</v>
      </c>
      <c r="D27" s="29">
        <v>13</v>
      </c>
      <c r="E27" s="29">
        <v>0</v>
      </c>
      <c r="F27" s="29">
        <v>0</v>
      </c>
      <c r="G27" s="29">
        <v>0</v>
      </c>
      <c r="H27" s="29">
        <v>0</v>
      </c>
      <c r="I27" s="29">
        <v>1</v>
      </c>
      <c r="J27" s="29">
        <v>42</v>
      </c>
      <c r="K27" s="30">
        <v>1.7921682248573734E-4</v>
      </c>
    </row>
    <row r="28" spans="1:11" s="22" customFormat="1" ht="15" customHeight="1" x14ac:dyDescent="0.25">
      <c r="A28" s="51" t="s">
        <v>219</v>
      </c>
      <c r="B28" s="29">
        <v>54</v>
      </c>
      <c r="C28" s="29">
        <v>1</v>
      </c>
      <c r="D28" s="29">
        <v>38</v>
      </c>
      <c r="E28" s="29">
        <v>4</v>
      </c>
      <c r="F28" s="29">
        <v>0</v>
      </c>
      <c r="G28" s="29">
        <v>0</v>
      </c>
      <c r="H28" s="29">
        <v>0</v>
      </c>
      <c r="I28" s="29">
        <v>8</v>
      </c>
      <c r="J28" s="29">
        <v>105</v>
      </c>
      <c r="K28" s="30">
        <v>4.480420562143433E-4</v>
      </c>
    </row>
    <row r="29" spans="1:11" s="22" customFormat="1" ht="15" customHeight="1" x14ac:dyDescent="0.25">
      <c r="A29" s="51" t="s">
        <v>220</v>
      </c>
      <c r="B29" s="29">
        <v>74</v>
      </c>
      <c r="C29" s="29">
        <v>62</v>
      </c>
      <c r="D29" s="29">
        <v>254</v>
      </c>
      <c r="E29" s="29">
        <v>11</v>
      </c>
      <c r="F29" s="29">
        <v>0</v>
      </c>
      <c r="G29" s="29">
        <v>8</v>
      </c>
      <c r="H29" s="29">
        <v>0</v>
      </c>
      <c r="I29" s="29">
        <v>69</v>
      </c>
      <c r="J29" s="29">
        <v>478</v>
      </c>
      <c r="K29" s="30">
        <v>2.0396581225757726E-3</v>
      </c>
    </row>
    <row r="30" spans="1:11" s="22" customFormat="1" ht="15" customHeight="1" x14ac:dyDescent="0.25">
      <c r="A30" s="51" t="s">
        <v>221</v>
      </c>
      <c r="B30" s="29">
        <v>145</v>
      </c>
      <c r="C30" s="29">
        <v>644</v>
      </c>
      <c r="D30" s="29">
        <v>555</v>
      </c>
      <c r="E30" s="29">
        <v>14</v>
      </c>
      <c r="F30" s="29">
        <v>0</v>
      </c>
      <c r="G30" s="29">
        <v>81</v>
      </c>
      <c r="H30" s="29">
        <v>0</v>
      </c>
      <c r="I30" s="29">
        <v>121</v>
      </c>
      <c r="J30" s="29">
        <v>1560</v>
      </c>
      <c r="K30" s="30">
        <v>6.656624835184529E-3</v>
      </c>
    </row>
    <row r="31" spans="1:11" s="22" customFormat="1" ht="15" customHeight="1" x14ac:dyDescent="0.25">
      <c r="A31" s="51" t="s">
        <v>222</v>
      </c>
      <c r="B31" s="29">
        <v>142</v>
      </c>
      <c r="C31" s="29">
        <v>2003</v>
      </c>
      <c r="D31" s="29">
        <v>797</v>
      </c>
      <c r="E31" s="29">
        <v>42</v>
      </c>
      <c r="F31" s="29">
        <v>42</v>
      </c>
      <c r="G31" s="29">
        <v>114</v>
      </c>
      <c r="H31" s="29">
        <v>0</v>
      </c>
      <c r="I31" s="29">
        <v>870</v>
      </c>
      <c r="J31" s="29">
        <v>4010</v>
      </c>
      <c r="K31" s="30">
        <v>1.7110939480185872E-2</v>
      </c>
    </row>
    <row r="32" spans="1:11" s="22" customFormat="1" ht="15" customHeight="1" x14ac:dyDescent="0.25">
      <c r="A32" s="51" t="s">
        <v>223</v>
      </c>
      <c r="B32" s="29">
        <v>304</v>
      </c>
      <c r="C32" s="29">
        <v>3260</v>
      </c>
      <c r="D32" s="29">
        <v>1392</v>
      </c>
      <c r="E32" s="29">
        <v>24</v>
      </c>
      <c r="F32" s="29">
        <v>99</v>
      </c>
      <c r="G32" s="29">
        <v>166</v>
      </c>
      <c r="H32" s="29">
        <v>4</v>
      </c>
      <c r="I32" s="29">
        <v>1360</v>
      </c>
      <c r="J32" s="29">
        <v>6609</v>
      </c>
      <c r="K32" s="30">
        <v>2.8201047138291382E-2</v>
      </c>
    </row>
    <row r="33" spans="1:11" s="22" customFormat="1" ht="15" customHeight="1" x14ac:dyDescent="0.25">
      <c r="A33" s="51" t="s">
        <v>224</v>
      </c>
      <c r="B33" s="29">
        <v>1064</v>
      </c>
      <c r="C33" s="29">
        <v>6724</v>
      </c>
      <c r="D33" s="29">
        <v>3044</v>
      </c>
      <c r="E33" s="29">
        <v>88</v>
      </c>
      <c r="F33" s="29">
        <v>602</v>
      </c>
      <c r="G33" s="29">
        <v>601</v>
      </c>
      <c r="H33" s="29">
        <v>13</v>
      </c>
      <c r="I33" s="29">
        <v>2553</v>
      </c>
      <c r="J33" s="29">
        <v>14689</v>
      </c>
      <c r="K33" s="30">
        <v>6.2678950130785616E-2</v>
      </c>
    </row>
    <row r="34" spans="1:11" s="22" customFormat="1" ht="15" customHeight="1" x14ac:dyDescent="0.25">
      <c r="A34" s="51" t="s">
        <v>225</v>
      </c>
      <c r="B34" s="29">
        <v>4098</v>
      </c>
      <c r="C34" s="29">
        <v>17747</v>
      </c>
      <c r="D34" s="29">
        <v>7671</v>
      </c>
      <c r="E34" s="29">
        <v>269</v>
      </c>
      <c r="F34" s="29">
        <v>5186</v>
      </c>
      <c r="G34" s="29">
        <v>6216</v>
      </c>
      <c r="H34" s="29">
        <v>98</v>
      </c>
      <c r="I34" s="29">
        <v>6823</v>
      </c>
      <c r="J34" s="29">
        <v>48108</v>
      </c>
      <c r="K34" s="30">
        <v>0.20528006895580597</v>
      </c>
    </row>
    <row r="35" spans="1:11" s="22" customFormat="1" ht="15" customHeight="1" x14ac:dyDescent="0.25">
      <c r="A35" s="51" t="s">
        <v>226</v>
      </c>
      <c r="B35" s="29">
        <v>13977</v>
      </c>
      <c r="C35" s="29">
        <v>28400</v>
      </c>
      <c r="D35" s="29">
        <v>31320</v>
      </c>
      <c r="E35" s="29">
        <v>889</v>
      </c>
      <c r="F35" s="29">
        <v>11072</v>
      </c>
      <c r="G35" s="29">
        <v>20877</v>
      </c>
      <c r="H35" s="29">
        <v>550</v>
      </c>
      <c r="I35" s="29">
        <v>14246</v>
      </c>
      <c r="J35" s="29">
        <v>121331</v>
      </c>
      <c r="K35" s="30">
        <v>0.51772753069088084</v>
      </c>
    </row>
    <row r="36" spans="1:11" s="22" customFormat="1" ht="15" customHeight="1" x14ac:dyDescent="0.25">
      <c r="A36" s="51" t="s">
        <v>227</v>
      </c>
      <c r="B36" s="29">
        <v>1809</v>
      </c>
      <c r="C36" s="29">
        <v>4139</v>
      </c>
      <c r="D36" s="29">
        <v>6813</v>
      </c>
      <c r="E36" s="29">
        <v>164</v>
      </c>
      <c r="F36" s="29">
        <v>1789</v>
      </c>
      <c r="G36" s="29">
        <v>3661</v>
      </c>
      <c r="H36" s="29">
        <v>236</v>
      </c>
      <c r="I36" s="29">
        <v>2685</v>
      </c>
      <c r="J36" s="29">
        <v>21296</v>
      </c>
      <c r="K36" s="30">
        <v>9.0871463134672911E-2</v>
      </c>
    </row>
    <row r="37" spans="1:11" s="22" customFormat="1" ht="15" customHeight="1" x14ac:dyDescent="0.25">
      <c r="A37" s="28" t="s">
        <v>228</v>
      </c>
      <c r="B37" s="29">
        <v>1098</v>
      </c>
      <c r="C37" s="29">
        <v>2636</v>
      </c>
      <c r="D37" s="29">
        <v>5751</v>
      </c>
      <c r="E37" s="29">
        <v>76</v>
      </c>
      <c r="F37" s="29">
        <v>1215</v>
      </c>
      <c r="G37" s="29">
        <v>2446</v>
      </c>
      <c r="H37" s="29">
        <v>307</v>
      </c>
      <c r="I37" s="29">
        <v>2589</v>
      </c>
      <c r="J37" s="29">
        <v>16118</v>
      </c>
      <c r="K37" s="30">
        <v>6.8776589162502719E-2</v>
      </c>
    </row>
    <row r="38" spans="1:11" s="22" customFormat="1" ht="15" customHeight="1" x14ac:dyDescent="0.25">
      <c r="A38" s="31" t="s">
        <v>267</v>
      </c>
      <c r="B38" s="32">
        <v>22800</v>
      </c>
      <c r="C38" s="32">
        <v>65616</v>
      </c>
      <c r="D38" s="32">
        <v>57648</v>
      </c>
      <c r="E38" s="32">
        <v>1581</v>
      </c>
      <c r="F38" s="32">
        <v>20005</v>
      </c>
      <c r="G38" s="32">
        <v>34170</v>
      </c>
      <c r="H38" s="32">
        <v>1208</v>
      </c>
      <c r="I38" s="32">
        <v>31325</v>
      </c>
      <c r="J38" s="32">
        <v>234353</v>
      </c>
      <c r="K38" s="83">
        <v>1</v>
      </c>
    </row>
    <row r="39" spans="1:11" ht="15" customHeight="1" x14ac:dyDescent="0.2">
      <c r="A39" s="34" t="s">
        <v>187</v>
      </c>
      <c r="B39" s="30">
        <v>9.7289132206543116E-2</v>
      </c>
      <c r="C39" s="30">
        <v>0.27998788152914622</v>
      </c>
      <c r="D39" s="30">
        <v>0.24598789006328062</v>
      </c>
      <c r="E39" s="30">
        <v>6.7462332464273984E-3</v>
      </c>
      <c r="F39" s="30">
        <v>8.5362679376837503E-2</v>
      </c>
      <c r="G39" s="30">
        <v>0.14580568629375343</v>
      </c>
      <c r="H39" s="30">
        <v>5.1546171800659684E-3</v>
      </c>
      <c r="I39" s="30">
        <v>0.13366588010394576</v>
      </c>
      <c r="J39" s="30">
        <v>1</v>
      </c>
      <c r="K39" s="30"/>
    </row>
    <row r="40" spans="1:11" ht="15" customHeight="1" thickBot="1" x14ac:dyDescent="0.25">
      <c r="A40" s="35"/>
      <c r="B40" s="36"/>
      <c r="C40" s="37"/>
      <c r="D40" s="37"/>
      <c r="E40" s="37"/>
      <c r="F40" s="37"/>
      <c r="G40" s="37"/>
      <c r="H40" s="37"/>
      <c r="I40" s="37"/>
      <c r="J40" s="36"/>
      <c r="K40" s="38"/>
    </row>
    <row r="41" spans="1:11" ht="15" customHeight="1" thickTop="1" x14ac:dyDescent="0.2">
      <c r="A41" s="39" t="s">
        <v>71</v>
      </c>
      <c r="B41" s="40"/>
      <c r="C41" s="30"/>
      <c r="D41" s="30"/>
      <c r="E41" s="30"/>
      <c r="F41" s="30"/>
      <c r="G41" s="30"/>
      <c r="H41" s="30"/>
      <c r="I41" s="30"/>
      <c r="J41" s="40"/>
      <c r="K41" s="40"/>
    </row>
    <row r="42" spans="1:11" ht="15" customHeight="1" x14ac:dyDescent="0.2">
      <c r="A42" s="22"/>
      <c r="B42" s="22"/>
      <c r="C42" s="29"/>
      <c r="D42" s="29"/>
      <c r="E42" s="29"/>
      <c r="F42" s="29"/>
      <c r="G42" s="29"/>
      <c r="H42" s="29"/>
      <c r="I42" s="29"/>
      <c r="J42" s="22"/>
      <c r="K42" s="40"/>
    </row>
  </sheetData>
  <mergeCells count="4">
    <mergeCell ref="A1:K1"/>
    <mergeCell ref="A2:K2"/>
    <mergeCell ref="A3:K3"/>
    <mergeCell ref="A4:K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A717B-2C17-454C-AEB2-3306D3C1A63F}">
  <sheetPr codeName="Hoja88">
    <pageSetUpPr fitToPage="1"/>
  </sheetPr>
  <dimension ref="A1:O76"/>
  <sheetViews>
    <sheetView topLeftCell="A52" zoomScale="85" zoomScaleNormal="85" workbookViewId="0">
      <selection activeCell="F41" sqref="F41"/>
    </sheetView>
  </sheetViews>
  <sheetFormatPr baseColWidth="10" defaultRowHeight="9" x14ac:dyDescent="0.15"/>
  <cols>
    <col min="1" max="1" width="73.5703125" style="255" customWidth="1"/>
    <col min="2" max="13" width="10.7109375" style="256" customWidth="1"/>
    <col min="14" max="256" width="11.42578125" style="242"/>
    <col min="257" max="257" width="73.5703125" style="242" customWidth="1"/>
    <col min="258" max="269" width="10.7109375" style="242" customWidth="1"/>
    <col min="270" max="512" width="11.42578125" style="242"/>
    <col min="513" max="513" width="73.5703125" style="242" customWidth="1"/>
    <col min="514" max="525" width="10.7109375" style="242" customWidth="1"/>
    <col min="526" max="768" width="11.42578125" style="242"/>
    <col min="769" max="769" width="73.5703125" style="242" customWidth="1"/>
    <col min="770" max="781" width="10.7109375" style="242" customWidth="1"/>
    <col min="782" max="1024" width="11.42578125" style="242"/>
    <col min="1025" max="1025" width="73.5703125" style="242" customWidth="1"/>
    <col min="1026" max="1037" width="10.7109375" style="242" customWidth="1"/>
    <col min="1038" max="1280" width="11.42578125" style="242"/>
    <col min="1281" max="1281" width="73.5703125" style="242" customWidth="1"/>
    <col min="1282" max="1293" width="10.7109375" style="242" customWidth="1"/>
    <col min="1294" max="1536" width="11.42578125" style="242"/>
    <col min="1537" max="1537" width="73.5703125" style="242" customWidth="1"/>
    <col min="1538" max="1549" width="10.7109375" style="242" customWidth="1"/>
    <col min="1550" max="1792" width="11.42578125" style="242"/>
    <col min="1793" max="1793" width="73.5703125" style="242" customWidth="1"/>
    <col min="1794" max="1805" width="10.7109375" style="242" customWidth="1"/>
    <col min="1806" max="2048" width="11.42578125" style="242"/>
    <col min="2049" max="2049" width="73.5703125" style="242" customWidth="1"/>
    <col min="2050" max="2061" width="10.7109375" style="242" customWidth="1"/>
    <col min="2062" max="2304" width="11.42578125" style="242"/>
    <col min="2305" max="2305" width="73.5703125" style="242" customWidth="1"/>
    <col min="2306" max="2317" width="10.7109375" style="242" customWidth="1"/>
    <col min="2318" max="2560" width="11.42578125" style="242"/>
    <col min="2561" max="2561" width="73.5703125" style="242" customWidth="1"/>
    <col min="2562" max="2573" width="10.7109375" style="242" customWidth="1"/>
    <col min="2574" max="2816" width="11.42578125" style="242"/>
    <col min="2817" max="2817" width="73.5703125" style="242" customWidth="1"/>
    <col min="2818" max="2829" width="10.7109375" style="242" customWidth="1"/>
    <col min="2830" max="3072" width="11.42578125" style="242"/>
    <col min="3073" max="3073" width="73.5703125" style="242" customWidth="1"/>
    <col min="3074" max="3085" width="10.7109375" style="242" customWidth="1"/>
    <col min="3086" max="3328" width="11.42578125" style="242"/>
    <col min="3329" max="3329" width="73.5703125" style="242" customWidth="1"/>
    <col min="3330" max="3341" width="10.7109375" style="242" customWidth="1"/>
    <col min="3342" max="3584" width="11.42578125" style="242"/>
    <col min="3585" max="3585" width="73.5703125" style="242" customWidth="1"/>
    <col min="3586" max="3597" width="10.7109375" style="242" customWidth="1"/>
    <col min="3598" max="3840" width="11.42578125" style="242"/>
    <col min="3841" max="3841" width="73.5703125" style="242" customWidth="1"/>
    <col min="3842" max="3853" width="10.7109375" style="242" customWidth="1"/>
    <col min="3854" max="4096" width="11.42578125" style="242"/>
    <col min="4097" max="4097" width="73.5703125" style="242" customWidth="1"/>
    <col min="4098" max="4109" width="10.7109375" style="242" customWidth="1"/>
    <col min="4110" max="4352" width="11.42578125" style="242"/>
    <col min="4353" max="4353" width="73.5703125" style="242" customWidth="1"/>
    <col min="4354" max="4365" width="10.7109375" style="242" customWidth="1"/>
    <col min="4366" max="4608" width="11.42578125" style="242"/>
    <col min="4609" max="4609" width="73.5703125" style="242" customWidth="1"/>
    <col min="4610" max="4621" width="10.7109375" style="242" customWidth="1"/>
    <col min="4622" max="4864" width="11.42578125" style="242"/>
    <col min="4865" max="4865" width="73.5703125" style="242" customWidth="1"/>
    <col min="4866" max="4877" width="10.7109375" style="242" customWidth="1"/>
    <col min="4878" max="5120" width="11.42578125" style="242"/>
    <col min="5121" max="5121" width="73.5703125" style="242" customWidth="1"/>
    <col min="5122" max="5133" width="10.7109375" style="242" customWidth="1"/>
    <col min="5134" max="5376" width="11.42578125" style="242"/>
    <col min="5377" max="5377" width="73.5703125" style="242" customWidth="1"/>
    <col min="5378" max="5389" width="10.7109375" style="242" customWidth="1"/>
    <col min="5390" max="5632" width="11.42578125" style="242"/>
    <col min="5633" max="5633" width="73.5703125" style="242" customWidth="1"/>
    <col min="5634" max="5645" width="10.7109375" style="242" customWidth="1"/>
    <col min="5646" max="5888" width="11.42578125" style="242"/>
    <col min="5889" max="5889" width="73.5703125" style="242" customWidth="1"/>
    <col min="5890" max="5901" width="10.7109375" style="242" customWidth="1"/>
    <col min="5902" max="6144" width="11.42578125" style="242"/>
    <col min="6145" max="6145" width="73.5703125" style="242" customWidth="1"/>
    <col min="6146" max="6157" width="10.7109375" style="242" customWidth="1"/>
    <col min="6158" max="6400" width="11.42578125" style="242"/>
    <col min="6401" max="6401" width="73.5703125" style="242" customWidth="1"/>
    <col min="6402" max="6413" width="10.7109375" style="242" customWidth="1"/>
    <col min="6414" max="6656" width="11.42578125" style="242"/>
    <col min="6657" max="6657" width="73.5703125" style="242" customWidth="1"/>
    <col min="6658" max="6669" width="10.7109375" style="242" customWidth="1"/>
    <col min="6670" max="6912" width="11.42578125" style="242"/>
    <col min="6913" max="6913" width="73.5703125" style="242" customWidth="1"/>
    <col min="6914" max="6925" width="10.7109375" style="242" customWidth="1"/>
    <col min="6926" max="7168" width="11.42578125" style="242"/>
    <col min="7169" max="7169" width="73.5703125" style="242" customWidth="1"/>
    <col min="7170" max="7181" width="10.7109375" style="242" customWidth="1"/>
    <col min="7182" max="7424" width="11.42578125" style="242"/>
    <col min="7425" max="7425" width="73.5703125" style="242" customWidth="1"/>
    <col min="7426" max="7437" width="10.7109375" style="242" customWidth="1"/>
    <col min="7438" max="7680" width="11.42578125" style="242"/>
    <col min="7681" max="7681" width="73.5703125" style="242" customWidth="1"/>
    <col min="7682" max="7693" width="10.7109375" style="242" customWidth="1"/>
    <col min="7694" max="7936" width="11.42578125" style="242"/>
    <col min="7937" max="7937" width="73.5703125" style="242" customWidth="1"/>
    <col min="7938" max="7949" width="10.7109375" style="242" customWidth="1"/>
    <col min="7950" max="8192" width="11.42578125" style="242"/>
    <col min="8193" max="8193" width="73.5703125" style="242" customWidth="1"/>
    <col min="8194" max="8205" width="10.7109375" style="242" customWidth="1"/>
    <col min="8206" max="8448" width="11.42578125" style="242"/>
    <col min="8449" max="8449" width="73.5703125" style="242" customWidth="1"/>
    <col min="8450" max="8461" width="10.7109375" style="242" customWidth="1"/>
    <col min="8462" max="8704" width="11.42578125" style="242"/>
    <col min="8705" max="8705" width="73.5703125" style="242" customWidth="1"/>
    <col min="8706" max="8717" width="10.7109375" style="242" customWidth="1"/>
    <col min="8718" max="8960" width="11.42578125" style="242"/>
    <col min="8961" max="8961" width="73.5703125" style="242" customWidth="1"/>
    <col min="8962" max="8973" width="10.7109375" style="242" customWidth="1"/>
    <col min="8974" max="9216" width="11.42578125" style="242"/>
    <col min="9217" max="9217" width="73.5703125" style="242" customWidth="1"/>
    <col min="9218" max="9229" width="10.7109375" style="242" customWidth="1"/>
    <col min="9230" max="9472" width="11.42578125" style="242"/>
    <col min="9473" max="9473" width="73.5703125" style="242" customWidth="1"/>
    <col min="9474" max="9485" width="10.7109375" style="242" customWidth="1"/>
    <col min="9486" max="9728" width="11.42578125" style="242"/>
    <col min="9729" max="9729" width="73.5703125" style="242" customWidth="1"/>
    <col min="9730" max="9741" width="10.7109375" style="242" customWidth="1"/>
    <col min="9742" max="9984" width="11.42578125" style="242"/>
    <col min="9985" max="9985" width="73.5703125" style="242" customWidth="1"/>
    <col min="9986" max="9997" width="10.7109375" style="242" customWidth="1"/>
    <col min="9998" max="10240" width="11.42578125" style="242"/>
    <col min="10241" max="10241" width="73.5703125" style="242" customWidth="1"/>
    <col min="10242" max="10253" width="10.7109375" style="242" customWidth="1"/>
    <col min="10254" max="10496" width="11.42578125" style="242"/>
    <col min="10497" max="10497" width="73.5703125" style="242" customWidth="1"/>
    <col min="10498" max="10509" width="10.7109375" style="242" customWidth="1"/>
    <col min="10510" max="10752" width="11.42578125" style="242"/>
    <col min="10753" max="10753" width="73.5703125" style="242" customWidth="1"/>
    <col min="10754" max="10765" width="10.7109375" style="242" customWidth="1"/>
    <col min="10766" max="11008" width="11.42578125" style="242"/>
    <col min="11009" max="11009" width="73.5703125" style="242" customWidth="1"/>
    <col min="11010" max="11021" width="10.7109375" style="242" customWidth="1"/>
    <col min="11022" max="11264" width="11.42578125" style="242"/>
    <col min="11265" max="11265" width="73.5703125" style="242" customWidth="1"/>
    <col min="11266" max="11277" width="10.7109375" style="242" customWidth="1"/>
    <col min="11278" max="11520" width="11.42578125" style="242"/>
    <col min="11521" max="11521" width="73.5703125" style="242" customWidth="1"/>
    <col min="11522" max="11533" width="10.7109375" style="242" customWidth="1"/>
    <col min="11534" max="11776" width="11.42578125" style="242"/>
    <col min="11777" max="11777" width="73.5703125" style="242" customWidth="1"/>
    <col min="11778" max="11789" width="10.7109375" style="242" customWidth="1"/>
    <col min="11790" max="12032" width="11.42578125" style="242"/>
    <col min="12033" max="12033" width="73.5703125" style="242" customWidth="1"/>
    <col min="12034" max="12045" width="10.7109375" style="242" customWidth="1"/>
    <col min="12046" max="12288" width="11.42578125" style="242"/>
    <col min="12289" max="12289" width="73.5703125" style="242" customWidth="1"/>
    <col min="12290" max="12301" width="10.7109375" style="242" customWidth="1"/>
    <col min="12302" max="12544" width="11.42578125" style="242"/>
    <col min="12545" max="12545" width="73.5703125" style="242" customWidth="1"/>
    <col min="12546" max="12557" width="10.7109375" style="242" customWidth="1"/>
    <col min="12558" max="12800" width="11.42578125" style="242"/>
    <col min="12801" max="12801" width="73.5703125" style="242" customWidth="1"/>
    <col min="12802" max="12813" width="10.7109375" style="242" customWidth="1"/>
    <col min="12814" max="13056" width="11.42578125" style="242"/>
    <col min="13057" max="13057" width="73.5703125" style="242" customWidth="1"/>
    <col min="13058" max="13069" width="10.7109375" style="242" customWidth="1"/>
    <col min="13070" max="13312" width="11.42578125" style="242"/>
    <col min="13313" max="13313" width="73.5703125" style="242" customWidth="1"/>
    <col min="13314" max="13325" width="10.7109375" style="242" customWidth="1"/>
    <col min="13326" max="13568" width="11.42578125" style="242"/>
    <col min="13569" max="13569" width="73.5703125" style="242" customWidth="1"/>
    <col min="13570" max="13581" width="10.7109375" style="242" customWidth="1"/>
    <col min="13582" max="13824" width="11.42578125" style="242"/>
    <col min="13825" max="13825" width="73.5703125" style="242" customWidth="1"/>
    <col min="13826" max="13837" width="10.7109375" style="242" customWidth="1"/>
    <col min="13838" max="14080" width="11.42578125" style="242"/>
    <col min="14081" max="14081" width="73.5703125" style="242" customWidth="1"/>
    <col min="14082" max="14093" width="10.7109375" style="242" customWidth="1"/>
    <col min="14094" max="14336" width="11.42578125" style="242"/>
    <col min="14337" max="14337" width="73.5703125" style="242" customWidth="1"/>
    <col min="14338" max="14349" width="10.7109375" style="242" customWidth="1"/>
    <col min="14350" max="14592" width="11.42578125" style="242"/>
    <col min="14593" max="14593" width="73.5703125" style="242" customWidth="1"/>
    <col min="14594" max="14605" width="10.7109375" style="242" customWidth="1"/>
    <col min="14606" max="14848" width="11.42578125" style="242"/>
    <col min="14849" max="14849" width="73.5703125" style="242" customWidth="1"/>
    <col min="14850" max="14861" width="10.7109375" style="242" customWidth="1"/>
    <col min="14862" max="15104" width="11.42578125" style="242"/>
    <col min="15105" max="15105" width="73.5703125" style="242" customWidth="1"/>
    <col min="15106" max="15117" width="10.7109375" style="242" customWidth="1"/>
    <col min="15118" max="15360" width="11.42578125" style="242"/>
    <col min="15361" max="15361" width="73.5703125" style="242" customWidth="1"/>
    <col min="15362" max="15373" width="10.7109375" style="242" customWidth="1"/>
    <col min="15374" max="15616" width="11.42578125" style="242"/>
    <col min="15617" max="15617" width="73.5703125" style="242" customWidth="1"/>
    <col min="15618" max="15629" width="10.7109375" style="242" customWidth="1"/>
    <col min="15630" max="15872" width="11.42578125" style="242"/>
    <col min="15873" max="15873" width="73.5703125" style="242" customWidth="1"/>
    <col min="15874" max="15885" width="10.7109375" style="242" customWidth="1"/>
    <col min="15886" max="16128" width="11.42578125" style="242"/>
    <col min="16129" max="16129" width="73.5703125" style="242" customWidth="1"/>
    <col min="16130" max="16141" width="10.7109375" style="242" customWidth="1"/>
    <col min="16142" max="16384" width="11.42578125" style="242"/>
  </cols>
  <sheetData>
    <row r="1" spans="1:15" s="239" customFormat="1" ht="32.25" customHeight="1" x14ac:dyDescent="0.25">
      <c r="A1" s="435" t="s">
        <v>347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15" s="239" customFormat="1" ht="15" customHeight="1" x14ac:dyDescent="0.15">
      <c r="A2" s="411" t="s">
        <v>348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  <c r="L2" s="411"/>
      <c r="M2" s="411"/>
    </row>
    <row r="3" spans="1:15" s="239" customFormat="1" ht="15" customHeight="1" x14ac:dyDescent="0.15">
      <c r="A3" s="443"/>
      <c r="B3" s="443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</row>
    <row r="4" spans="1:15" ht="3.75" customHeight="1" x14ac:dyDescent="0.15">
      <c r="A4" s="21"/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  <c r="M4" s="241"/>
    </row>
    <row r="5" spans="1:15" ht="30" customHeight="1" thickBot="1" x14ac:dyDescent="0.2">
      <c r="A5" s="24"/>
      <c r="B5" s="243" t="s">
        <v>349</v>
      </c>
      <c r="C5" s="243" t="s">
        <v>350</v>
      </c>
      <c r="D5" s="243" t="s">
        <v>351</v>
      </c>
      <c r="E5" s="243" t="s">
        <v>352</v>
      </c>
      <c r="F5" s="243" t="s">
        <v>353</v>
      </c>
      <c r="G5" s="243" t="s">
        <v>354</v>
      </c>
      <c r="H5" s="243" t="s">
        <v>355</v>
      </c>
      <c r="I5" s="243" t="s">
        <v>356</v>
      </c>
      <c r="J5" s="243" t="s">
        <v>357</v>
      </c>
      <c r="K5" s="243" t="s">
        <v>358</v>
      </c>
      <c r="L5" s="243" t="s">
        <v>359</v>
      </c>
      <c r="M5" s="243" t="s">
        <v>360</v>
      </c>
    </row>
    <row r="6" spans="1:15" ht="15" x14ac:dyDescent="0.25">
      <c r="A6" s="244" t="s">
        <v>100</v>
      </c>
      <c r="B6" s="245">
        <v>166</v>
      </c>
      <c r="C6" s="245">
        <v>190</v>
      </c>
      <c r="D6" s="245">
        <v>210</v>
      </c>
      <c r="E6" s="245">
        <v>250</v>
      </c>
      <c r="F6" s="245">
        <v>265</v>
      </c>
      <c r="G6" s="245">
        <v>280</v>
      </c>
      <c r="H6" s="245">
        <v>298</v>
      </c>
      <c r="I6" s="245">
        <v>297</v>
      </c>
      <c r="J6" s="245">
        <v>336</v>
      </c>
      <c r="K6" s="245">
        <v>365</v>
      </c>
      <c r="L6" s="245">
        <v>414</v>
      </c>
      <c r="M6" s="245">
        <v>447</v>
      </c>
      <c r="N6" s="246"/>
    </row>
    <row r="7" spans="1:15" ht="15" x14ac:dyDescent="0.25">
      <c r="A7" s="247" t="s">
        <v>361</v>
      </c>
      <c r="B7" s="248">
        <v>146</v>
      </c>
      <c r="C7" s="248">
        <v>162</v>
      </c>
      <c r="D7" s="248">
        <v>179</v>
      </c>
      <c r="E7" s="248">
        <v>215</v>
      </c>
      <c r="F7" s="248">
        <v>230</v>
      </c>
      <c r="G7" s="248">
        <v>242</v>
      </c>
      <c r="H7" s="248">
        <v>259</v>
      </c>
      <c r="I7" s="248">
        <v>256</v>
      </c>
      <c r="J7" s="248">
        <v>290</v>
      </c>
      <c r="K7" s="248">
        <v>314</v>
      </c>
      <c r="L7" s="248">
        <v>358</v>
      </c>
      <c r="M7" s="248">
        <v>386</v>
      </c>
      <c r="N7" s="246"/>
      <c r="O7" s="249"/>
    </row>
    <row r="8" spans="1:15" ht="15" x14ac:dyDescent="0.25">
      <c r="A8" s="250" t="s">
        <v>362</v>
      </c>
      <c r="B8" s="251">
        <v>56</v>
      </c>
      <c r="C8" s="251">
        <v>60</v>
      </c>
      <c r="D8" s="251">
        <v>69</v>
      </c>
      <c r="E8" s="251">
        <v>92</v>
      </c>
      <c r="F8" s="251">
        <v>102</v>
      </c>
      <c r="G8" s="251">
        <v>105</v>
      </c>
      <c r="H8" s="251">
        <v>113</v>
      </c>
      <c r="I8" s="251">
        <v>106</v>
      </c>
      <c r="J8" s="251">
        <v>134</v>
      </c>
      <c r="K8" s="251">
        <v>155</v>
      </c>
      <c r="L8" s="251">
        <v>194</v>
      </c>
      <c r="M8" s="251">
        <v>219</v>
      </c>
      <c r="N8" s="246"/>
    </row>
    <row r="9" spans="1:15" ht="15" x14ac:dyDescent="0.25">
      <c r="A9" s="250" t="s">
        <v>363</v>
      </c>
      <c r="B9" s="251">
        <v>90</v>
      </c>
      <c r="C9" s="251">
        <v>102</v>
      </c>
      <c r="D9" s="251">
        <v>110</v>
      </c>
      <c r="E9" s="251">
        <v>123</v>
      </c>
      <c r="F9" s="251">
        <v>128</v>
      </c>
      <c r="G9" s="251">
        <v>137</v>
      </c>
      <c r="H9" s="251">
        <v>146</v>
      </c>
      <c r="I9" s="251">
        <v>150</v>
      </c>
      <c r="J9" s="251">
        <v>156</v>
      </c>
      <c r="K9" s="251">
        <v>159</v>
      </c>
      <c r="L9" s="251">
        <v>164</v>
      </c>
      <c r="M9" s="251">
        <v>167</v>
      </c>
      <c r="N9" s="246"/>
    </row>
    <row r="10" spans="1:15" ht="15" x14ac:dyDescent="0.25">
      <c r="A10" s="247" t="s">
        <v>364</v>
      </c>
      <c r="B10" s="248">
        <v>20</v>
      </c>
      <c r="C10" s="248">
        <v>28</v>
      </c>
      <c r="D10" s="248">
        <v>31</v>
      </c>
      <c r="E10" s="248">
        <v>35</v>
      </c>
      <c r="F10" s="248">
        <v>35</v>
      </c>
      <c r="G10" s="248">
        <v>38</v>
      </c>
      <c r="H10" s="248">
        <v>39</v>
      </c>
      <c r="I10" s="248">
        <v>41</v>
      </c>
      <c r="J10" s="248">
        <v>46</v>
      </c>
      <c r="K10" s="248">
        <v>51</v>
      </c>
      <c r="L10" s="248">
        <v>56</v>
      </c>
      <c r="M10" s="248">
        <v>61</v>
      </c>
      <c r="N10" s="246"/>
    </row>
    <row r="11" spans="1:15" ht="15" x14ac:dyDescent="0.25">
      <c r="A11" s="250" t="s">
        <v>362</v>
      </c>
      <c r="B11" s="251">
        <v>17</v>
      </c>
      <c r="C11" s="251">
        <v>24</v>
      </c>
      <c r="D11" s="251">
        <v>23</v>
      </c>
      <c r="E11" s="251">
        <v>26</v>
      </c>
      <c r="F11" s="251">
        <v>26</v>
      </c>
      <c r="G11" s="251">
        <v>27</v>
      </c>
      <c r="H11" s="251">
        <v>28</v>
      </c>
      <c r="I11" s="251">
        <v>30</v>
      </c>
      <c r="J11" s="251">
        <v>36</v>
      </c>
      <c r="K11" s="251">
        <v>40</v>
      </c>
      <c r="L11" s="251">
        <v>45</v>
      </c>
      <c r="M11" s="251">
        <v>50</v>
      </c>
      <c r="N11" s="246"/>
    </row>
    <row r="12" spans="1:15" ht="15.75" thickBot="1" x14ac:dyDescent="0.3">
      <c r="A12" s="250" t="s">
        <v>363</v>
      </c>
      <c r="B12" s="251">
        <v>3</v>
      </c>
      <c r="C12" s="251">
        <v>4</v>
      </c>
      <c r="D12" s="251">
        <v>8</v>
      </c>
      <c r="E12" s="251">
        <v>9</v>
      </c>
      <c r="F12" s="251">
        <v>9</v>
      </c>
      <c r="G12" s="251">
        <v>11</v>
      </c>
      <c r="H12" s="251">
        <v>11</v>
      </c>
      <c r="I12" s="251">
        <v>11</v>
      </c>
      <c r="J12" s="251">
        <v>10</v>
      </c>
      <c r="K12" s="251">
        <v>11</v>
      </c>
      <c r="L12" s="251">
        <v>11</v>
      </c>
      <c r="M12" s="251">
        <v>11</v>
      </c>
      <c r="N12" s="246"/>
    </row>
    <row r="13" spans="1:15" ht="15" x14ac:dyDescent="0.25">
      <c r="A13" s="244" t="s">
        <v>101</v>
      </c>
      <c r="B13" s="245">
        <v>1116</v>
      </c>
      <c r="C13" s="245">
        <v>1255</v>
      </c>
      <c r="D13" s="245">
        <v>1311</v>
      </c>
      <c r="E13" s="245">
        <v>1504</v>
      </c>
      <c r="F13" s="245">
        <v>1641</v>
      </c>
      <c r="G13" s="245">
        <v>1796</v>
      </c>
      <c r="H13" s="245">
        <v>2031</v>
      </c>
      <c r="I13" s="245">
        <v>2111</v>
      </c>
      <c r="J13" s="245">
        <v>2358</v>
      </c>
      <c r="K13" s="245">
        <v>2414</v>
      </c>
      <c r="L13" s="245">
        <v>2852</v>
      </c>
      <c r="M13" s="245">
        <v>3200</v>
      </c>
      <c r="N13" s="246"/>
    </row>
    <row r="14" spans="1:15" ht="15" x14ac:dyDescent="0.25">
      <c r="A14" s="247" t="s">
        <v>365</v>
      </c>
      <c r="B14" s="248">
        <v>716</v>
      </c>
      <c r="C14" s="248">
        <v>799</v>
      </c>
      <c r="D14" s="248">
        <v>846</v>
      </c>
      <c r="E14" s="248">
        <v>964</v>
      </c>
      <c r="F14" s="248">
        <v>1013</v>
      </c>
      <c r="G14" s="248">
        <v>1092</v>
      </c>
      <c r="H14" s="248">
        <v>1196</v>
      </c>
      <c r="I14" s="248">
        <v>1243</v>
      </c>
      <c r="J14" s="248">
        <v>1350</v>
      </c>
      <c r="K14" s="248">
        <v>1368</v>
      </c>
      <c r="L14" s="248">
        <v>1605</v>
      </c>
      <c r="M14" s="248">
        <v>1697</v>
      </c>
      <c r="N14" s="246"/>
    </row>
    <row r="15" spans="1:15" ht="15" x14ac:dyDescent="0.25">
      <c r="A15" s="250" t="s">
        <v>362</v>
      </c>
      <c r="B15" s="251">
        <v>237</v>
      </c>
      <c r="C15" s="251">
        <v>260</v>
      </c>
      <c r="D15" s="251">
        <v>273</v>
      </c>
      <c r="E15" s="251">
        <v>350</v>
      </c>
      <c r="F15" s="251">
        <v>381</v>
      </c>
      <c r="G15" s="251">
        <v>435</v>
      </c>
      <c r="H15" s="251">
        <v>524</v>
      </c>
      <c r="I15" s="251">
        <v>536</v>
      </c>
      <c r="J15" s="251">
        <v>639</v>
      </c>
      <c r="K15" s="251">
        <v>671</v>
      </c>
      <c r="L15" s="251">
        <v>885</v>
      </c>
      <c r="M15" s="251">
        <v>975</v>
      </c>
      <c r="N15" s="246"/>
    </row>
    <row r="16" spans="1:15" ht="15" x14ac:dyDescent="0.25">
      <c r="A16" s="250" t="s">
        <v>363</v>
      </c>
      <c r="B16" s="251">
        <v>479</v>
      </c>
      <c r="C16" s="251">
        <v>539</v>
      </c>
      <c r="D16" s="251">
        <v>573</v>
      </c>
      <c r="E16" s="251">
        <v>614</v>
      </c>
      <c r="F16" s="251">
        <v>632</v>
      </c>
      <c r="G16" s="251">
        <v>657</v>
      </c>
      <c r="H16" s="251">
        <v>672</v>
      </c>
      <c r="I16" s="251">
        <v>707</v>
      </c>
      <c r="J16" s="251">
        <v>711</v>
      </c>
      <c r="K16" s="251">
        <v>697</v>
      </c>
      <c r="L16" s="251">
        <v>720</v>
      </c>
      <c r="M16" s="251">
        <v>722</v>
      </c>
      <c r="N16" s="246"/>
    </row>
    <row r="17" spans="1:14" ht="15" x14ac:dyDescent="0.25">
      <c r="A17" s="247" t="s">
        <v>366</v>
      </c>
      <c r="B17" s="248">
        <v>322</v>
      </c>
      <c r="C17" s="248">
        <v>370</v>
      </c>
      <c r="D17" s="248">
        <v>381</v>
      </c>
      <c r="E17" s="248">
        <v>439</v>
      </c>
      <c r="F17" s="248">
        <v>509</v>
      </c>
      <c r="G17" s="248">
        <v>566</v>
      </c>
      <c r="H17" s="248">
        <v>679</v>
      </c>
      <c r="I17" s="248">
        <v>688</v>
      </c>
      <c r="J17" s="248">
        <v>784</v>
      </c>
      <c r="K17" s="248">
        <v>820</v>
      </c>
      <c r="L17" s="248">
        <v>953</v>
      </c>
      <c r="M17" s="248">
        <v>1142</v>
      </c>
      <c r="N17" s="246"/>
    </row>
    <row r="18" spans="1:14" ht="15" x14ac:dyDescent="0.25">
      <c r="A18" s="250" t="s">
        <v>362</v>
      </c>
      <c r="B18" s="251">
        <v>171</v>
      </c>
      <c r="C18" s="251">
        <v>197</v>
      </c>
      <c r="D18" s="251">
        <v>201</v>
      </c>
      <c r="E18" s="251">
        <v>238</v>
      </c>
      <c r="F18" s="251">
        <v>298</v>
      </c>
      <c r="G18" s="251">
        <v>341</v>
      </c>
      <c r="H18" s="251">
        <v>443</v>
      </c>
      <c r="I18" s="251">
        <v>447</v>
      </c>
      <c r="J18" s="251">
        <v>539</v>
      </c>
      <c r="K18" s="251">
        <v>580</v>
      </c>
      <c r="L18" s="251">
        <v>700</v>
      </c>
      <c r="M18" s="251">
        <v>882</v>
      </c>
      <c r="N18" s="246"/>
    </row>
    <row r="19" spans="1:14" ht="15" x14ac:dyDescent="0.25">
      <c r="A19" s="250" t="s">
        <v>363</v>
      </c>
      <c r="B19" s="251">
        <v>151</v>
      </c>
      <c r="C19" s="251">
        <v>173</v>
      </c>
      <c r="D19" s="251">
        <v>180</v>
      </c>
      <c r="E19" s="251">
        <v>201</v>
      </c>
      <c r="F19" s="251">
        <v>211</v>
      </c>
      <c r="G19" s="251">
        <v>225</v>
      </c>
      <c r="H19" s="251">
        <v>236</v>
      </c>
      <c r="I19" s="251">
        <v>241</v>
      </c>
      <c r="J19" s="251">
        <v>245</v>
      </c>
      <c r="K19" s="251">
        <v>240</v>
      </c>
      <c r="L19" s="251">
        <v>253</v>
      </c>
      <c r="M19" s="251">
        <v>260</v>
      </c>
      <c r="N19" s="246"/>
    </row>
    <row r="20" spans="1:14" ht="15" x14ac:dyDescent="0.25">
      <c r="A20" s="247" t="s">
        <v>364</v>
      </c>
      <c r="B20" s="248">
        <v>78</v>
      </c>
      <c r="C20" s="248">
        <v>86</v>
      </c>
      <c r="D20" s="248">
        <v>84</v>
      </c>
      <c r="E20" s="248">
        <v>101</v>
      </c>
      <c r="F20" s="248">
        <v>119</v>
      </c>
      <c r="G20" s="248">
        <v>138</v>
      </c>
      <c r="H20" s="248">
        <v>156</v>
      </c>
      <c r="I20" s="248">
        <v>180</v>
      </c>
      <c r="J20" s="248">
        <v>224</v>
      </c>
      <c r="K20" s="248">
        <v>226</v>
      </c>
      <c r="L20" s="248">
        <v>294</v>
      </c>
      <c r="M20" s="248">
        <v>361</v>
      </c>
      <c r="N20" s="246"/>
    </row>
    <row r="21" spans="1:14" ht="15" x14ac:dyDescent="0.25">
      <c r="A21" s="250" t="s">
        <v>362</v>
      </c>
      <c r="B21" s="251">
        <v>61</v>
      </c>
      <c r="C21" s="251">
        <v>64</v>
      </c>
      <c r="D21" s="251">
        <v>58</v>
      </c>
      <c r="E21" s="251">
        <v>75</v>
      </c>
      <c r="F21" s="251">
        <v>92</v>
      </c>
      <c r="G21" s="251">
        <v>105</v>
      </c>
      <c r="H21" s="251">
        <v>123</v>
      </c>
      <c r="I21" s="251">
        <v>146</v>
      </c>
      <c r="J21" s="251">
        <v>190</v>
      </c>
      <c r="K21" s="251">
        <v>189</v>
      </c>
      <c r="L21" s="251">
        <v>256</v>
      </c>
      <c r="M21" s="251">
        <v>322</v>
      </c>
      <c r="N21" s="246"/>
    </row>
    <row r="22" spans="1:14" ht="15.75" thickBot="1" x14ac:dyDescent="0.3">
      <c r="A22" s="250" t="s">
        <v>363</v>
      </c>
      <c r="B22" s="251">
        <v>17</v>
      </c>
      <c r="C22" s="251">
        <v>22</v>
      </c>
      <c r="D22" s="251">
        <v>26</v>
      </c>
      <c r="E22" s="251">
        <v>26</v>
      </c>
      <c r="F22" s="251">
        <v>27</v>
      </c>
      <c r="G22" s="251">
        <v>33</v>
      </c>
      <c r="H22" s="251">
        <v>33</v>
      </c>
      <c r="I22" s="251">
        <v>34</v>
      </c>
      <c r="J22" s="251">
        <v>34</v>
      </c>
      <c r="K22" s="251">
        <v>37</v>
      </c>
      <c r="L22" s="251">
        <v>38</v>
      </c>
      <c r="M22" s="251">
        <v>39</v>
      </c>
      <c r="N22" s="246"/>
    </row>
    <row r="23" spans="1:14" ht="15" x14ac:dyDescent="0.25">
      <c r="A23" s="244" t="s">
        <v>102</v>
      </c>
      <c r="B23" s="245">
        <v>661</v>
      </c>
      <c r="C23" s="245">
        <v>701</v>
      </c>
      <c r="D23" s="245">
        <v>745</v>
      </c>
      <c r="E23" s="245">
        <v>851</v>
      </c>
      <c r="F23" s="245">
        <v>928</v>
      </c>
      <c r="G23" s="245">
        <v>1003</v>
      </c>
      <c r="H23" s="245">
        <v>1086</v>
      </c>
      <c r="I23" s="245">
        <v>1126</v>
      </c>
      <c r="J23" s="245">
        <v>1325</v>
      </c>
      <c r="K23" s="245">
        <v>1349</v>
      </c>
      <c r="L23" s="245">
        <v>1554</v>
      </c>
      <c r="M23" s="245">
        <v>1600</v>
      </c>
      <c r="N23" s="246"/>
    </row>
    <row r="24" spans="1:14" ht="15" x14ac:dyDescent="0.25">
      <c r="A24" s="247" t="s">
        <v>367</v>
      </c>
      <c r="B24" s="248">
        <v>491</v>
      </c>
      <c r="C24" s="248">
        <v>521</v>
      </c>
      <c r="D24" s="248">
        <v>570</v>
      </c>
      <c r="E24" s="248">
        <v>634</v>
      </c>
      <c r="F24" s="248">
        <v>683</v>
      </c>
      <c r="G24" s="248">
        <v>729</v>
      </c>
      <c r="H24" s="248">
        <v>795</v>
      </c>
      <c r="I24" s="248">
        <v>811</v>
      </c>
      <c r="J24" s="248">
        <v>936</v>
      </c>
      <c r="K24" s="248">
        <v>970</v>
      </c>
      <c r="L24" s="248">
        <v>1101</v>
      </c>
      <c r="M24" s="248">
        <v>1109</v>
      </c>
      <c r="N24" s="246"/>
    </row>
    <row r="25" spans="1:14" ht="15" x14ac:dyDescent="0.25">
      <c r="A25" s="250" t="s">
        <v>362</v>
      </c>
      <c r="B25" s="251">
        <v>164</v>
      </c>
      <c r="C25" s="251">
        <v>171</v>
      </c>
      <c r="D25" s="251">
        <v>198</v>
      </c>
      <c r="E25" s="251">
        <v>235</v>
      </c>
      <c r="F25" s="251">
        <v>263</v>
      </c>
      <c r="G25" s="251">
        <v>297</v>
      </c>
      <c r="H25" s="251">
        <v>348</v>
      </c>
      <c r="I25" s="251">
        <v>353</v>
      </c>
      <c r="J25" s="251">
        <v>469</v>
      </c>
      <c r="K25" s="251">
        <v>508</v>
      </c>
      <c r="L25" s="251">
        <v>605</v>
      </c>
      <c r="M25" s="251">
        <v>616</v>
      </c>
      <c r="N25" s="246"/>
    </row>
    <row r="26" spans="1:14" ht="15" x14ac:dyDescent="0.25">
      <c r="A26" s="250" t="s">
        <v>363</v>
      </c>
      <c r="B26" s="251">
        <v>327</v>
      </c>
      <c r="C26" s="251">
        <v>350</v>
      </c>
      <c r="D26" s="251">
        <v>372</v>
      </c>
      <c r="E26" s="251">
        <v>399</v>
      </c>
      <c r="F26" s="251">
        <v>420</v>
      </c>
      <c r="G26" s="251">
        <v>432</v>
      </c>
      <c r="H26" s="251">
        <v>447</v>
      </c>
      <c r="I26" s="251">
        <v>458</v>
      </c>
      <c r="J26" s="251">
        <v>467</v>
      </c>
      <c r="K26" s="251">
        <v>462</v>
      </c>
      <c r="L26" s="251">
        <v>496</v>
      </c>
      <c r="M26" s="251">
        <v>493</v>
      </c>
      <c r="N26" s="246"/>
    </row>
    <row r="27" spans="1:14" ht="15" x14ac:dyDescent="0.25">
      <c r="A27" s="247" t="s">
        <v>364</v>
      </c>
      <c r="B27" s="248">
        <v>170</v>
      </c>
      <c r="C27" s="248">
        <v>180</v>
      </c>
      <c r="D27" s="248">
        <v>175</v>
      </c>
      <c r="E27" s="248">
        <v>217</v>
      </c>
      <c r="F27" s="248">
        <v>245</v>
      </c>
      <c r="G27" s="248">
        <v>274</v>
      </c>
      <c r="H27" s="248">
        <v>291</v>
      </c>
      <c r="I27" s="248">
        <v>315</v>
      </c>
      <c r="J27" s="248">
        <v>389</v>
      </c>
      <c r="K27" s="248">
        <v>379</v>
      </c>
      <c r="L27" s="248">
        <v>453</v>
      </c>
      <c r="M27" s="248">
        <v>491</v>
      </c>
      <c r="N27" s="246"/>
    </row>
    <row r="28" spans="1:14" ht="15" x14ac:dyDescent="0.25">
      <c r="A28" s="250" t="s">
        <v>362</v>
      </c>
      <c r="B28" s="251">
        <v>104</v>
      </c>
      <c r="C28" s="251">
        <v>105</v>
      </c>
      <c r="D28" s="251">
        <v>96</v>
      </c>
      <c r="E28" s="251">
        <v>121</v>
      </c>
      <c r="F28" s="251">
        <v>143</v>
      </c>
      <c r="G28" s="251">
        <v>165</v>
      </c>
      <c r="H28" s="251">
        <v>180</v>
      </c>
      <c r="I28" s="251">
        <v>197</v>
      </c>
      <c r="J28" s="251">
        <v>252</v>
      </c>
      <c r="K28" s="251">
        <v>262</v>
      </c>
      <c r="L28" s="251">
        <v>327</v>
      </c>
      <c r="M28" s="251">
        <v>363</v>
      </c>
      <c r="N28" s="246"/>
    </row>
    <row r="29" spans="1:14" ht="15.75" thickBot="1" x14ac:dyDescent="0.3">
      <c r="A29" s="250" t="s">
        <v>363</v>
      </c>
      <c r="B29" s="251">
        <v>66</v>
      </c>
      <c r="C29" s="251">
        <v>75</v>
      </c>
      <c r="D29" s="251">
        <v>79</v>
      </c>
      <c r="E29" s="251">
        <v>96</v>
      </c>
      <c r="F29" s="251">
        <v>102</v>
      </c>
      <c r="G29" s="251">
        <v>109</v>
      </c>
      <c r="H29" s="251">
        <v>111</v>
      </c>
      <c r="I29" s="251">
        <v>118</v>
      </c>
      <c r="J29" s="251">
        <v>137</v>
      </c>
      <c r="K29" s="251">
        <v>117</v>
      </c>
      <c r="L29" s="251">
        <v>126</v>
      </c>
      <c r="M29" s="251">
        <v>128</v>
      </c>
      <c r="N29" s="246"/>
    </row>
    <row r="30" spans="1:14" ht="15" x14ac:dyDescent="0.25">
      <c r="A30" s="244" t="s">
        <v>103</v>
      </c>
      <c r="B30" s="245">
        <v>135</v>
      </c>
      <c r="C30" s="245">
        <v>144</v>
      </c>
      <c r="D30" s="245">
        <v>157</v>
      </c>
      <c r="E30" s="245">
        <v>172</v>
      </c>
      <c r="F30" s="245">
        <v>197</v>
      </c>
      <c r="G30" s="245">
        <v>226</v>
      </c>
      <c r="H30" s="245">
        <v>221</v>
      </c>
      <c r="I30" s="245">
        <v>226</v>
      </c>
      <c r="J30" s="245">
        <v>282</v>
      </c>
      <c r="K30" s="245">
        <v>295</v>
      </c>
      <c r="L30" s="245">
        <v>359</v>
      </c>
      <c r="M30" s="245">
        <v>361</v>
      </c>
      <c r="N30" s="246"/>
    </row>
    <row r="31" spans="1:14" ht="15" x14ac:dyDescent="0.25">
      <c r="A31" s="247" t="s">
        <v>368</v>
      </c>
      <c r="B31" s="248">
        <v>122</v>
      </c>
      <c r="C31" s="248">
        <v>127</v>
      </c>
      <c r="D31" s="248">
        <v>141</v>
      </c>
      <c r="E31" s="248">
        <v>154</v>
      </c>
      <c r="F31" s="248">
        <v>178</v>
      </c>
      <c r="G31" s="248">
        <v>201</v>
      </c>
      <c r="H31" s="248">
        <v>196</v>
      </c>
      <c r="I31" s="248">
        <v>200</v>
      </c>
      <c r="J31" s="248">
        <v>253</v>
      </c>
      <c r="K31" s="248">
        <v>265</v>
      </c>
      <c r="L31" s="248">
        <v>320</v>
      </c>
      <c r="M31" s="248">
        <v>314</v>
      </c>
      <c r="N31" s="246"/>
    </row>
    <row r="32" spans="1:14" ht="15" x14ac:dyDescent="0.25">
      <c r="A32" s="250" t="s">
        <v>362</v>
      </c>
      <c r="B32" s="251">
        <v>50</v>
      </c>
      <c r="C32" s="251">
        <v>51</v>
      </c>
      <c r="D32" s="251">
        <v>58</v>
      </c>
      <c r="E32" s="251">
        <v>61</v>
      </c>
      <c r="F32" s="251">
        <v>81</v>
      </c>
      <c r="G32" s="251">
        <v>97</v>
      </c>
      <c r="H32" s="251">
        <v>88</v>
      </c>
      <c r="I32" s="251">
        <v>89</v>
      </c>
      <c r="J32" s="251">
        <v>136</v>
      </c>
      <c r="K32" s="251">
        <v>149</v>
      </c>
      <c r="L32" s="251">
        <v>196</v>
      </c>
      <c r="M32" s="251">
        <v>184</v>
      </c>
      <c r="N32" s="246"/>
    </row>
    <row r="33" spans="1:14" ht="15" x14ac:dyDescent="0.25">
      <c r="A33" s="250" t="s">
        <v>363</v>
      </c>
      <c r="B33" s="251">
        <v>72</v>
      </c>
      <c r="C33" s="251">
        <v>76</v>
      </c>
      <c r="D33" s="251">
        <v>83</v>
      </c>
      <c r="E33" s="251">
        <v>93</v>
      </c>
      <c r="F33" s="251">
        <v>97</v>
      </c>
      <c r="G33" s="251">
        <v>104</v>
      </c>
      <c r="H33" s="251">
        <v>108</v>
      </c>
      <c r="I33" s="251">
        <v>111</v>
      </c>
      <c r="J33" s="251">
        <v>117</v>
      </c>
      <c r="K33" s="251">
        <v>116</v>
      </c>
      <c r="L33" s="251">
        <v>124</v>
      </c>
      <c r="M33" s="251">
        <v>130</v>
      </c>
      <c r="N33" s="246"/>
    </row>
    <row r="34" spans="1:14" ht="15" x14ac:dyDescent="0.25">
      <c r="A34" s="247" t="s">
        <v>364</v>
      </c>
      <c r="B34" s="248">
        <v>13</v>
      </c>
      <c r="C34" s="248">
        <v>17</v>
      </c>
      <c r="D34" s="248">
        <v>16</v>
      </c>
      <c r="E34" s="248">
        <v>18</v>
      </c>
      <c r="F34" s="248">
        <v>19</v>
      </c>
      <c r="G34" s="248">
        <v>25</v>
      </c>
      <c r="H34" s="248">
        <v>25</v>
      </c>
      <c r="I34" s="248">
        <v>26</v>
      </c>
      <c r="J34" s="248">
        <v>29</v>
      </c>
      <c r="K34" s="248">
        <v>30</v>
      </c>
      <c r="L34" s="248">
        <v>39</v>
      </c>
      <c r="M34" s="248">
        <v>47</v>
      </c>
      <c r="N34" s="246"/>
    </row>
    <row r="35" spans="1:14" ht="15" x14ac:dyDescent="0.25">
      <c r="A35" s="250" t="s">
        <v>362</v>
      </c>
      <c r="B35" s="251">
        <v>11</v>
      </c>
      <c r="C35" s="251">
        <v>14</v>
      </c>
      <c r="D35" s="251">
        <v>13</v>
      </c>
      <c r="E35" s="251">
        <v>15</v>
      </c>
      <c r="F35" s="251">
        <v>16</v>
      </c>
      <c r="G35" s="251">
        <v>21</v>
      </c>
      <c r="H35" s="251">
        <v>21</v>
      </c>
      <c r="I35" s="251">
        <v>22</v>
      </c>
      <c r="J35" s="251">
        <v>25</v>
      </c>
      <c r="K35" s="251">
        <v>26</v>
      </c>
      <c r="L35" s="251">
        <v>35</v>
      </c>
      <c r="M35" s="251">
        <v>43</v>
      </c>
      <c r="N35" s="246"/>
    </row>
    <row r="36" spans="1:14" ht="15.75" thickBot="1" x14ac:dyDescent="0.3">
      <c r="A36" s="250" t="s">
        <v>363</v>
      </c>
      <c r="B36" s="251">
        <v>2</v>
      </c>
      <c r="C36" s="251">
        <v>3</v>
      </c>
      <c r="D36" s="251">
        <v>3</v>
      </c>
      <c r="E36" s="251">
        <v>3</v>
      </c>
      <c r="F36" s="251">
        <v>3</v>
      </c>
      <c r="G36" s="251">
        <v>4</v>
      </c>
      <c r="H36" s="251">
        <v>4</v>
      </c>
      <c r="I36" s="251">
        <v>4</v>
      </c>
      <c r="J36" s="251">
        <v>4</v>
      </c>
      <c r="K36" s="251">
        <v>4</v>
      </c>
      <c r="L36" s="251">
        <v>4</v>
      </c>
      <c r="M36" s="251">
        <v>4</v>
      </c>
      <c r="N36" s="246"/>
    </row>
    <row r="37" spans="1:14" ht="15" x14ac:dyDescent="0.25">
      <c r="A37" s="244" t="s">
        <v>104</v>
      </c>
      <c r="B37" s="245">
        <v>133</v>
      </c>
      <c r="C37" s="245">
        <v>144</v>
      </c>
      <c r="D37" s="245">
        <v>163</v>
      </c>
      <c r="E37" s="245">
        <v>188</v>
      </c>
      <c r="F37" s="245">
        <v>195</v>
      </c>
      <c r="G37" s="245">
        <v>205</v>
      </c>
      <c r="H37" s="245">
        <v>218</v>
      </c>
      <c r="I37" s="245">
        <v>218</v>
      </c>
      <c r="J37" s="245">
        <v>242</v>
      </c>
      <c r="K37" s="245">
        <v>261</v>
      </c>
      <c r="L37" s="245">
        <v>294</v>
      </c>
      <c r="M37" s="245">
        <v>324</v>
      </c>
      <c r="N37" s="246"/>
    </row>
    <row r="38" spans="1:14" ht="15" x14ac:dyDescent="0.25">
      <c r="A38" s="247" t="s">
        <v>369</v>
      </c>
      <c r="B38" s="248">
        <v>84</v>
      </c>
      <c r="C38" s="248">
        <v>94</v>
      </c>
      <c r="D38" s="248">
        <v>110</v>
      </c>
      <c r="E38" s="248">
        <v>126</v>
      </c>
      <c r="F38" s="248">
        <v>128</v>
      </c>
      <c r="G38" s="248">
        <v>132</v>
      </c>
      <c r="H38" s="248">
        <v>140</v>
      </c>
      <c r="I38" s="248">
        <v>140</v>
      </c>
      <c r="J38" s="248">
        <v>162</v>
      </c>
      <c r="K38" s="248">
        <v>172</v>
      </c>
      <c r="L38" s="248">
        <v>196</v>
      </c>
      <c r="M38" s="248">
        <v>214</v>
      </c>
      <c r="N38" s="246"/>
    </row>
    <row r="39" spans="1:14" ht="15" x14ac:dyDescent="0.25">
      <c r="A39" s="250" t="s">
        <v>362</v>
      </c>
      <c r="B39" s="251">
        <v>34</v>
      </c>
      <c r="C39" s="251">
        <v>38</v>
      </c>
      <c r="D39" s="251">
        <v>47</v>
      </c>
      <c r="E39" s="251">
        <v>57</v>
      </c>
      <c r="F39" s="251">
        <v>59</v>
      </c>
      <c r="G39" s="251">
        <v>61</v>
      </c>
      <c r="H39" s="251">
        <v>67</v>
      </c>
      <c r="I39" s="251">
        <v>66</v>
      </c>
      <c r="J39" s="251">
        <v>79</v>
      </c>
      <c r="K39" s="251">
        <v>87</v>
      </c>
      <c r="L39" s="251">
        <v>97</v>
      </c>
      <c r="M39" s="251">
        <v>115</v>
      </c>
      <c r="N39" s="246"/>
    </row>
    <row r="40" spans="1:14" ht="15" x14ac:dyDescent="0.25">
      <c r="A40" s="250" t="s">
        <v>363</v>
      </c>
      <c r="B40" s="251">
        <v>50</v>
      </c>
      <c r="C40" s="251">
        <v>56</v>
      </c>
      <c r="D40" s="251">
        <v>63</v>
      </c>
      <c r="E40" s="251">
        <v>69</v>
      </c>
      <c r="F40" s="251">
        <v>69</v>
      </c>
      <c r="G40" s="251">
        <v>71</v>
      </c>
      <c r="H40" s="251">
        <v>73</v>
      </c>
      <c r="I40" s="251">
        <v>74</v>
      </c>
      <c r="J40" s="251">
        <v>83</v>
      </c>
      <c r="K40" s="251">
        <v>85</v>
      </c>
      <c r="L40" s="251">
        <v>99</v>
      </c>
      <c r="M40" s="251">
        <v>99</v>
      </c>
      <c r="N40" s="246"/>
    </row>
    <row r="41" spans="1:14" ht="15" x14ac:dyDescent="0.25">
      <c r="A41" s="247" t="s">
        <v>364</v>
      </c>
      <c r="B41" s="248">
        <v>49</v>
      </c>
      <c r="C41" s="248">
        <v>50</v>
      </c>
      <c r="D41" s="248">
        <v>53</v>
      </c>
      <c r="E41" s="248">
        <v>62</v>
      </c>
      <c r="F41" s="248">
        <v>67</v>
      </c>
      <c r="G41" s="248">
        <v>73</v>
      </c>
      <c r="H41" s="248">
        <v>78</v>
      </c>
      <c r="I41" s="248">
        <v>78</v>
      </c>
      <c r="J41" s="248">
        <v>80</v>
      </c>
      <c r="K41" s="248">
        <v>89</v>
      </c>
      <c r="L41" s="248">
        <v>98</v>
      </c>
      <c r="M41" s="248">
        <v>110</v>
      </c>
      <c r="N41" s="246"/>
    </row>
    <row r="42" spans="1:14" ht="15" x14ac:dyDescent="0.25">
      <c r="A42" s="250" t="s">
        <v>362</v>
      </c>
      <c r="B42" s="251">
        <v>32</v>
      </c>
      <c r="C42" s="251">
        <v>35</v>
      </c>
      <c r="D42" s="251">
        <v>36</v>
      </c>
      <c r="E42" s="251">
        <v>39</v>
      </c>
      <c r="F42" s="251">
        <v>44</v>
      </c>
      <c r="G42" s="251">
        <v>46</v>
      </c>
      <c r="H42" s="251">
        <v>50</v>
      </c>
      <c r="I42" s="251">
        <v>50</v>
      </c>
      <c r="J42" s="251">
        <v>52</v>
      </c>
      <c r="K42" s="251">
        <v>56</v>
      </c>
      <c r="L42" s="251">
        <v>63</v>
      </c>
      <c r="M42" s="251">
        <v>75</v>
      </c>
      <c r="N42" s="246"/>
    </row>
    <row r="43" spans="1:14" ht="15.75" thickBot="1" x14ac:dyDescent="0.3">
      <c r="A43" s="250" t="s">
        <v>363</v>
      </c>
      <c r="B43" s="251">
        <v>17</v>
      </c>
      <c r="C43" s="251">
        <v>15</v>
      </c>
      <c r="D43" s="251">
        <v>17</v>
      </c>
      <c r="E43" s="251">
        <v>23</v>
      </c>
      <c r="F43" s="251">
        <v>23</v>
      </c>
      <c r="G43" s="251">
        <v>27</v>
      </c>
      <c r="H43" s="251">
        <v>28</v>
      </c>
      <c r="I43" s="251">
        <v>28</v>
      </c>
      <c r="J43" s="251">
        <v>28</v>
      </c>
      <c r="K43" s="251">
        <v>33</v>
      </c>
      <c r="L43" s="251">
        <v>35</v>
      </c>
      <c r="M43" s="251">
        <v>35</v>
      </c>
      <c r="N43" s="246"/>
    </row>
    <row r="44" spans="1:14" ht="15" x14ac:dyDescent="0.25">
      <c r="A44" s="244" t="s">
        <v>105</v>
      </c>
      <c r="B44" s="245">
        <v>210</v>
      </c>
      <c r="C44" s="245">
        <v>222</v>
      </c>
      <c r="D44" s="245">
        <v>232</v>
      </c>
      <c r="E44" s="245">
        <v>258</v>
      </c>
      <c r="F44" s="245">
        <v>282</v>
      </c>
      <c r="G44" s="245">
        <v>294</v>
      </c>
      <c r="H44" s="245">
        <v>305</v>
      </c>
      <c r="I44" s="245">
        <v>291</v>
      </c>
      <c r="J44" s="245">
        <v>322</v>
      </c>
      <c r="K44" s="245">
        <v>331</v>
      </c>
      <c r="L44" s="245">
        <v>386</v>
      </c>
      <c r="M44" s="245">
        <v>397</v>
      </c>
      <c r="N44" s="246"/>
    </row>
    <row r="45" spans="1:14" ht="15" x14ac:dyDescent="0.25">
      <c r="A45" s="247" t="s">
        <v>370</v>
      </c>
      <c r="B45" s="248">
        <v>145</v>
      </c>
      <c r="C45" s="248">
        <v>151</v>
      </c>
      <c r="D45" s="248">
        <v>162</v>
      </c>
      <c r="E45" s="248">
        <v>184</v>
      </c>
      <c r="F45" s="248">
        <v>207</v>
      </c>
      <c r="G45" s="248">
        <v>215</v>
      </c>
      <c r="H45" s="248">
        <v>225</v>
      </c>
      <c r="I45" s="248">
        <v>212</v>
      </c>
      <c r="J45" s="248">
        <v>234</v>
      </c>
      <c r="K45" s="248">
        <v>247</v>
      </c>
      <c r="L45" s="248">
        <v>296</v>
      </c>
      <c r="M45" s="248">
        <v>297</v>
      </c>
      <c r="N45" s="246"/>
    </row>
    <row r="46" spans="1:14" ht="15" x14ac:dyDescent="0.25">
      <c r="A46" s="250" t="s">
        <v>362</v>
      </c>
      <c r="B46" s="251">
        <v>61</v>
      </c>
      <c r="C46" s="251">
        <v>58</v>
      </c>
      <c r="D46" s="251">
        <v>61</v>
      </c>
      <c r="E46" s="251">
        <v>72</v>
      </c>
      <c r="F46" s="251">
        <v>93</v>
      </c>
      <c r="G46" s="251">
        <v>95</v>
      </c>
      <c r="H46" s="251">
        <v>103</v>
      </c>
      <c r="I46" s="251">
        <v>91</v>
      </c>
      <c r="J46" s="251">
        <v>108</v>
      </c>
      <c r="K46" s="251">
        <v>125</v>
      </c>
      <c r="L46" s="251">
        <v>158</v>
      </c>
      <c r="M46" s="251">
        <v>156</v>
      </c>
      <c r="N46" s="246"/>
    </row>
    <row r="47" spans="1:14" ht="15" x14ac:dyDescent="0.25">
      <c r="A47" s="250" t="s">
        <v>363</v>
      </c>
      <c r="B47" s="251">
        <v>84</v>
      </c>
      <c r="C47" s="251">
        <v>93</v>
      </c>
      <c r="D47" s="251">
        <v>101</v>
      </c>
      <c r="E47" s="251">
        <v>112</v>
      </c>
      <c r="F47" s="251">
        <v>114</v>
      </c>
      <c r="G47" s="251">
        <v>120</v>
      </c>
      <c r="H47" s="251">
        <v>122</v>
      </c>
      <c r="I47" s="251">
        <v>121</v>
      </c>
      <c r="J47" s="251">
        <v>126</v>
      </c>
      <c r="K47" s="251">
        <v>122</v>
      </c>
      <c r="L47" s="251">
        <v>138</v>
      </c>
      <c r="M47" s="251">
        <v>141</v>
      </c>
      <c r="N47" s="246"/>
    </row>
    <row r="48" spans="1:14" ht="15" x14ac:dyDescent="0.25">
      <c r="A48" s="247" t="s">
        <v>364</v>
      </c>
      <c r="B48" s="248">
        <v>65</v>
      </c>
      <c r="C48" s="248">
        <v>71</v>
      </c>
      <c r="D48" s="248">
        <v>70</v>
      </c>
      <c r="E48" s="248">
        <v>74</v>
      </c>
      <c r="F48" s="248">
        <v>75</v>
      </c>
      <c r="G48" s="248">
        <v>79</v>
      </c>
      <c r="H48" s="248">
        <v>80</v>
      </c>
      <c r="I48" s="248">
        <v>79</v>
      </c>
      <c r="J48" s="248">
        <v>88</v>
      </c>
      <c r="K48" s="248">
        <v>84</v>
      </c>
      <c r="L48" s="248">
        <v>90</v>
      </c>
      <c r="M48" s="248">
        <v>100</v>
      </c>
      <c r="N48" s="246"/>
    </row>
    <row r="49" spans="1:14" ht="15" x14ac:dyDescent="0.25">
      <c r="A49" s="250" t="s">
        <v>362</v>
      </c>
      <c r="B49" s="251">
        <v>40</v>
      </c>
      <c r="C49" s="251">
        <v>45</v>
      </c>
      <c r="D49" s="251">
        <v>41</v>
      </c>
      <c r="E49" s="251">
        <v>44</v>
      </c>
      <c r="F49" s="251">
        <v>43</v>
      </c>
      <c r="G49" s="251">
        <v>45</v>
      </c>
      <c r="H49" s="251">
        <v>46</v>
      </c>
      <c r="I49" s="251">
        <v>45</v>
      </c>
      <c r="J49" s="251">
        <v>52</v>
      </c>
      <c r="K49" s="251">
        <v>50</v>
      </c>
      <c r="L49" s="251">
        <v>53</v>
      </c>
      <c r="M49" s="251">
        <v>61</v>
      </c>
      <c r="N49" s="246"/>
    </row>
    <row r="50" spans="1:14" ht="15.75" thickBot="1" x14ac:dyDescent="0.3">
      <c r="A50" s="250" t="s">
        <v>363</v>
      </c>
      <c r="B50" s="251">
        <v>25</v>
      </c>
      <c r="C50" s="251">
        <v>26</v>
      </c>
      <c r="D50" s="251">
        <v>29</v>
      </c>
      <c r="E50" s="251">
        <v>30</v>
      </c>
      <c r="F50" s="251">
        <v>32</v>
      </c>
      <c r="G50" s="251">
        <v>34</v>
      </c>
      <c r="H50" s="251">
        <v>34</v>
      </c>
      <c r="I50" s="251">
        <v>34</v>
      </c>
      <c r="J50" s="251">
        <v>36</v>
      </c>
      <c r="K50" s="251">
        <v>34</v>
      </c>
      <c r="L50" s="251">
        <v>37</v>
      </c>
      <c r="M50" s="251">
        <v>39</v>
      </c>
      <c r="N50" s="246"/>
    </row>
    <row r="51" spans="1:14" ht="15" x14ac:dyDescent="0.25">
      <c r="A51" s="244" t="s">
        <v>106</v>
      </c>
      <c r="B51" s="245">
        <v>1293</v>
      </c>
      <c r="C51" s="245">
        <v>1387</v>
      </c>
      <c r="D51" s="245">
        <v>1461</v>
      </c>
      <c r="E51" s="245">
        <v>1542</v>
      </c>
      <c r="F51" s="245">
        <v>1701</v>
      </c>
      <c r="G51" s="245">
        <v>1848</v>
      </c>
      <c r="H51" s="245">
        <v>1941</v>
      </c>
      <c r="I51" s="245">
        <v>2109</v>
      </c>
      <c r="J51" s="245">
        <v>2624</v>
      </c>
      <c r="K51" s="245">
        <v>2357</v>
      </c>
      <c r="L51" s="245">
        <v>2606</v>
      </c>
      <c r="M51" s="245">
        <v>2624</v>
      </c>
      <c r="N51" s="246"/>
    </row>
    <row r="52" spans="1:14" ht="15" x14ac:dyDescent="0.25">
      <c r="A52" s="247" t="s">
        <v>371</v>
      </c>
      <c r="B52" s="248">
        <v>1051</v>
      </c>
      <c r="C52" s="248">
        <v>1124</v>
      </c>
      <c r="D52" s="248">
        <v>1179</v>
      </c>
      <c r="E52" s="248">
        <v>1225</v>
      </c>
      <c r="F52" s="248">
        <v>1348</v>
      </c>
      <c r="G52" s="248">
        <v>1463</v>
      </c>
      <c r="H52" s="248">
        <v>1542</v>
      </c>
      <c r="I52" s="248">
        <v>1665</v>
      </c>
      <c r="J52" s="248">
        <v>2082</v>
      </c>
      <c r="K52" s="248">
        <v>1897</v>
      </c>
      <c r="L52" s="248">
        <v>2077</v>
      </c>
      <c r="M52" s="248">
        <v>2045</v>
      </c>
      <c r="N52" s="246"/>
    </row>
    <row r="53" spans="1:14" ht="15" x14ac:dyDescent="0.25">
      <c r="A53" s="250" t="s">
        <v>362</v>
      </c>
      <c r="B53" s="252">
        <v>391</v>
      </c>
      <c r="C53" s="252">
        <v>391</v>
      </c>
      <c r="D53" s="252">
        <v>410</v>
      </c>
      <c r="E53" s="252">
        <v>418</v>
      </c>
      <c r="F53" s="252">
        <v>501</v>
      </c>
      <c r="G53" s="251">
        <v>544</v>
      </c>
      <c r="H53" s="251">
        <v>604</v>
      </c>
      <c r="I53" s="251">
        <v>671</v>
      </c>
      <c r="J53" s="251">
        <v>1006</v>
      </c>
      <c r="K53" s="251">
        <v>1044</v>
      </c>
      <c r="L53" s="251">
        <v>1164</v>
      </c>
      <c r="M53" s="251">
        <v>1121</v>
      </c>
      <c r="N53" s="246"/>
    </row>
    <row r="54" spans="1:14" ht="15" x14ac:dyDescent="0.25">
      <c r="A54" s="250" t="s">
        <v>363</v>
      </c>
      <c r="B54" s="252">
        <v>660</v>
      </c>
      <c r="C54" s="252">
        <v>733</v>
      </c>
      <c r="D54" s="252">
        <v>769</v>
      </c>
      <c r="E54" s="252">
        <v>807</v>
      </c>
      <c r="F54" s="252">
        <v>847</v>
      </c>
      <c r="G54" s="251">
        <v>919</v>
      </c>
      <c r="H54" s="251">
        <v>938</v>
      </c>
      <c r="I54" s="251">
        <v>994</v>
      </c>
      <c r="J54" s="251">
        <v>1076</v>
      </c>
      <c r="K54" s="251">
        <v>853</v>
      </c>
      <c r="L54" s="251">
        <v>913</v>
      </c>
      <c r="M54" s="251">
        <v>924</v>
      </c>
      <c r="N54" s="246"/>
    </row>
    <row r="55" spans="1:14" ht="15" x14ac:dyDescent="0.25">
      <c r="A55" s="247" t="s">
        <v>364</v>
      </c>
      <c r="B55" s="248">
        <v>242</v>
      </c>
      <c r="C55" s="248">
        <v>263</v>
      </c>
      <c r="D55" s="248">
        <v>282</v>
      </c>
      <c r="E55" s="248">
        <v>317</v>
      </c>
      <c r="F55" s="248">
        <v>353</v>
      </c>
      <c r="G55" s="248">
        <v>385</v>
      </c>
      <c r="H55" s="248">
        <v>399</v>
      </c>
      <c r="I55" s="248">
        <v>444</v>
      </c>
      <c r="J55" s="248">
        <v>542</v>
      </c>
      <c r="K55" s="248">
        <v>460</v>
      </c>
      <c r="L55" s="248">
        <v>529</v>
      </c>
      <c r="M55" s="248">
        <v>579</v>
      </c>
      <c r="N55" s="246"/>
    </row>
    <row r="56" spans="1:14" ht="15" x14ac:dyDescent="0.25">
      <c r="A56" s="250" t="s">
        <v>362</v>
      </c>
      <c r="B56" s="252">
        <v>148</v>
      </c>
      <c r="C56" s="252">
        <v>155</v>
      </c>
      <c r="D56" s="252">
        <v>161</v>
      </c>
      <c r="E56" s="252">
        <v>179</v>
      </c>
      <c r="F56" s="252">
        <v>202</v>
      </c>
      <c r="G56" s="251">
        <v>218</v>
      </c>
      <c r="H56" s="251">
        <v>224</v>
      </c>
      <c r="I56" s="251">
        <v>255</v>
      </c>
      <c r="J56" s="251">
        <v>322</v>
      </c>
      <c r="K56" s="251">
        <v>303</v>
      </c>
      <c r="L56" s="251">
        <v>353</v>
      </c>
      <c r="M56" s="251">
        <v>399</v>
      </c>
      <c r="N56" s="246"/>
    </row>
    <row r="57" spans="1:14" ht="15.75" thickBot="1" x14ac:dyDescent="0.3">
      <c r="A57" s="250" t="s">
        <v>363</v>
      </c>
      <c r="B57" s="252">
        <v>94</v>
      </c>
      <c r="C57" s="252">
        <v>108</v>
      </c>
      <c r="D57" s="252">
        <v>121</v>
      </c>
      <c r="E57" s="252">
        <v>138</v>
      </c>
      <c r="F57" s="252">
        <v>151</v>
      </c>
      <c r="G57" s="251">
        <v>167</v>
      </c>
      <c r="H57" s="251">
        <v>175</v>
      </c>
      <c r="I57" s="251">
        <v>189</v>
      </c>
      <c r="J57" s="251">
        <v>220</v>
      </c>
      <c r="K57" s="251">
        <v>157</v>
      </c>
      <c r="L57" s="251">
        <v>176</v>
      </c>
      <c r="M57" s="251">
        <v>180</v>
      </c>
      <c r="N57" s="246"/>
    </row>
    <row r="58" spans="1:14" ht="15" x14ac:dyDescent="0.25">
      <c r="A58" s="244" t="s">
        <v>107</v>
      </c>
      <c r="B58" s="245">
        <v>119</v>
      </c>
      <c r="C58" s="245">
        <v>133</v>
      </c>
      <c r="D58" s="245">
        <v>136</v>
      </c>
      <c r="E58" s="245">
        <v>153</v>
      </c>
      <c r="F58" s="245">
        <v>155</v>
      </c>
      <c r="G58" s="245">
        <v>157</v>
      </c>
      <c r="H58" s="245">
        <v>163</v>
      </c>
      <c r="I58" s="245">
        <v>164</v>
      </c>
      <c r="J58" s="245">
        <v>172</v>
      </c>
      <c r="K58" s="245">
        <v>177</v>
      </c>
      <c r="L58" s="245">
        <v>208</v>
      </c>
      <c r="M58" s="245">
        <v>220</v>
      </c>
      <c r="N58" s="246"/>
    </row>
    <row r="59" spans="1:14" ht="15" x14ac:dyDescent="0.25">
      <c r="A59" s="247" t="s">
        <v>372</v>
      </c>
      <c r="B59" s="248">
        <v>56</v>
      </c>
      <c r="C59" s="248">
        <v>64</v>
      </c>
      <c r="D59" s="248">
        <v>64</v>
      </c>
      <c r="E59" s="248">
        <v>74</v>
      </c>
      <c r="F59" s="248">
        <v>76</v>
      </c>
      <c r="G59" s="248">
        <v>77</v>
      </c>
      <c r="H59" s="248">
        <v>82</v>
      </c>
      <c r="I59" s="248">
        <v>81</v>
      </c>
      <c r="J59" s="248">
        <v>87</v>
      </c>
      <c r="K59" s="248">
        <v>87</v>
      </c>
      <c r="L59" s="248">
        <v>103</v>
      </c>
      <c r="M59" s="248">
        <v>104</v>
      </c>
      <c r="N59" s="246"/>
    </row>
    <row r="60" spans="1:14" ht="15" x14ac:dyDescent="0.25">
      <c r="A60" s="250" t="s">
        <v>362</v>
      </c>
      <c r="B60" s="252">
        <v>21</v>
      </c>
      <c r="C60" s="252">
        <v>26</v>
      </c>
      <c r="D60" s="252">
        <v>19</v>
      </c>
      <c r="E60" s="252">
        <v>23</v>
      </c>
      <c r="F60" s="252">
        <v>26</v>
      </c>
      <c r="G60" s="251">
        <v>27</v>
      </c>
      <c r="H60" s="251">
        <v>32</v>
      </c>
      <c r="I60" s="251">
        <v>30</v>
      </c>
      <c r="J60" s="251">
        <v>37</v>
      </c>
      <c r="K60" s="251">
        <v>36</v>
      </c>
      <c r="L60" s="251">
        <v>46</v>
      </c>
      <c r="M60" s="251">
        <v>47</v>
      </c>
      <c r="N60" s="246"/>
    </row>
    <row r="61" spans="1:14" ht="15" x14ac:dyDescent="0.25">
      <c r="A61" s="250" t="s">
        <v>363</v>
      </c>
      <c r="B61" s="252">
        <v>35</v>
      </c>
      <c r="C61" s="252">
        <v>38</v>
      </c>
      <c r="D61" s="252">
        <v>45</v>
      </c>
      <c r="E61" s="252">
        <v>51</v>
      </c>
      <c r="F61" s="252">
        <v>50</v>
      </c>
      <c r="G61" s="251">
        <v>50</v>
      </c>
      <c r="H61" s="251">
        <v>50</v>
      </c>
      <c r="I61" s="251">
        <v>51</v>
      </c>
      <c r="J61" s="251">
        <v>50</v>
      </c>
      <c r="K61" s="251">
        <v>51</v>
      </c>
      <c r="L61" s="251">
        <v>57</v>
      </c>
      <c r="M61" s="251">
        <v>57</v>
      </c>
      <c r="N61" s="246"/>
    </row>
    <row r="62" spans="1:14" ht="15" x14ac:dyDescent="0.25">
      <c r="A62" s="247" t="s">
        <v>364</v>
      </c>
      <c r="B62" s="248">
        <v>63</v>
      </c>
      <c r="C62" s="248">
        <v>69</v>
      </c>
      <c r="D62" s="248">
        <v>72</v>
      </c>
      <c r="E62" s="248">
        <v>79</v>
      </c>
      <c r="F62" s="248">
        <v>79</v>
      </c>
      <c r="G62" s="248">
        <v>80</v>
      </c>
      <c r="H62" s="248">
        <v>81</v>
      </c>
      <c r="I62" s="248">
        <v>83</v>
      </c>
      <c r="J62" s="248">
        <v>85</v>
      </c>
      <c r="K62" s="248">
        <v>90</v>
      </c>
      <c r="L62" s="248">
        <v>105</v>
      </c>
      <c r="M62" s="248">
        <v>116</v>
      </c>
      <c r="N62" s="246"/>
    </row>
    <row r="63" spans="1:14" ht="15" x14ac:dyDescent="0.25">
      <c r="A63" s="250" t="s">
        <v>362</v>
      </c>
      <c r="B63" s="252">
        <v>39</v>
      </c>
      <c r="C63" s="252">
        <v>41</v>
      </c>
      <c r="D63" s="252">
        <v>42</v>
      </c>
      <c r="E63" s="252">
        <v>45</v>
      </c>
      <c r="F63" s="252">
        <v>46</v>
      </c>
      <c r="G63" s="251">
        <v>47</v>
      </c>
      <c r="H63" s="251">
        <v>50</v>
      </c>
      <c r="I63" s="251">
        <v>50</v>
      </c>
      <c r="J63" s="251">
        <v>51</v>
      </c>
      <c r="K63" s="251">
        <v>54</v>
      </c>
      <c r="L63" s="251">
        <v>61</v>
      </c>
      <c r="M63" s="251">
        <v>72</v>
      </c>
      <c r="N63" s="246"/>
    </row>
    <row r="64" spans="1:14" ht="15.75" thickBot="1" x14ac:dyDescent="0.3">
      <c r="A64" s="250" t="s">
        <v>363</v>
      </c>
      <c r="B64" s="252">
        <v>24</v>
      </c>
      <c r="C64" s="252">
        <v>28</v>
      </c>
      <c r="D64" s="252">
        <v>30</v>
      </c>
      <c r="E64" s="252">
        <v>34</v>
      </c>
      <c r="F64" s="252">
        <v>33</v>
      </c>
      <c r="G64" s="251">
        <v>33</v>
      </c>
      <c r="H64" s="251">
        <v>31</v>
      </c>
      <c r="I64" s="251">
        <v>33</v>
      </c>
      <c r="J64" s="251">
        <v>34</v>
      </c>
      <c r="K64" s="251">
        <v>36</v>
      </c>
      <c r="L64" s="251">
        <v>44</v>
      </c>
      <c r="M64" s="251">
        <v>44</v>
      </c>
      <c r="N64" s="246"/>
    </row>
    <row r="65" spans="1:14" ht="15" x14ac:dyDescent="0.25">
      <c r="A65" s="244" t="s">
        <v>108</v>
      </c>
      <c r="B65" s="245">
        <v>40</v>
      </c>
      <c r="C65" s="245">
        <v>45</v>
      </c>
      <c r="D65" s="245">
        <v>45</v>
      </c>
      <c r="E65" s="245">
        <v>45</v>
      </c>
      <c r="F65" s="245">
        <v>40</v>
      </c>
      <c r="G65" s="245">
        <v>41</v>
      </c>
      <c r="H65" s="245">
        <v>46</v>
      </c>
      <c r="I65" s="245">
        <v>46</v>
      </c>
      <c r="J65" s="245">
        <v>47</v>
      </c>
      <c r="K65" s="245">
        <v>51</v>
      </c>
      <c r="L65" s="245">
        <v>58</v>
      </c>
      <c r="M65" s="245">
        <v>63</v>
      </c>
      <c r="N65" s="246"/>
    </row>
    <row r="66" spans="1:14" ht="15" x14ac:dyDescent="0.25">
      <c r="A66" s="247" t="s">
        <v>373</v>
      </c>
      <c r="B66" s="248">
        <v>38</v>
      </c>
      <c r="C66" s="248">
        <v>43</v>
      </c>
      <c r="D66" s="248">
        <v>43</v>
      </c>
      <c r="E66" s="248">
        <v>43</v>
      </c>
      <c r="F66" s="248">
        <v>38</v>
      </c>
      <c r="G66" s="248">
        <v>39</v>
      </c>
      <c r="H66" s="248">
        <v>44</v>
      </c>
      <c r="I66" s="248">
        <v>43</v>
      </c>
      <c r="J66" s="248">
        <v>44</v>
      </c>
      <c r="K66" s="248">
        <v>45</v>
      </c>
      <c r="L66" s="248">
        <v>48</v>
      </c>
      <c r="M66" s="248">
        <v>49</v>
      </c>
      <c r="N66" s="246"/>
    </row>
    <row r="67" spans="1:14" ht="15" x14ac:dyDescent="0.25">
      <c r="A67" s="250" t="s">
        <v>362</v>
      </c>
      <c r="B67" s="252">
        <v>14</v>
      </c>
      <c r="C67" s="252">
        <v>16</v>
      </c>
      <c r="D67" s="252">
        <v>16</v>
      </c>
      <c r="E67" s="252">
        <v>15</v>
      </c>
      <c r="F67" s="252">
        <v>14</v>
      </c>
      <c r="G67" s="251">
        <v>14</v>
      </c>
      <c r="H67" s="251">
        <v>19</v>
      </c>
      <c r="I67" s="251">
        <v>18</v>
      </c>
      <c r="J67" s="251">
        <v>20</v>
      </c>
      <c r="K67" s="251">
        <v>22</v>
      </c>
      <c r="L67" s="251">
        <v>24</v>
      </c>
      <c r="M67" s="251">
        <v>23</v>
      </c>
      <c r="N67" s="246"/>
    </row>
    <row r="68" spans="1:14" ht="15" x14ac:dyDescent="0.25">
      <c r="A68" s="250" t="s">
        <v>363</v>
      </c>
      <c r="B68" s="252">
        <v>24</v>
      </c>
      <c r="C68" s="252">
        <v>27</v>
      </c>
      <c r="D68" s="252">
        <v>27</v>
      </c>
      <c r="E68" s="252">
        <v>28</v>
      </c>
      <c r="F68" s="252">
        <v>24</v>
      </c>
      <c r="G68" s="251">
        <v>25</v>
      </c>
      <c r="H68" s="251">
        <v>25</v>
      </c>
      <c r="I68" s="251">
        <v>25</v>
      </c>
      <c r="J68" s="251">
        <v>24</v>
      </c>
      <c r="K68" s="251">
        <v>23</v>
      </c>
      <c r="L68" s="251">
        <v>24</v>
      </c>
      <c r="M68" s="251">
        <v>26</v>
      </c>
      <c r="N68" s="246"/>
    </row>
    <row r="69" spans="1:14" ht="15" x14ac:dyDescent="0.25">
      <c r="A69" s="247" t="s">
        <v>364</v>
      </c>
      <c r="B69" s="248">
        <v>2</v>
      </c>
      <c r="C69" s="248">
        <v>2</v>
      </c>
      <c r="D69" s="248">
        <v>2</v>
      </c>
      <c r="E69" s="248">
        <v>2</v>
      </c>
      <c r="F69" s="248">
        <v>2</v>
      </c>
      <c r="G69" s="248">
        <v>2</v>
      </c>
      <c r="H69" s="248">
        <v>2</v>
      </c>
      <c r="I69" s="248">
        <v>3</v>
      </c>
      <c r="J69" s="248">
        <v>3</v>
      </c>
      <c r="K69" s="248">
        <v>6</v>
      </c>
      <c r="L69" s="248">
        <v>10</v>
      </c>
      <c r="M69" s="248">
        <v>14</v>
      </c>
      <c r="N69" s="246"/>
    </row>
    <row r="70" spans="1:14" ht="15" x14ac:dyDescent="0.25">
      <c r="A70" s="250" t="s">
        <v>362</v>
      </c>
      <c r="B70" s="252">
        <v>2</v>
      </c>
      <c r="C70" s="252">
        <v>2</v>
      </c>
      <c r="D70" s="252">
        <v>2</v>
      </c>
      <c r="E70" s="252">
        <v>2</v>
      </c>
      <c r="F70" s="252">
        <v>2</v>
      </c>
      <c r="G70" s="251">
        <v>2</v>
      </c>
      <c r="H70" s="251">
        <v>2</v>
      </c>
      <c r="I70" s="251">
        <v>3</v>
      </c>
      <c r="J70" s="251">
        <v>3</v>
      </c>
      <c r="K70" s="251">
        <v>5</v>
      </c>
      <c r="L70" s="251">
        <v>7</v>
      </c>
      <c r="M70" s="251">
        <v>11</v>
      </c>
      <c r="N70" s="246"/>
    </row>
    <row r="71" spans="1:14" ht="15" x14ac:dyDescent="0.25">
      <c r="A71" s="250" t="s">
        <v>363</v>
      </c>
      <c r="B71" s="252">
        <v>0</v>
      </c>
      <c r="C71" s="252">
        <v>0</v>
      </c>
      <c r="D71" s="252">
        <v>0</v>
      </c>
      <c r="E71" s="252">
        <v>0</v>
      </c>
      <c r="F71" s="252">
        <v>0</v>
      </c>
      <c r="G71" s="252">
        <v>0</v>
      </c>
      <c r="H71" s="252">
        <v>0</v>
      </c>
      <c r="I71" s="252">
        <v>0</v>
      </c>
      <c r="J71" s="252">
        <v>0</v>
      </c>
      <c r="K71" s="252">
        <v>1</v>
      </c>
      <c r="L71" s="252">
        <v>3</v>
      </c>
      <c r="M71" s="252">
        <v>3</v>
      </c>
      <c r="N71" s="246"/>
    </row>
    <row r="72" spans="1:14" ht="15" x14ac:dyDescent="0.25">
      <c r="A72" s="253" t="s">
        <v>96</v>
      </c>
      <c r="B72" s="25">
        <v>3873</v>
      </c>
      <c r="C72" s="25">
        <v>4221</v>
      </c>
      <c r="D72" s="25">
        <v>4460</v>
      </c>
      <c r="E72" s="25">
        <v>4963</v>
      </c>
      <c r="F72" s="25">
        <v>5404</v>
      </c>
      <c r="G72" s="25">
        <v>5850</v>
      </c>
      <c r="H72" s="25">
        <v>6309</v>
      </c>
      <c r="I72" s="25">
        <v>6588</v>
      </c>
      <c r="J72" s="25">
        <v>7708</v>
      </c>
      <c r="K72" s="25">
        <v>7600</v>
      </c>
      <c r="L72" s="25">
        <v>8731</v>
      </c>
      <c r="M72" s="25">
        <v>9236</v>
      </c>
      <c r="N72" s="246"/>
    </row>
    <row r="73" spans="1:14" ht="3.75" customHeight="1" thickBot="1" x14ac:dyDescent="0.2">
      <c r="A73" s="35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</row>
    <row r="74" spans="1:14" ht="13.5" thickTop="1" x14ac:dyDescent="0.15">
      <c r="A74" s="39" t="s">
        <v>374</v>
      </c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</row>
    <row r="75" spans="1:14" ht="30" customHeight="1" x14ac:dyDescent="0.15">
      <c r="A75" s="444" t="s">
        <v>375</v>
      </c>
      <c r="B75" s="444"/>
      <c r="C75" s="444"/>
      <c r="D75" s="444"/>
      <c r="E75" s="444"/>
      <c r="F75" s="444"/>
      <c r="G75" s="444"/>
      <c r="H75" s="444"/>
      <c r="I75" s="444"/>
      <c r="J75" s="444"/>
      <c r="K75" s="444"/>
      <c r="L75" s="444"/>
      <c r="M75" s="444"/>
    </row>
    <row r="76" spans="1:14" ht="12.75" x14ac:dyDescent="0.15">
      <c r="A76" s="254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</row>
  </sheetData>
  <mergeCells count="4">
    <mergeCell ref="A1:M1"/>
    <mergeCell ref="A2:M2"/>
    <mergeCell ref="A3:B3"/>
    <mergeCell ref="A75:M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FA366-74A8-4278-984D-547F41714F0F}">
  <sheetPr codeName="Hoja89">
    <pageSetUpPr fitToPage="1"/>
  </sheetPr>
  <dimension ref="A1:O76"/>
  <sheetViews>
    <sheetView zoomScaleNormal="100" workbookViewId="0">
      <selection activeCell="D18" sqref="D18"/>
    </sheetView>
  </sheetViews>
  <sheetFormatPr baseColWidth="10" defaultRowHeight="9" x14ac:dyDescent="0.15"/>
  <cols>
    <col min="1" max="1" width="55.85546875" style="255" customWidth="1"/>
    <col min="2" max="13" width="10.7109375" style="242" customWidth="1"/>
    <col min="14" max="256" width="11.42578125" style="242"/>
    <col min="257" max="257" width="55.85546875" style="242" customWidth="1"/>
    <col min="258" max="269" width="10.7109375" style="242" customWidth="1"/>
    <col min="270" max="512" width="11.42578125" style="242"/>
    <col min="513" max="513" width="55.85546875" style="242" customWidth="1"/>
    <col min="514" max="525" width="10.7109375" style="242" customWidth="1"/>
    <col min="526" max="768" width="11.42578125" style="242"/>
    <col min="769" max="769" width="55.85546875" style="242" customWidth="1"/>
    <col min="770" max="781" width="10.7109375" style="242" customWidth="1"/>
    <col min="782" max="1024" width="11.42578125" style="242"/>
    <col min="1025" max="1025" width="55.85546875" style="242" customWidth="1"/>
    <col min="1026" max="1037" width="10.7109375" style="242" customWidth="1"/>
    <col min="1038" max="1280" width="11.42578125" style="242"/>
    <col min="1281" max="1281" width="55.85546875" style="242" customWidth="1"/>
    <col min="1282" max="1293" width="10.7109375" style="242" customWidth="1"/>
    <col min="1294" max="1536" width="11.42578125" style="242"/>
    <col min="1537" max="1537" width="55.85546875" style="242" customWidth="1"/>
    <col min="1538" max="1549" width="10.7109375" style="242" customWidth="1"/>
    <col min="1550" max="1792" width="11.42578125" style="242"/>
    <col min="1793" max="1793" width="55.85546875" style="242" customWidth="1"/>
    <col min="1794" max="1805" width="10.7109375" style="242" customWidth="1"/>
    <col min="1806" max="2048" width="11.42578125" style="242"/>
    <col min="2049" max="2049" width="55.85546875" style="242" customWidth="1"/>
    <col min="2050" max="2061" width="10.7109375" style="242" customWidth="1"/>
    <col min="2062" max="2304" width="11.42578125" style="242"/>
    <col min="2305" max="2305" width="55.85546875" style="242" customWidth="1"/>
    <col min="2306" max="2317" width="10.7109375" style="242" customWidth="1"/>
    <col min="2318" max="2560" width="11.42578125" style="242"/>
    <col min="2561" max="2561" width="55.85546875" style="242" customWidth="1"/>
    <col min="2562" max="2573" width="10.7109375" style="242" customWidth="1"/>
    <col min="2574" max="2816" width="11.42578125" style="242"/>
    <col min="2817" max="2817" width="55.85546875" style="242" customWidth="1"/>
    <col min="2818" max="2829" width="10.7109375" style="242" customWidth="1"/>
    <col min="2830" max="3072" width="11.42578125" style="242"/>
    <col min="3073" max="3073" width="55.85546875" style="242" customWidth="1"/>
    <col min="3074" max="3085" width="10.7109375" style="242" customWidth="1"/>
    <col min="3086" max="3328" width="11.42578125" style="242"/>
    <col min="3329" max="3329" width="55.85546875" style="242" customWidth="1"/>
    <col min="3330" max="3341" width="10.7109375" style="242" customWidth="1"/>
    <col min="3342" max="3584" width="11.42578125" style="242"/>
    <col min="3585" max="3585" width="55.85546875" style="242" customWidth="1"/>
    <col min="3586" max="3597" width="10.7109375" style="242" customWidth="1"/>
    <col min="3598" max="3840" width="11.42578125" style="242"/>
    <col min="3841" max="3841" width="55.85546875" style="242" customWidth="1"/>
    <col min="3842" max="3853" width="10.7109375" style="242" customWidth="1"/>
    <col min="3854" max="4096" width="11.42578125" style="242"/>
    <col min="4097" max="4097" width="55.85546875" style="242" customWidth="1"/>
    <col min="4098" max="4109" width="10.7109375" style="242" customWidth="1"/>
    <col min="4110" max="4352" width="11.42578125" style="242"/>
    <col min="4353" max="4353" width="55.85546875" style="242" customWidth="1"/>
    <col min="4354" max="4365" width="10.7109375" style="242" customWidth="1"/>
    <col min="4366" max="4608" width="11.42578125" style="242"/>
    <col min="4609" max="4609" width="55.85546875" style="242" customWidth="1"/>
    <col min="4610" max="4621" width="10.7109375" style="242" customWidth="1"/>
    <col min="4622" max="4864" width="11.42578125" style="242"/>
    <col min="4865" max="4865" width="55.85546875" style="242" customWidth="1"/>
    <col min="4866" max="4877" width="10.7109375" style="242" customWidth="1"/>
    <col min="4878" max="5120" width="11.42578125" style="242"/>
    <col min="5121" max="5121" width="55.85546875" style="242" customWidth="1"/>
    <col min="5122" max="5133" width="10.7109375" style="242" customWidth="1"/>
    <col min="5134" max="5376" width="11.42578125" style="242"/>
    <col min="5377" max="5377" width="55.85546875" style="242" customWidth="1"/>
    <col min="5378" max="5389" width="10.7109375" style="242" customWidth="1"/>
    <col min="5390" max="5632" width="11.42578125" style="242"/>
    <col min="5633" max="5633" width="55.85546875" style="242" customWidth="1"/>
    <col min="5634" max="5645" width="10.7109375" style="242" customWidth="1"/>
    <col min="5646" max="5888" width="11.42578125" style="242"/>
    <col min="5889" max="5889" width="55.85546875" style="242" customWidth="1"/>
    <col min="5890" max="5901" width="10.7109375" style="242" customWidth="1"/>
    <col min="5902" max="6144" width="11.42578125" style="242"/>
    <col min="6145" max="6145" width="55.85546875" style="242" customWidth="1"/>
    <col min="6146" max="6157" width="10.7109375" style="242" customWidth="1"/>
    <col min="6158" max="6400" width="11.42578125" style="242"/>
    <col min="6401" max="6401" width="55.85546875" style="242" customWidth="1"/>
    <col min="6402" max="6413" width="10.7109375" style="242" customWidth="1"/>
    <col min="6414" max="6656" width="11.42578125" style="242"/>
    <col min="6657" max="6657" width="55.85546875" style="242" customWidth="1"/>
    <col min="6658" max="6669" width="10.7109375" style="242" customWidth="1"/>
    <col min="6670" max="6912" width="11.42578125" style="242"/>
    <col min="6913" max="6913" width="55.85546875" style="242" customWidth="1"/>
    <col min="6914" max="6925" width="10.7109375" style="242" customWidth="1"/>
    <col min="6926" max="7168" width="11.42578125" style="242"/>
    <col min="7169" max="7169" width="55.85546875" style="242" customWidth="1"/>
    <col min="7170" max="7181" width="10.7109375" style="242" customWidth="1"/>
    <col min="7182" max="7424" width="11.42578125" style="242"/>
    <col min="7425" max="7425" width="55.85546875" style="242" customWidth="1"/>
    <col min="7426" max="7437" width="10.7109375" style="242" customWidth="1"/>
    <col min="7438" max="7680" width="11.42578125" style="242"/>
    <col min="7681" max="7681" width="55.85546875" style="242" customWidth="1"/>
    <col min="7682" max="7693" width="10.7109375" style="242" customWidth="1"/>
    <col min="7694" max="7936" width="11.42578125" style="242"/>
    <col min="7937" max="7937" width="55.85546875" style="242" customWidth="1"/>
    <col min="7938" max="7949" width="10.7109375" style="242" customWidth="1"/>
    <col min="7950" max="8192" width="11.42578125" style="242"/>
    <col min="8193" max="8193" width="55.85546875" style="242" customWidth="1"/>
    <col min="8194" max="8205" width="10.7109375" style="242" customWidth="1"/>
    <col min="8206" max="8448" width="11.42578125" style="242"/>
    <col min="8449" max="8449" width="55.85546875" style="242" customWidth="1"/>
    <col min="8450" max="8461" width="10.7109375" style="242" customWidth="1"/>
    <col min="8462" max="8704" width="11.42578125" style="242"/>
    <col min="8705" max="8705" width="55.85546875" style="242" customWidth="1"/>
    <col min="8706" max="8717" width="10.7109375" style="242" customWidth="1"/>
    <col min="8718" max="8960" width="11.42578125" style="242"/>
    <col min="8961" max="8961" width="55.85546875" style="242" customWidth="1"/>
    <col min="8962" max="8973" width="10.7109375" style="242" customWidth="1"/>
    <col min="8974" max="9216" width="11.42578125" style="242"/>
    <col min="9217" max="9217" width="55.85546875" style="242" customWidth="1"/>
    <col min="9218" max="9229" width="10.7109375" style="242" customWidth="1"/>
    <col min="9230" max="9472" width="11.42578125" style="242"/>
    <col min="9473" max="9473" width="55.85546875" style="242" customWidth="1"/>
    <col min="9474" max="9485" width="10.7109375" style="242" customWidth="1"/>
    <col min="9486" max="9728" width="11.42578125" style="242"/>
    <col min="9729" max="9729" width="55.85546875" style="242" customWidth="1"/>
    <col min="9730" max="9741" width="10.7109375" style="242" customWidth="1"/>
    <col min="9742" max="9984" width="11.42578125" style="242"/>
    <col min="9985" max="9985" width="55.85546875" style="242" customWidth="1"/>
    <col min="9986" max="9997" width="10.7109375" style="242" customWidth="1"/>
    <col min="9998" max="10240" width="11.42578125" style="242"/>
    <col min="10241" max="10241" width="55.85546875" style="242" customWidth="1"/>
    <col min="10242" max="10253" width="10.7109375" style="242" customWidth="1"/>
    <col min="10254" max="10496" width="11.42578125" style="242"/>
    <col min="10497" max="10497" width="55.85546875" style="242" customWidth="1"/>
    <col min="10498" max="10509" width="10.7109375" style="242" customWidth="1"/>
    <col min="10510" max="10752" width="11.42578125" style="242"/>
    <col min="10753" max="10753" width="55.85546875" style="242" customWidth="1"/>
    <col min="10754" max="10765" width="10.7109375" style="242" customWidth="1"/>
    <col min="10766" max="11008" width="11.42578125" style="242"/>
    <col min="11009" max="11009" width="55.85546875" style="242" customWidth="1"/>
    <col min="11010" max="11021" width="10.7109375" style="242" customWidth="1"/>
    <col min="11022" max="11264" width="11.42578125" style="242"/>
    <col min="11265" max="11265" width="55.85546875" style="242" customWidth="1"/>
    <col min="11266" max="11277" width="10.7109375" style="242" customWidth="1"/>
    <col min="11278" max="11520" width="11.42578125" style="242"/>
    <col min="11521" max="11521" width="55.85546875" style="242" customWidth="1"/>
    <col min="11522" max="11533" width="10.7109375" style="242" customWidth="1"/>
    <col min="11534" max="11776" width="11.42578125" style="242"/>
    <col min="11777" max="11777" width="55.85546875" style="242" customWidth="1"/>
    <col min="11778" max="11789" width="10.7109375" style="242" customWidth="1"/>
    <col min="11790" max="12032" width="11.42578125" style="242"/>
    <col min="12033" max="12033" width="55.85546875" style="242" customWidth="1"/>
    <col min="12034" max="12045" width="10.7109375" style="242" customWidth="1"/>
    <col min="12046" max="12288" width="11.42578125" style="242"/>
    <col min="12289" max="12289" width="55.85546875" style="242" customWidth="1"/>
    <col min="12290" max="12301" width="10.7109375" style="242" customWidth="1"/>
    <col min="12302" max="12544" width="11.42578125" style="242"/>
    <col min="12545" max="12545" width="55.85546875" style="242" customWidth="1"/>
    <col min="12546" max="12557" width="10.7109375" style="242" customWidth="1"/>
    <col min="12558" max="12800" width="11.42578125" style="242"/>
    <col min="12801" max="12801" width="55.85546875" style="242" customWidth="1"/>
    <col min="12802" max="12813" width="10.7109375" style="242" customWidth="1"/>
    <col min="12814" max="13056" width="11.42578125" style="242"/>
    <col min="13057" max="13057" width="55.85546875" style="242" customWidth="1"/>
    <col min="13058" max="13069" width="10.7109375" style="242" customWidth="1"/>
    <col min="13070" max="13312" width="11.42578125" style="242"/>
    <col min="13313" max="13313" width="55.85546875" style="242" customWidth="1"/>
    <col min="13314" max="13325" width="10.7109375" style="242" customWidth="1"/>
    <col min="13326" max="13568" width="11.42578125" style="242"/>
    <col min="13569" max="13569" width="55.85546875" style="242" customWidth="1"/>
    <col min="13570" max="13581" width="10.7109375" style="242" customWidth="1"/>
    <col min="13582" max="13824" width="11.42578125" style="242"/>
    <col min="13825" max="13825" width="55.85546875" style="242" customWidth="1"/>
    <col min="13826" max="13837" width="10.7109375" style="242" customWidth="1"/>
    <col min="13838" max="14080" width="11.42578125" style="242"/>
    <col min="14081" max="14081" width="55.85546875" style="242" customWidth="1"/>
    <col min="14082" max="14093" width="10.7109375" style="242" customWidth="1"/>
    <col min="14094" max="14336" width="11.42578125" style="242"/>
    <col min="14337" max="14337" width="55.85546875" style="242" customWidth="1"/>
    <col min="14338" max="14349" width="10.7109375" style="242" customWidth="1"/>
    <col min="14350" max="14592" width="11.42578125" style="242"/>
    <col min="14593" max="14593" width="55.85546875" style="242" customWidth="1"/>
    <col min="14594" max="14605" width="10.7109375" style="242" customWidth="1"/>
    <col min="14606" max="14848" width="11.42578125" style="242"/>
    <col min="14849" max="14849" width="55.85546875" style="242" customWidth="1"/>
    <col min="14850" max="14861" width="10.7109375" style="242" customWidth="1"/>
    <col min="14862" max="15104" width="11.42578125" style="242"/>
    <col min="15105" max="15105" width="55.85546875" style="242" customWidth="1"/>
    <col min="15106" max="15117" width="10.7109375" style="242" customWidth="1"/>
    <col min="15118" max="15360" width="11.42578125" style="242"/>
    <col min="15361" max="15361" width="55.85546875" style="242" customWidth="1"/>
    <col min="15362" max="15373" width="10.7109375" style="242" customWidth="1"/>
    <col min="15374" max="15616" width="11.42578125" style="242"/>
    <col min="15617" max="15617" width="55.85546875" style="242" customWidth="1"/>
    <col min="15618" max="15629" width="10.7109375" style="242" customWidth="1"/>
    <col min="15630" max="15872" width="11.42578125" style="242"/>
    <col min="15873" max="15873" width="55.85546875" style="242" customWidth="1"/>
    <col min="15874" max="15885" width="10.7109375" style="242" customWidth="1"/>
    <col min="15886" max="16128" width="11.42578125" style="242"/>
    <col min="16129" max="16129" width="55.85546875" style="242" customWidth="1"/>
    <col min="16130" max="16141" width="10.7109375" style="242" customWidth="1"/>
    <col min="16142" max="16384" width="11.42578125" style="242"/>
  </cols>
  <sheetData>
    <row r="1" spans="1:15" s="239" customFormat="1" ht="15" customHeight="1" x14ac:dyDescent="0.25">
      <c r="A1" s="445"/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</row>
    <row r="2" spans="1:15" s="239" customFormat="1" ht="15" customHeight="1" x14ac:dyDescent="0.25">
      <c r="A2" s="435" t="s">
        <v>236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</row>
    <row r="3" spans="1:15" s="239" customFormat="1" ht="18" x14ac:dyDescent="0.25">
      <c r="A3" s="435" t="s">
        <v>348</v>
      </c>
      <c r="B3" s="435"/>
      <c r="C3" s="435"/>
      <c r="D3" s="435"/>
      <c r="E3" s="435"/>
      <c r="F3" s="435"/>
      <c r="G3" s="435"/>
      <c r="H3" s="435"/>
      <c r="I3" s="435"/>
      <c r="J3" s="435"/>
      <c r="K3" s="435"/>
      <c r="L3" s="435"/>
      <c r="M3" s="435"/>
    </row>
    <row r="4" spans="1:15" s="239" customFormat="1" ht="15" customHeight="1" x14ac:dyDescent="0.25">
      <c r="A4" s="445"/>
      <c r="B4" s="445"/>
      <c r="C4" s="445"/>
      <c r="D4" s="445"/>
      <c r="E4" s="445"/>
      <c r="F4" s="445"/>
      <c r="G4" s="445"/>
      <c r="H4" s="445"/>
      <c r="I4" s="445"/>
      <c r="J4" s="445"/>
      <c r="K4" s="445"/>
      <c r="L4" s="445"/>
      <c r="M4" s="445"/>
    </row>
    <row r="5" spans="1:15" ht="3.75" customHeight="1" x14ac:dyDescent="0.2">
      <c r="A5" s="257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</row>
    <row r="6" spans="1:15" ht="30" customHeight="1" thickBot="1" x14ac:dyDescent="0.2">
      <c r="A6" s="24"/>
      <c r="B6" s="243" t="s">
        <v>349</v>
      </c>
      <c r="C6" s="243" t="s">
        <v>350</v>
      </c>
      <c r="D6" s="243" t="s">
        <v>351</v>
      </c>
      <c r="E6" s="243" t="s">
        <v>352</v>
      </c>
      <c r="F6" s="243" t="s">
        <v>353</v>
      </c>
      <c r="G6" s="243" t="s">
        <v>354</v>
      </c>
      <c r="H6" s="243" t="s">
        <v>355</v>
      </c>
      <c r="I6" s="243" t="s">
        <v>356</v>
      </c>
      <c r="J6" s="243" t="s">
        <v>357</v>
      </c>
      <c r="K6" s="243" t="s">
        <v>358</v>
      </c>
      <c r="L6" s="243" t="s">
        <v>359</v>
      </c>
      <c r="M6" s="243" t="s">
        <v>360</v>
      </c>
    </row>
    <row r="7" spans="1:15" ht="15.75" customHeight="1" x14ac:dyDescent="0.25">
      <c r="A7" s="244" t="s">
        <v>100</v>
      </c>
      <c r="B7" s="245">
        <v>18</v>
      </c>
      <c r="C7" s="245">
        <v>22</v>
      </c>
      <c r="D7" s="245">
        <v>21</v>
      </c>
      <c r="E7" s="245">
        <v>10</v>
      </c>
      <c r="F7" s="245">
        <v>10</v>
      </c>
      <c r="G7" s="245">
        <v>9</v>
      </c>
      <c r="H7" s="245">
        <v>9</v>
      </c>
      <c r="I7" s="258">
        <v>9</v>
      </c>
      <c r="J7" s="258">
        <v>7</v>
      </c>
      <c r="K7" s="258">
        <v>7</v>
      </c>
      <c r="L7" s="258">
        <v>6</v>
      </c>
      <c r="M7" s="258">
        <v>7</v>
      </c>
      <c r="N7" s="246"/>
      <c r="O7" s="259"/>
    </row>
    <row r="8" spans="1:15" ht="14.25" customHeight="1" x14ac:dyDescent="0.25">
      <c r="A8" s="247" t="s">
        <v>361</v>
      </c>
      <c r="B8" s="248">
        <v>10</v>
      </c>
      <c r="C8" s="248">
        <v>17</v>
      </c>
      <c r="D8" s="248">
        <v>17</v>
      </c>
      <c r="E8" s="248">
        <v>6</v>
      </c>
      <c r="F8" s="248">
        <v>6</v>
      </c>
      <c r="G8" s="248">
        <v>6</v>
      </c>
      <c r="H8" s="248">
        <v>6</v>
      </c>
      <c r="I8" s="248">
        <v>6</v>
      </c>
      <c r="J8" s="248">
        <v>6</v>
      </c>
      <c r="K8" s="248">
        <v>6</v>
      </c>
      <c r="L8" s="248">
        <v>5</v>
      </c>
      <c r="M8" s="248">
        <v>5</v>
      </c>
      <c r="N8" s="246"/>
      <c r="O8" s="259"/>
    </row>
    <row r="9" spans="1:15" ht="12" customHeight="1" x14ac:dyDescent="0.25">
      <c r="A9" s="250" t="s">
        <v>376</v>
      </c>
      <c r="B9" s="251">
        <v>5</v>
      </c>
      <c r="C9" s="251">
        <v>5</v>
      </c>
      <c r="D9" s="251">
        <v>6</v>
      </c>
      <c r="E9" s="251">
        <v>3</v>
      </c>
      <c r="F9" s="251">
        <v>3</v>
      </c>
      <c r="G9" s="251">
        <v>3</v>
      </c>
      <c r="H9" s="251">
        <v>3</v>
      </c>
      <c r="I9" s="252">
        <v>3</v>
      </c>
      <c r="J9" s="252">
        <v>3</v>
      </c>
      <c r="K9" s="252">
        <v>3</v>
      </c>
      <c r="L9" s="252">
        <v>3</v>
      </c>
      <c r="M9" s="252">
        <v>3</v>
      </c>
      <c r="N9" s="246"/>
      <c r="O9" s="259"/>
    </row>
    <row r="10" spans="1:15" ht="12" customHeight="1" x14ac:dyDescent="0.25">
      <c r="A10" s="250" t="s">
        <v>363</v>
      </c>
      <c r="B10" s="251">
        <v>5</v>
      </c>
      <c r="C10" s="251">
        <v>12</v>
      </c>
      <c r="D10" s="251">
        <v>11</v>
      </c>
      <c r="E10" s="251">
        <v>3</v>
      </c>
      <c r="F10" s="251">
        <v>3</v>
      </c>
      <c r="G10" s="251">
        <v>3</v>
      </c>
      <c r="H10" s="251">
        <v>3</v>
      </c>
      <c r="I10" s="252">
        <v>3</v>
      </c>
      <c r="J10" s="252">
        <v>3</v>
      </c>
      <c r="K10" s="252">
        <v>3</v>
      </c>
      <c r="L10" s="252">
        <v>2</v>
      </c>
      <c r="M10" s="252">
        <v>2</v>
      </c>
      <c r="N10" s="246"/>
      <c r="O10" s="259"/>
    </row>
    <row r="11" spans="1:15" ht="12" customHeight="1" x14ac:dyDescent="0.25">
      <c r="A11" s="247" t="s">
        <v>364</v>
      </c>
      <c r="B11" s="248">
        <v>8</v>
      </c>
      <c r="C11" s="248">
        <v>5</v>
      </c>
      <c r="D11" s="248">
        <v>4</v>
      </c>
      <c r="E11" s="248">
        <v>4</v>
      </c>
      <c r="F11" s="248">
        <v>4</v>
      </c>
      <c r="G11" s="248">
        <v>3</v>
      </c>
      <c r="H11" s="248">
        <v>3</v>
      </c>
      <c r="I11" s="248">
        <v>3</v>
      </c>
      <c r="J11" s="248">
        <v>1</v>
      </c>
      <c r="K11" s="248">
        <v>1</v>
      </c>
      <c r="L11" s="248">
        <v>1</v>
      </c>
      <c r="M11" s="248">
        <v>2</v>
      </c>
      <c r="N11" s="246"/>
      <c r="O11" s="259"/>
    </row>
    <row r="12" spans="1:15" ht="12" customHeight="1" x14ac:dyDescent="0.25">
      <c r="A12" s="250" t="s">
        <v>376</v>
      </c>
      <c r="B12" s="251">
        <v>8</v>
      </c>
      <c r="C12" s="251">
        <v>5</v>
      </c>
      <c r="D12" s="251">
        <v>4</v>
      </c>
      <c r="E12" s="251">
        <v>4</v>
      </c>
      <c r="F12" s="251">
        <v>4</v>
      </c>
      <c r="G12" s="251">
        <v>3</v>
      </c>
      <c r="H12" s="251">
        <v>3</v>
      </c>
      <c r="I12" s="252">
        <v>3</v>
      </c>
      <c r="J12" s="252">
        <v>1</v>
      </c>
      <c r="K12" s="252">
        <v>1</v>
      </c>
      <c r="L12" s="252">
        <v>1</v>
      </c>
      <c r="M12" s="252">
        <v>1</v>
      </c>
      <c r="N12" s="246"/>
      <c r="O12" s="259"/>
    </row>
    <row r="13" spans="1:15" ht="12" customHeight="1" thickBot="1" x14ac:dyDescent="0.3">
      <c r="A13" s="250" t="s">
        <v>363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1</v>
      </c>
      <c r="N13" s="246"/>
      <c r="O13" s="259"/>
    </row>
    <row r="14" spans="1:15" ht="12" customHeight="1" x14ac:dyDescent="0.25">
      <c r="A14" s="244" t="s">
        <v>101</v>
      </c>
      <c r="B14" s="245">
        <v>81</v>
      </c>
      <c r="C14" s="245">
        <v>84</v>
      </c>
      <c r="D14" s="245">
        <v>97</v>
      </c>
      <c r="E14" s="245">
        <v>44</v>
      </c>
      <c r="F14" s="245">
        <v>42</v>
      </c>
      <c r="G14" s="245">
        <v>45</v>
      </c>
      <c r="H14" s="245">
        <v>46</v>
      </c>
      <c r="I14" s="258">
        <v>43</v>
      </c>
      <c r="J14" s="258">
        <v>45</v>
      </c>
      <c r="K14" s="258">
        <v>44</v>
      </c>
      <c r="L14" s="258">
        <v>44</v>
      </c>
      <c r="M14" s="258">
        <v>42</v>
      </c>
      <c r="N14" s="246"/>
      <c r="O14" s="259"/>
    </row>
    <row r="15" spans="1:15" ht="12" customHeight="1" x14ac:dyDescent="0.25">
      <c r="A15" s="247" t="s">
        <v>365</v>
      </c>
      <c r="B15" s="248">
        <v>41</v>
      </c>
      <c r="C15" s="248">
        <v>45</v>
      </c>
      <c r="D15" s="248">
        <v>57</v>
      </c>
      <c r="E15" s="248">
        <v>27</v>
      </c>
      <c r="F15" s="248">
        <v>23</v>
      </c>
      <c r="G15" s="248">
        <v>23</v>
      </c>
      <c r="H15" s="248">
        <v>24</v>
      </c>
      <c r="I15" s="248">
        <v>20</v>
      </c>
      <c r="J15" s="248">
        <v>21</v>
      </c>
      <c r="K15" s="248">
        <v>21</v>
      </c>
      <c r="L15" s="248">
        <v>20</v>
      </c>
      <c r="M15" s="248">
        <v>18</v>
      </c>
      <c r="N15" s="246"/>
      <c r="O15" s="259"/>
    </row>
    <row r="16" spans="1:15" ht="12" customHeight="1" x14ac:dyDescent="0.25">
      <c r="A16" s="250" t="s">
        <v>376</v>
      </c>
      <c r="B16" s="251">
        <v>20</v>
      </c>
      <c r="C16" s="251">
        <v>15</v>
      </c>
      <c r="D16" s="251">
        <v>17</v>
      </c>
      <c r="E16" s="251">
        <v>14</v>
      </c>
      <c r="F16" s="251">
        <v>12</v>
      </c>
      <c r="G16" s="251">
        <v>12</v>
      </c>
      <c r="H16" s="251">
        <v>12</v>
      </c>
      <c r="I16" s="252">
        <v>11</v>
      </c>
      <c r="J16" s="252">
        <v>11</v>
      </c>
      <c r="K16" s="252">
        <v>10</v>
      </c>
      <c r="L16" s="252">
        <v>10</v>
      </c>
      <c r="M16" s="252">
        <v>10</v>
      </c>
      <c r="N16" s="246"/>
      <c r="O16" s="259"/>
    </row>
    <row r="17" spans="1:15" ht="12" customHeight="1" x14ac:dyDescent="0.25">
      <c r="A17" s="250" t="s">
        <v>363</v>
      </c>
      <c r="B17" s="251">
        <v>21</v>
      </c>
      <c r="C17" s="251">
        <v>30</v>
      </c>
      <c r="D17" s="251">
        <v>40</v>
      </c>
      <c r="E17" s="251">
        <v>13</v>
      </c>
      <c r="F17" s="251">
        <v>11</v>
      </c>
      <c r="G17" s="251">
        <v>11</v>
      </c>
      <c r="H17" s="251">
        <v>12</v>
      </c>
      <c r="I17" s="252">
        <v>9</v>
      </c>
      <c r="J17" s="252">
        <v>10</v>
      </c>
      <c r="K17" s="252">
        <v>11</v>
      </c>
      <c r="L17" s="252">
        <v>10</v>
      </c>
      <c r="M17" s="252">
        <v>8</v>
      </c>
      <c r="N17" s="246"/>
      <c r="O17" s="259"/>
    </row>
    <row r="18" spans="1:15" ht="12" customHeight="1" x14ac:dyDescent="0.25">
      <c r="A18" s="247" t="s">
        <v>366</v>
      </c>
      <c r="B18" s="248">
        <v>20</v>
      </c>
      <c r="C18" s="248">
        <v>25</v>
      </c>
      <c r="D18" s="248">
        <v>27</v>
      </c>
      <c r="E18" s="248">
        <v>6</v>
      </c>
      <c r="F18" s="248">
        <v>10</v>
      </c>
      <c r="G18" s="248">
        <v>11</v>
      </c>
      <c r="H18" s="248">
        <v>11</v>
      </c>
      <c r="I18" s="248">
        <v>11</v>
      </c>
      <c r="J18" s="248">
        <v>11</v>
      </c>
      <c r="K18" s="248">
        <v>11</v>
      </c>
      <c r="L18" s="248">
        <v>12</v>
      </c>
      <c r="M18" s="248">
        <v>12</v>
      </c>
      <c r="N18" s="246"/>
      <c r="O18" s="259"/>
    </row>
    <row r="19" spans="1:15" ht="12" customHeight="1" x14ac:dyDescent="0.25">
      <c r="A19" s="250" t="s">
        <v>376</v>
      </c>
      <c r="B19" s="251">
        <v>14</v>
      </c>
      <c r="C19" s="251">
        <v>12</v>
      </c>
      <c r="D19" s="251">
        <v>13</v>
      </c>
      <c r="E19" s="251">
        <v>6</v>
      </c>
      <c r="F19" s="251">
        <v>7</v>
      </c>
      <c r="G19" s="251">
        <v>7</v>
      </c>
      <c r="H19" s="251">
        <v>7</v>
      </c>
      <c r="I19" s="252">
        <v>7</v>
      </c>
      <c r="J19" s="252">
        <v>7</v>
      </c>
      <c r="K19" s="252">
        <v>7</v>
      </c>
      <c r="L19" s="252">
        <v>8</v>
      </c>
      <c r="M19" s="252">
        <v>8</v>
      </c>
      <c r="N19" s="246"/>
      <c r="O19" s="259"/>
    </row>
    <row r="20" spans="1:15" ht="12" customHeight="1" x14ac:dyDescent="0.25">
      <c r="A20" s="250" t="s">
        <v>363</v>
      </c>
      <c r="B20" s="251">
        <v>6</v>
      </c>
      <c r="C20" s="251">
        <v>13</v>
      </c>
      <c r="D20" s="251">
        <v>14</v>
      </c>
      <c r="E20" s="251">
        <v>0</v>
      </c>
      <c r="F20" s="251">
        <v>3</v>
      </c>
      <c r="G20" s="251">
        <v>4</v>
      </c>
      <c r="H20" s="251">
        <v>4</v>
      </c>
      <c r="I20" s="252">
        <v>4</v>
      </c>
      <c r="J20" s="252">
        <v>4</v>
      </c>
      <c r="K20" s="252">
        <v>4</v>
      </c>
      <c r="L20" s="252">
        <v>4</v>
      </c>
      <c r="M20" s="252">
        <v>4</v>
      </c>
      <c r="N20" s="246"/>
      <c r="O20" s="259"/>
    </row>
    <row r="21" spans="1:15" ht="12" customHeight="1" x14ac:dyDescent="0.25">
      <c r="A21" s="247" t="s">
        <v>364</v>
      </c>
      <c r="B21" s="248">
        <v>20</v>
      </c>
      <c r="C21" s="248">
        <v>14</v>
      </c>
      <c r="D21" s="248">
        <v>13</v>
      </c>
      <c r="E21" s="248">
        <v>11</v>
      </c>
      <c r="F21" s="248">
        <v>9</v>
      </c>
      <c r="G21" s="248">
        <v>11</v>
      </c>
      <c r="H21" s="248">
        <v>11</v>
      </c>
      <c r="I21" s="248">
        <v>12</v>
      </c>
      <c r="J21" s="248">
        <v>13</v>
      </c>
      <c r="K21" s="248">
        <v>12</v>
      </c>
      <c r="L21" s="248">
        <v>12</v>
      </c>
      <c r="M21" s="248">
        <v>12</v>
      </c>
      <c r="N21" s="246"/>
      <c r="O21" s="259"/>
    </row>
    <row r="22" spans="1:15" ht="12" customHeight="1" x14ac:dyDescent="0.25">
      <c r="A22" s="250" t="s">
        <v>376</v>
      </c>
      <c r="B22" s="251">
        <v>19</v>
      </c>
      <c r="C22" s="251">
        <v>13</v>
      </c>
      <c r="D22" s="251">
        <v>12</v>
      </c>
      <c r="E22" s="251">
        <v>10</v>
      </c>
      <c r="F22" s="251">
        <v>9</v>
      </c>
      <c r="G22" s="251">
        <v>11</v>
      </c>
      <c r="H22" s="251">
        <v>11</v>
      </c>
      <c r="I22" s="252">
        <v>11</v>
      </c>
      <c r="J22" s="252">
        <v>12</v>
      </c>
      <c r="K22" s="252">
        <v>11</v>
      </c>
      <c r="L22" s="252">
        <v>11</v>
      </c>
      <c r="M22" s="252">
        <v>11</v>
      </c>
      <c r="N22" s="246"/>
      <c r="O22" s="259"/>
    </row>
    <row r="23" spans="1:15" ht="12" customHeight="1" thickBot="1" x14ac:dyDescent="0.3">
      <c r="A23" s="250" t="s">
        <v>363</v>
      </c>
      <c r="B23" s="251">
        <v>1</v>
      </c>
      <c r="C23" s="251">
        <v>1</v>
      </c>
      <c r="D23" s="251">
        <v>1</v>
      </c>
      <c r="E23" s="251">
        <v>1</v>
      </c>
      <c r="F23" s="252">
        <v>0</v>
      </c>
      <c r="G23" s="252">
        <v>0</v>
      </c>
      <c r="H23" s="252">
        <v>0</v>
      </c>
      <c r="I23" s="252">
        <v>1</v>
      </c>
      <c r="J23" s="252">
        <v>1</v>
      </c>
      <c r="K23" s="252">
        <v>1</v>
      </c>
      <c r="L23" s="252">
        <v>1</v>
      </c>
      <c r="M23" s="252">
        <v>1</v>
      </c>
      <c r="N23" s="246"/>
      <c r="O23" s="259"/>
    </row>
    <row r="24" spans="1:15" ht="12" customHeight="1" x14ac:dyDescent="0.25">
      <c r="A24" s="244" t="s">
        <v>102</v>
      </c>
      <c r="B24" s="245">
        <v>56</v>
      </c>
      <c r="C24" s="245">
        <v>62</v>
      </c>
      <c r="D24" s="245">
        <v>66</v>
      </c>
      <c r="E24" s="245">
        <v>25</v>
      </c>
      <c r="F24" s="245">
        <v>24</v>
      </c>
      <c r="G24" s="245">
        <v>24</v>
      </c>
      <c r="H24" s="245">
        <v>24</v>
      </c>
      <c r="I24" s="258">
        <v>25</v>
      </c>
      <c r="J24" s="258">
        <v>25</v>
      </c>
      <c r="K24" s="258">
        <v>26</v>
      </c>
      <c r="L24" s="258">
        <v>26</v>
      </c>
      <c r="M24" s="258">
        <v>27</v>
      </c>
      <c r="N24" s="246"/>
      <c r="O24" s="259"/>
    </row>
    <row r="25" spans="1:15" ht="12" customHeight="1" x14ac:dyDescent="0.25">
      <c r="A25" s="247" t="s">
        <v>367</v>
      </c>
      <c r="B25" s="248">
        <v>32</v>
      </c>
      <c r="C25" s="248">
        <v>37</v>
      </c>
      <c r="D25" s="248">
        <v>42</v>
      </c>
      <c r="E25" s="248">
        <v>17</v>
      </c>
      <c r="F25" s="248">
        <v>16</v>
      </c>
      <c r="G25" s="248">
        <v>15</v>
      </c>
      <c r="H25" s="248">
        <v>16</v>
      </c>
      <c r="I25" s="248">
        <v>16</v>
      </c>
      <c r="J25" s="248">
        <v>16</v>
      </c>
      <c r="K25" s="248">
        <v>16</v>
      </c>
      <c r="L25" s="248">
        <v>16</v>
      </c>
      <c r="M25" s="248">
        <v>14</v>
      </c>
      <c r="N25" s="246"/>
      <c r="O25" s="259"/>
    </row>
    <row r="26" spans="1:15" ht="12" customHeight="1" x14ac:dyDescent="0.25">
      <c r="A26" s="250" t="s">
        <v>376</v>
      </c>
      <c r="B26" s="251">
        <v>14</v>
      </c>
      <c r="C26" s="251">
        <v>13</v>
      </c>
      <c r="D26" s="251">
        <v>13</v>
      </c>
      <c r="E26" s="251">
        <v>10</v>
      </c>
      <c r="F26" s="251">
        <v>9</v>
      </c>
      <c r="G26" s="251">
        <v>7</v>
      </c>
      <c r="H26" s="251">
        <v>8</v>
      </c>
      <c r="I26" s="252">
        <v>8</v>
      </c>
      <c r="J26" s="252">
        <v>8</v>
      </c>
      <c r="K26" s="252">
        <v>8</v>
      </c>
      <c r="L26" s="252">
        <v>8</v>
      </c>
      <c r="M26" s="252">
        <v>7</v>
      </c>
      <c r="N26" s="246"/>
      <c r="O26" s="259"/>
    </row>
    <row r="27" spans="1:15" ht="12" customHeight="1" x14ac:dyDescent="0.25">
      <c r="A27" s="250" t="s">
        <v>363</v>
      </c>
      <c r="B27" s="251">
        <v>18</v>
      </c>
      <c r="C27" s="251">
        <v>24</v>
      </c>
      <c r="D27" s="251">
        <v>29</v>
      </c>
      <c r="E27" s="251">
        <v>7</v>
      </c>
      <c r="F27" s="251">
        <v>7</v>
      </c>
      <c r="G27" s="251">
        <v>8</v>
      </c>
      <c r="H27" s="251">
        <v>8</v>
      </c>
      <c r="I27" s="252">
        <v>8</v>
      </c>
      <c r="J27" s="252">
        <v>8</v>
      </c>
      <c r="K27" s="252">
        <v>8</v>
      </c>
      <c r="L27" s="252">
        <v>8</v>
      </c>
      <c r="M27" s="252">
        <v>7</v>
      </c>
      <c r="N27" s="246"/>
      <c r="O27" s="259"/>
    </row>
    <row r="28" spans="1:15" ht="12" customHeight="1" x14ac:dyDescent="0.25">
      <c r="A28" s="247" t="s">
        <v>364</v>
      </c>
      <c r="B28" s="248">
        <v>24</v>
      </c>
      <c r="C28" s="248">
        <v>25</v>
      </c>
      <c r="D28" s="248">
        <v>24</v>
      </c>
      <c r="E28" s="248">
        <v>8</v>
      </c>
      <c r="F28" s="248">
        <v>8</v>
      </c>
      <c r="G28" s="248">
        <v>9</v>
      </c>
      <c r="H28" s="248">
        <v>8</v>
      </c>
      <c r="I28" s="248">
        <v>9</v>
      </c>
      <c r="J28" s="248">
        <v>9</v>
      </c>
      <c r="K28" s="248">
        <v>10</v>
      </c>
      <c r="L28" s="248">
        <v>10</v>
      </c>
      <c r="M28" s="248">
        <v>13</v>
      </c>
      <c r="N28" s="246"/>
      <c r="O28" s="259"/>
    </row>
    <row r="29" spans="1:15" ht="12" customHeight="1" x14ac:dyDescent="0.25">
      <c r="A29" s="250" t="s">
        <v>376</v>
      </c>
      <c r="B29" s="251">
        <v>17</v>
      </c>
      <c r="C29" s="251">
        <v>15</v>
      </c>
      <c r="D29" s="251">
        <v>15</v>
      </c>
      <c r="E29" s="251">
        <v>7</v>
      </c>
      <c r="F29" s="251">
        <v>7</v>
      </c>
      <c r="G29" s="251">
        <v>8</v>
      </c>
      <c r="H29" s="251">
        <v>7</v>
      </c>
      <c r="I29" s="252">
        <v>8</v>
      </c>
      <c r="J29" s="252">
        <v>8</v>
      </c>
      <c r="K29" s="252">
        <v>9</v>
      </c>
      <c r="L29" s="252">
        <v>9</v>
      </c>
      <c r="M29" s="252">
        <v>11</v>
      </c>
      <c r="N29" s="246"/>
      <c r="O29" s="259"/>
    </row>
    <row r="30" spans="1:15" ht="12" customHeight="1" thickBot="1" x14ac:dyDescent="0.3">
      <c r="A30" s="250" t="s">
        <v>363</v>
      </c>
      <c r="B30" s="251">
        <v>7</v>
      </c>
      <c r="C30" s="251">
        <v>10</v>
      </c>
      <c r="D30" s="251">
        <v>9</v>
      </c>
      <c r="E30" s="251">
        <v>1</v>
      </c>
      <c r="F30" s="251">
        <v>1</v>
      </c>
      <c r="G30" s="251">
        <v>1</v>
      </c>
      <c r="H30" s="251">
        <v>1</v>
      </c>
      <c r="I30" s="252">
        <v>1</v>
      </c>
      <c r="J30" s="252">
        <v>1</v>
      </c>
      <c r="K30" s="252">
        <v>1</v>
      </c>
      <c r="L30" s="252">
        <v>1</v>
      </c>
      <c r="M30" s="252">
        <v>2</v>
      </c>
      <c r="N30" s="246"/>
      <c r="O30" s="259"/>
    </row>
    <row r="31" spans="1:15" ht="12" customHeight="1" x14ac:dyDescent="0.25">
      <c r="A31" s="244" t="s">
        <v>103</v>
      </c>
      <c r="B31" s="245">
        <v>17</v>
      </c>
      <c r="C31" s="245">
        <v>19</v>
      </c>
      <c r="D31" s="245">
        <v>19</v>
      </c>
      <c r="E31" s="245">
        <v>14</v>
      </c>
      <c r="F31" s="245">
        <v>15</v>
      </c>
      <c r="G31" s="245">
        <v>15</v>
      </c>
      <c r="H31" s="245">
        <v>16</v>
      </c>
      <c r="I31" s="258">
        <v>18</v>
      </c>
      <c r="J31" s="258">
        <v>18</v>
      </c>
      <c r="K31" s="258">
        <v>18</v>
      </c>
      <c r="L31" s="258">
        <v>18</v>
      </c>
      <c r="M31" s="258">
        <v>19</v>
      </c>
      <c r="N31" s="246"/>
      <c r="O31" s="259"/>
    </row>
    <row r="32" spans="1:15" ht="12" customHeight="1" x14ac:dyDescent="0.25">
      <c r="A32" s="247" t="s">
        <v>368</v>
      </c>
      <c r="B32" s="248">
        <v>14</v>
      </c>
      <c r="C32" s="248">
        <v>16</v>
      </c>
      <c r="D32" s="248">
        <v>16</v>
      </c>
      <c r="E32" s="248">
        <v>12</v>
      </c>
      <c r="F32" s="248">
        <v>13</v>
      </c>
      <c r="G32" s="248">
        <v>13</v>
      </c>
      <c r="H32" s="248">
        <v>14</v>
      </c>
      <c r="I32" s="248">
        <v>15</v>
      </c>
      <c r="J32" s="248">
        <v>15</v>
      </c>
      <c r="K32" s="248">
        <v>15</v>
      </c>
      <c r="L32" s="248">
        <v>15</v>
      </c>
      <c r="M32" s="248">
        <v>15</v>
      </c>
      <c r="N32" s="246"/>
      <c r="O32" s="259"/>
    </row>
    <row r="33" spans="1:15" ht="12" customHeight="1" x14ac:dyDescent="0.25">
      <c r="A33" s="250" t="s">
        <v>376</v>
      </c>
      <c r="B33" s="251">
        <v>8</v>
      </c>
      <c r="C33" s="251">
        <v>9</v>
      </c>
      <c r="D33" s="251">
        <v>9</v>
      </c>
      <c r="E33" s="251">
        <v>8</v>
      </c>
      <c r="F33" s="251">
        <v>9</v>
      </c>
      <c r="G33" s="251">
        <v>9</v>
      </c>
      <c r="H33" s="251">
        <v>9</v>
      </c>
      <c r="I33" s="252">
        <v>10</v>
      </c>
      <c r="J33" s="252">
        <v>10</v>
      </c>
      <c r="K33" s="252">
        <v>10</v>
      </c>
      <c r="L33" s="252">
        <v>10</v>
      </c>
      <c r="M33" s="252">
        <v>10</v>
      </c>
      <c r="N33" s="246"/>
      <c r="O33" s="259"/>
    </row>
    <row r="34" spans="1:15" ht="12" customHeight="1" x14ac:dyDescent="0.25">
      <c r="A34" s="250" t="s">
        <v>363</v>
      </c>
      <c r="B34" s="251">
        <v>6</v>
      </c>
      <c r="C34" s="251">
        <v>7</v>
      </c>
      <c r="D34" s="251">
        <v>7</v>
      </c>
      <c r="E34" s="251">
        <v>4</v>
      </c>
      <c r="F34" s="251">
        <v>4</v>
      </c>
      <c r="G34" s="251">
        <v>4</v>
      </c>
      <c r="H34" s="251">
        <v>5</v>
      </c>
      <c r="I34" s="252">
        <v>5</v>
      </c>
      <c r="J34" s="252">
        <v>5</v>
      </c>
      <c r="K34" s="252">
        <v>5</v>
      </c>
      <c r="L34" s="252">
        <v>5</v>
      </c>
      <c r="M34" s="252">
        <v>5</v>
      </c>
      <c r="N34" s="246"/>
      <c r="O34" s="259"/>
    </row>
    <row r="35" spans="1:15" ht="12" customHeight="1" x14ac:dyDescent="0.25">
      <c r="A35" s="247" t="s">
        <v>364</v>
      </c>
      <c r="B35" s="248">
        <v>3</v>
      </c>
      <c r="C35" s="248">
        <v>3</v>
      </c>
      <c r="D35" s="248">
        <v>3</v>
      </c>
      <c r="E35" s="248">
        <v>2</v>
      </c>
      <c r="F35" s="248">
        <v>2</v>
      </c>
      <c r="G35" s="248">
        <v>2</v>
      </c>
      <c r="H35" s="248">
        <v>2</v>
      </c>
      <c r="I35" s="248">
        <v>3</v>
      </c>
      <c r="J35" s="248">
        <v>3</v>
      </c>
      <c r="K35" s="248">
        <v>3</v>
      </c>
      <c r="L35" s="248">
        <v>3</v>
      </c>
      <c r="M35" s="248">
        <v>4</v>
      </c>
      <c r="N35" s="246"/>
      <c r="O35" s="259"/>
    </row>
    <row r="36" spans="1:15" ht="12" customHeight="1" x14ac:dyDescent="0.25">
      <c r="A36" s="250" t="s">
        <v>376</v>
      </c>
      <c r="B36" s="251">
        <v>3</v>
      </c>
      <c r="C36" s="251">
        <v>3</v>
      </c>
      <c r="D36" s="251">
        <v>3</v>
      </c>
      <c r="E36" s="251">
        <v>2</v>
      </c>
      <c r="F36" s="251">
        <v>2</v>
      </c>
      <c r="G36" s="251">
        <v>2</v>
      </c>
      <c r="H36" s="251">
        <v>2</v>
      </c>
      <c r="I36" s="252">
        <v>3</v>
      </c>
      <c r="J36" s="252">
        <v>3</v>
      </c>
      <c r="K36" s="252">
        <v>3</v>
      </c>
      <c r="L36" s="252">
        <v>3</v>
      </c>
      <c r="M36" s="252">
        <v>4</v>
      </c>
      <c r="N36" s="246"/>
      <c r="O36" s="259"/>
    </row>
    <row r="37" spans="1:15" ht="12" customHeight="1" thickBot="1" x14ac:dyDescent="0.3">
      <c r="A37" s="250" t="s">
        <v>363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0</v>
      </c>
      <c r="K37" s="252">
        <v>0</v>
      </c>
      <c r="L37" s="252">
        <v>0</v>
      </c>
      <c r="M37" s="252">
        <v>0</v>
      </c>
      <c r="N37" s="246"/>
      <c r="O37" s="259"/>
    </row>
    <row r="38" spans="1:15" ht="12" customHeight="1" x14ac:dyDescent="0.25">
      <c r="A38" s="244" t="s">
        <v>104</v>
      </c>
      <c r="B38" s="245">
        <v>14</v>
      </c>
      <c r="C38" s="245">
        <v>14</v>
      </c>
      <c r="D38" s="245">
        <v>14</v>
      </c>
      <c r="E38" s="245">
        <v>9</v>
      </c>
      <c r="F38" s="245">
        <v>10</v>
      </c>
      <c r="G38" s="245">
        <v>10</v>
      </c>
      <c r="H38" s="245">
        <v>10</v>
      </c>
      <c r="I38" s="258">
        <v>9</v>
      </c>
      <c r="J38" s="258">
        <v>11</v>
      </c>
      <c r="K38" s="258">
        <v>11</v>
      </c>
      <c r="L38" s="258">
        <v>11</v>
      </c>
      <c r="M38" s="258">
        <v>11</v>
      </c>
      <c r="N38" s="246"/>
      <c r="O38" s="259"/>
    </row>
    <row r="39" spans="1:15" ht="12" customHeight="1" x14ac:dyDescent="0.25">
      <c r="A39" s="247" t="s">
        <v>369</v>
      </c>
      <c r="B39" s="248">
        <v>8</v>
      </c>
      <c r="C39" s="248">
        <v>9</v>
      </c>
      <c r="D39" s="248">
        <v>11</v>
      </c>
      <c r="E39" s="248">
        <v>6</v>
      </c>
      <c r="F39" s="248">
        <v>6</v>
      </c>
      <c r="G39" s="248">
        <v>6</v>
      </c>
      <c r="H39" s="248">
        <v>6</v>
      </c>
      <c r="I39" s="248">
        <v>5</v>
      </c>
      <c r="J39" s="248">
        <v>6</v>
      </c>
      <c r="K39" s="248">
        <v>6</v>
      </c>
      <c r="L39" s="248">
        <v>6</v>
      </c>
      <c r="M39" s="248">
        <v>6</v>
      </c>
      <c r="N39" s="246"/>
      <c r="O39" s="259"/>
    </row>
    <row r="40" spans="1:15" ht="12" customHeight="1" x14ac:dyDescent="0.25">
      <c r="A40" s="250" t="s">
        <v>376</v>
      </c>
      <c r="B40" s="251">
        <v>5</v>
      </c>
      <c r="C40" s="251">
        <v>4</v>
      </c>
      <c r="D40" s="251">
        <v>4</v>
      </c>
      <c r="E40" s="251">
        <v>3</v>
      </c>
      <c r="F40" s="251">
        <v>3</v>
      </c>
      <c r="G40" s="251">
        <v>3</v>
      </c>
      <c r="H40" s="251">
        <v>3</v>
      </c>
      <c r="I40" s="252">
        <v>3</v>
      </c>
      <c r="J40" s="252">
        <v>3</v>
      </c>
      <c r="K40" s="252">
        <v>3</v>
      </c>
      <c r="L40" s="252">
        <v>3</v>
      </c>
      <c r="M40" s="252">
        <v>3</v>
      </c>
      <c r="N40" s="246"/>
      <c r="O40" s="259"/>
    </row>
    <row r="41" spans="1:15" ht="12" customHeight="1" x14ac:dyDescent="0.25">
      <c r="A41" s="250" t="s">
        <v>363</v>
      </c>
      <c r="B41" s="251">
        <v>3</v>
      </c>
      <c r="C41" s="251">
        <v>5</v>
      </c>
      <c r="D41" s="251">
        <v>7</v>
      </c>
      <c r="E41" s="251">
        <v>3</v>
      </c>
      <c r="F41" s="251">
        <v>3</v>
      </c>
      <c r="G41" s="251">
        <v>3</v>
      </c>
      <c r="H41" s="251">
        <v>3</v>
      </c>
      <c r="I41" s="252">
        <v>2</v>
      </c>
      <c r="J41" s="252">
        <v>3</v>
      </c>
      <c r="K41" s="252">
        <v>3</v>
      </c>
      <c r="L41" s="252">
        <v>3</v>
      </c>
      <c r="M41" s="252">
        <v>3</v>
      </c>
      <c r="N41" s="246"/>
      <c r="O41" s="259"/>
    </row>
    <row r="42" spans="1:15" ht="12" customHeight="1" x14ac:dyDescent="0.25">
      <c r="A42" s="247" t="s">
        <v>364</v>
      </c>
      <c r="B42" s="248">
        <v>6</v>
      </c>
      <c r="C42" s="248">
        <v>5</v>
      </c>
      <c r="D42" s="248">
        <v>3</v>
      </c>
      <c r="E42" s="248">
        <v>3</v>
      </c>
      <c r="F42" s="248">
        <v>4</v>
      </c>
      <c r="G42" s="248">
        <v>4</v>
      </c>
      <c r="H42" s="248">
        <v>4</v>
      </c>
      <c r="I42" s="248">
        <v>4</v>
      </c>
      <c r="J42" s="248">
        <v>5</v>
      </c>
      <c r="K42" s="248">
        <v>5</v>
      </c>
      <c r="L42" s="248">
        <v>5</v>
      </c>
      <c r="M42" s="248">
        <v>5</v>
      </c>
      <c r="N42" s="246"/>
      <c r="O42" s="259"/>
    </row>
    <row r="43" spans="1:15" ht="12" customHeight="1" x14ac:dyDescent="0.25">
      <c r="A43" s="250" t="s">
        <v>376</v>
      </c>
      <c r="B43" s="251">
        <v>6</v>
      </c>
      <c r="C43" s="251">
        <v>4</v>
      </c>
      <c r="D43" s="251">
        <v>3</v>
      </c>
      <c r="E43" s="251">
        <v>3</v>
      </c>
      <c r="F43" s="251">
        <v>4</v>
      </c>
      <c r="G43" s="251">
        <v>4</v>
      </c>
      <c r="H43" s="251">
        <v>4</v>
      </c>
      <c r="I43" s="252">
        <v>4</v>
      </c>
      <c r="J43" s="252">
        <v>5</v>
      </c>
      <c r="K43" s="252">
        <v>5</v>
      </c>
      <c r="L43" s="252">
        <v>5</v>
      </c>
      <c r="M43" s="252">
        <v>5</v>
      </c>
      <c r="N43" s="246"/>
      <c r="O43" s="259"/>
    </row>
    <row r="44" spans="1:15" ht="12" customHeight="1" thickBot="1" x14ac:dyDescent="0.3">
      <c r="A44" s="250" t="s">
        <v>363</v>
      </c>
      <c r="B44" s="252">
        <v>0</v>
      </c>
      <c r="C44" s="251">
        <v>1</v>
      </c>
      <c r="D44" s="252">
        <v>0</v>
      </c>
      <c r="E44" s="252">
        <v>0</v>
      </c>
      <c r="F44" s="252">
        <v>0</v>
      </c>
      <c r="G44" s="252">
        <v>0</v>
      </c>
      <c r="H44" s="252">
        <v>0</v>
      </c>
      <c r="I44" s="252">
        <v>0</v>
      </c>
      <c r="J44" s="252">
        <v>0</v>
      </c>
      <c r="K44" s="252">
        <v>0</v>
      </c>
      <c r="L44" s="252">
        <v>0</v>
      </c>
      <c r="M44" s="252">
        <v>0</v>
      </c>
      <c r="N44" s="246"/>
      <c r="O44" s="259"/>
    </row>
    <row r="45" spans="1:15" ht="12" customHeight="1" x14ac:dyDescent="0.25">
      <c r="A45" s="244" t="s">
        <v>105</v>
      </c>
      <c r="B45" s="245">
        <v>18</v>
      </c>
      <c r="C45" s="245">
        <v>22</v>
      </c>
      <c r="D45" s="245">
        <v>22</v>
      </c>
      <c r="E45" s="245">
        <v>12</v>
      </c>
      <c r="F45" s="245">
        <v>11</v>
      </c>
      <c r="G45" s="245">
        <v>12</v>
      </c>
      <c r="H45" s="245">
        <v>12</v>
      </c>
      <c r="I45" s="258">
        <v>12</v>
      </c>
      <c r="J45" s="258">
        <v>11</v>
      </c>
      <c r="K45" s="258">
        <v>10</v>
      </c>
      <c r="L45" s="258">
        <v>10</v>
      </c>
      <c r="M45" s="258">
        <v>10</v>
      </c>
      <c r="N45" s="246"/>
      <c r="O45" s="259"/>
    </row>
    <row r="46" spans="1:15" ht="12" customHeight="1" x14ac:dyDescent="0.25">
      <c r="A46" s="247" t="s">
        <v>370</v>
      </c>
      <c r="B46" s="248">
        <v>10</v>
      </c>
      <c r="C46" s="248">
        <v>16</v>
      </c>
      <c r="D46" s="248">
        <v>17</v>
      </c>
      <c r="E46" s="248">
        <v>7</v>
      </c>
      <c r="F46" s="248">
        <v>6</v>
      </c>
      <c r="G46" s="248">
        <v>6</v>
      </c>
      <c r="H46" s="248">
        <v>6</v>
      </c>
      <c r="I46" s="248">
        <v>6</v>
      </c>
      <c r="J46" s="248">
        <v>6</v>
      </c>
      <c r="K46" s="248">
        <v>6</v>
      </c>
      <c r="L46" s="248">
        <v>5</v>
      </c>
      <c r="M46" s="248">
        <v>5</v>
      </c>
      <c r="N46" s="246"/>
      <c r="O46" s="259"/>
    </row>
    <row r="47" spans="1:15" ht="12" customHeight="1" x14ac:dyDescent="0.25">
      <c r="A47" s="250" t="s">
        <v>376</v>
      </c>
      <c r="B47" s="251">
        <v>5</v>
      </c>
      <c r="C47" s="251">
        <v>5</v>
      </c>
      <c r="D47" s="251">
        <v>6</v>
      </c>
      <c r="E47" s="251">
        <v>4</v>
      </c>
      <c r="F47" s="251">
        <v>4</v>
      </c>
      <c r="G47" s="251">
        <v>3</v>
      </c>
      <c r="H47" s="251">
        <v>3</v>
      </c>
      <c r="I47" s="252">
        <v>3</v>
      </c>
      <c r="J47" s="252">
        <v>3</v>
      </c>
      <c r="K47" s="252">
        <v>3</v>
      </c>
      <c r="L47" s="252">
        <v>3</v>
      </c>
      <c r="M47" s="252">
        <v>3</v>
      </c>
      <c r="N47" s="246"/>
      <c r="O47" s="259"/>
    </row>
    <row r="48" spans="1:15" ht="12" customHeight="1" x14ac:dyDescent="0.25">
      <c r="A48" s="250" t="s">
        <v>363</v>
      </c>
      <c r="B48" s="251">
        <v>5</v>
      </c>
      <c r="C48" s="251">
        <v>11</v>
      </c>
      <c r="D48" s="251">
        <v>11</v>
      </c>
      <c r="E48" s="251">
        <v>3</v>
      </c>
      <c r="F48" s="251">
        <v>2</v>
      </c>
      <c r="G48" s="251">
        <v>3</v>
      </c>
      <c r="H48" s="251">
        <v>3</v>
      </c>
      <c r="I48" s="252">
        <v>3</v>
      </c>
      <c r="J48" s="252">
        <v>3</v>
      </c>
      <c r="K48" s="252">
        <v>3</v>
      </c>
      <c r="L48" s="252">
        <v>2</v>
      </c>
      <c r="M48" s="252">
        <v>2</v>
      </c>
      <c r="N48" s="246"/>
      <c r="O48" s="259"/>
    </row>
    <row r="49" spans="1:15" ht="12" customHeight="1" x14ac:dyDescent="0.25">
      <c r="A49" s="247" t="s">
        <v>364</v>
      </c>
      <c r="B49" s="248">
        <v>8</v>
      </c>
      <c r="C49" s="248">
        <v>6</v>
      </c>
      <c r="D49" s="248">
        <v>5</v>
      </c>
      <c r="E49" s="248">
        <v>5</v>
      </c>
      <c r="F49" s="248">
        <v>5</v>
      </c>
      <c r="G49" s="248">
        <v>6</v>
      </c>
      <c r="H49" s="248">
        <v>6</v>
      </c>
      <c r="I49" s="248">
        <v>6</v>
      </c>
      <c r="J49" s="248">
        <v>5</v>
      </c>
      <c r="K49" s="248">
        <v>4</v>
      </c>
      <c r="L49" s="248">
        <v>5</v>
      </c>
      <c r="M49" s="248">
        <v>5</v>
      </c>
      <c r="N49" s="246"/>
      <c r="O49" s="259"/>
    </row>
    <row r="50" spans="1:15" ht="12" customHeight="1" x14ac:dyDescent="0.25">
      <c r="A50" s="250" t="s">
        <v>376</v>
      </c>
      <c r="B50" s="251">
        <v>8</v>
      </c>
      <c r="C50" s="251">
        <v>6</v>
      </c>
      <c r="D50" s="251">
        <v>5</v>
      </c>
      <c r="E50" s="251">
        <v>5</v>
      </c>
      <c r="F50" s="251">
        <v>5</v>
      </c>
      <c r="G50" s="251">
        <v>6</v>
      </c>
      <c r="H50" s="251">
        <v>6</v>
      </c>
      <c r="I50" s="252">
        <v>6</v>
      </c>
      <c r="J50" s="252">
        <v>5</v>
      </c>
      <c r="K50" s="252">
        <v>4</v>
      </c>
      <c r="L50" s="252">
        <v>4</v>
      </c>
      <c r="M50" s="252">
        <v>4</v>
      </c>
      <c r="N50" s="246"/>
      <c r="O50" s="259"/>
    </row>
    <row r="51" spans="1:15" ht="12" customHeight="1" thickBot="1" x14ac:dyDescent="0.3">
      <c r="A51" s="250" t="s">
        <v>363</v>
      </c>
      <c r="B51" s="252">
        <v>0</v>
      </c>
      <c r="C51" s="252">
        <v>0</v>
      </c>
      <c r="D51" s="252">
        <v>0</v>
      </c>
      <c r="E51" s="252">
        <v>0</v>
      </c>
      <c r="F51" s="252">
        <v>0</v>
      </c>
      <c r="G51" s="252">
        <v>0</v>
      </c>
      <c r="H51" s="252">
        <v>0</v>
      </c>
      <c r="I51" s="252">
        <v>0</v>
      </c>
      <c r="J51" s="252">
        <v>0</v>
      </c>
      <c r="K51" s="252">
        <v>0</v>
      </c>
      <c r="L51" s="252">
        <v>1</v>
      </c>
      <c r="M51" s="252">
        <v>1</v>
      </c>
      <c r="N51" s="246"/>
      <c r="O51" s="259"/>
    </row>
    <row r="52" spans="1:15" ht="12" customHeight="1" x14ac:dyDescent="0.25">
      <c r="A52" s="244" t="s">
        <v>106</v>
      </c>
      <c r="B52" s="245">
        <v>79</v>
      </c>
      <c r="C52" s="245">
        <v>99</v>
      </c>
      <c r="D52" s="245">
        <v>112</v>
      </c>
      <c r="E52" s="245">
        <v>30</v>
      </c>
      <c r="F52" s="245">
        <v>30</v>
      </c>
      <c r="G52" s="245">
        <v>29</v>
      </c>
      <c r="H52" s="245">
        <v>30</v>
      </c>
      <c r="I52" s="258">
        <v>33</v>
      </c>
      <c r="J52" s="258">
        <v>32</v>
      </c>
      <c r="K52" s="258">
        <v>31</v>
      </c>
      <c r="L52" s="258">
        <v>31</v>
      </c>
      <c r="M52" s="258">
        <v>31</v>
      </c>
      <c r="N52" s="246"/>
      <c r="O52" s="259"/>
    </row>
    <row r="53" spans="1:15" ht="12" customHeight="1" x14ac:dyDescent="0.25">
      <c r="A53" s="247" t="s">
        <v>371</v>
      </c>
      <c r="B53" s="248">
        <v>52</v>
      </c>
      <c r="C53" s="248">
        <v>74</v>
      </c>
      <c r="D53" s="248">
        <v>87</v>
      </c>
      <c r="E53" s="248">
        <v>21</v>
      </c>
      <c r="F53" s="248">
        <v>21</v>
      </c>
      <c r="G53" s="248">
        <v>16</v>
      </c>
      <c r="H53" s="248">
        <v>15</v>
      </c>
      <c r="I53" s="248">
        <v>18</v>
      </c>
      <c r="J53" s="248">
        <v>18</v>
      </c>
      <c r="K53" s="248">
        <v>17</v>
      </c>
      <c r="L53" s="248">
        <v>17</v>
      </c>
      <c r="M53" s="248">
        <v>17</v>
      </c>
      <c r="N53" s="246"/>
      <c r="O53" s="259"/>
    </row>
    <row r="54" spans="1:15" ht="12" customHeight="1" x14ac:dyDescent="0.25">
      <c r="A54" s="250" t="s">
        <v>376</v>
      </c>
      <c r="B54" s="252">
        <v>21</v>
      </c>
      <c r="C54" s="252">
        <v>23</v>
      </c>
      <c r="D54" s="252">
        <v>24</v>
      </c>
      <c r="E54" s="252">
        <v>12</v>
      </c>
      <c r="F54" s="252">
        <v>13</v>
      </c>
      <c r="G54" s="251">
        <v>10</v>
      </c>
      <c r="H54" s="251">
        <v>10</v>
      </c>
      <c r="I54" s="252">
        <v>12</v>
      </c>
      <c r="J54" s="252">
        <v>12</v>
      </c>
      <c r="K54" s="252">
        <v>11</v>
      </c>
      <c r="L54" s="252">
        <v>11</v>
      </c>
      <c r="M54" s="252">
        <v>11</v>
      </c>
      <c r="N54" s="246"/>
      <c r="O54" s="259"/>
    </row>
    <row r="55" spans="1:15" ht="12" customHeight="1" x14ac:dyDescent="0.25">
      <c r="A55" s="250" t="s">
        <v>363</v>
      </c>
      <c r="B55" s="252">
        <v>31</v>
      </c>
      <c r="C55" s="252">
        <v>51</v>
      </c>
      <c r="D55" s="252">
        <v>63</v>
      </c>
      <c r="E55" s="252">
        <v>9</v>
      </c>
      <c r="F55" s="252">
        <v>8</v>
      </c>
      <c r="G55" s="251">
        <v>6</v>
      </c>
      <c r="H55" s="251">
        <v>5</v>
      </c>
      <c r="I55" s="252">
        <v>6</v>
      </c>
      <c r="J55" s="252">
        <v>6</v>
      </c>
      <c r="K55" s="252">
        <v>6</v>
      </c>
      <c r="L55" s="252">
        <v>6</v>
      </c>
      <c r="M55" s="252">
        <v>6</v>
      </c>
      <c r="N55" s="246"/>
      <c r="O55" s="259"/>
    </row>
    <row r="56" spans="1:15" ht="12" customHeight="1" x14ac:dyDescent="0.25">
      <c r="A56" s="247" t="s">
        <v>364</v>
      </c>
      <c r="B56" s="248">
        <v>27</v>
      </c>
      <c r="C56" s="248">
        <v>25</v>
      </c>
      <c r="D56" s="248">
        <v>25</v>
      </c>
      <c r="E56" s="248">
        <v>9</v>
      </c>
      <c r="F56" s="248">
        <v>9</v>
      </c>
      <c r="G56" s="248">
        <v>13</v>
      </c>
      <c r="H56" s="248">
        <v>15</v>
      </c>
      <c r="I56" s="248">
        <v>15</v>
      </c>
      <c r="J56" s="248">
        <v>14</v>
      </c>
      <c r="K56" s="248">
        <v>14</v>
      </c>
      <c r="L56" s="248">
        <v>14</v>
      </c>
      <c r="M56" s="248">
        <v>14</v>
      </c>
      <c r="N56" s="246"/>
      <c r="O56" s="259"/>
    </row>
    <row r="57" spans="1:15" ht="12" customHeight="1" x14ac:dyDescent="0.25">
      <c r="A57" s="250" t="s">
        <v>376</v>
      </c>
      <c r="B57" s="252">
        <v>21</v>
      </c>
      <c r="C57" s="252">
        <v>17</v>
      </c>
      <c r="D57" s="252">
        <v>15</v>
      </c>
      <c r="E57" s="252">
        <v>9</v>
      </c>
      <c r="F57" s="252">
        <v>9</v>
      </c>
      <c r="G57" s="251">
        <v>11</v>
      </c>
      <c r="H57" s="251">
        <v>12</v>
      </c>
      <c r="I57" s="252">
        <v>12</v>
      </c>
      <c r="J57" s="252">
        <v>11</v>
      </c>
      <c r="K57" s="252">
        <v>11</v>
      </c>
      <c r="L57" s="252">
        <v>11</v>
      </c>
      <c r="M57" s="252">
        <v>11</v>
      </c>
      <c r="N57" s="246"/>
      <c r="O57" s="259"/>
    </row>
    <row r="58" spans="1:15" ht="12" customHeight="1" thickBot="1" x14ac:dyDescent="0.3">
      <c r="A58" s="250" t="s">
        <v>363</v>
      </c>
      <c r="B58" s="252">
        <v>6</v>
      </c>
      <c r="C58" s="252">
        <v>8</v>
      </c>
      <c r="D58" s="252">
        <v>10</v>
      </c>
      <c r="E58" s="252">
        <v>0</v>
      </c>
      <c r="F58" s="252">
        <v>0</v>
      </c>
      <c r="G58" s="251">
        <v>2</v>
      </c>
      <c r="H58" s="251">
        <v>3</v>
      </c>
      <c r="I58" s="252">
        <v>3</v>
      </c>
      <c r="J58" s="252">
        <v>3</v>
      </c>
      <c r="K58" s="252">
        <v>3</v>
      </c>
      <c r="L58" s="252">
        <v>3</v>
      </c>
      <c r="M58" s="252">
        <v>3</v>
      </c>
      <c r="N58" s="246"/>
      <c r="O58" s="259"/>
    </row>
    <row r="59" spans="1:15" ht="12" customHeight="1" x14ac:dyDescent="0.25">
      <c r="A59" s="244" t="s">
        <v>107</v>
      </c>
      <c r="B59" s="245">
        <v>14</v>
      </c>
      <c r="C59" s="245">
        <v>13</v>
      </c>
      <c r="D59" s="245">
        <v>14</v>
      </c>
      <c r="E59" s="245">
        <v>5</v>
      </c>
      <c r="F59" s="245">
        <v>5</v>
      </c>
      <c r="G59" s="245">
        <v>5</v>
      </c>
      <c r="H59" s="245">
        <v>5</v>
      </c>
      <c r="I59" s="258">
        <v>5</v>
      </c>
      <c r="J59" s="258">
        <v>3</v>
      </c>
      <c r="K59" s="258">
        <v>1</v>
      </c>
      <c r="L59" s="258">
        <v>1</v>
      </c>
      <c r="M59" s="258">
        <v>1</v>
      </c>
      <c r="N59" s="246"/>
      <c r="O59" s="259"/>
    </row>
    <row r="60" spans="1:15" ht="12" customHeight="1" x14ac:dyDescent="0.25">
      <c r="A60" s="247" t="s">
        <v>372</v>
      </c>
      <c r="B60" s="248">
        <v>7</v>
      </c>
      <c r="C60" s="248">
        <v>6</v>
      </c>
      <c r="D60" s="248">
        <v>6</v>
      </c>
      <c r="E60" s="248">
        <v>2</v>
      </c>
      <c r="F60" s="248">
        <v>2</v>
      </c>
      <c r="G60" s="248">
        <v>2</v>
      </c>
      <c r="H60" s="248">
        <v>2</v>
      </c>
      <c r="I60" s="248">
        <v>2</v>
      </c>
      <c r="J60" s="248">
        <v>2</v>
      </c>
      <c r="K60" s="248">
        <v>1</v>
      </c>
      <c r="L60" s="248">
        <v>1</v>
      </c>
      <c r="M60" s="248">
        <v>1</v>
      </c>
      <c r="N60" s="246"/>
      <c r="O60" s="259"/>
    </row>
    <row r="61" spans="1:15" ht="12" customHeight="1" x14ac:dyDescent="0.25">
      <c r="A61" s="250" t="s">
        <v>376</v>
      </c>
      <c r="B61" s="252">
        <v>5</v>
      </c>
      <c r="C61" s="252">
        <v>4</v>
      </c>
      <c r="D61" s="252">
        <v>3</v>
      </c>
      <c r="E61" s="252">
        <v>2</v>
      </c>
      <c r="F61" s="252">
        <v>2</v>
      </c>
      <c r="G61" s="251">
        <v>2</v>
      </c>
      <c r="H61" s="251">
        <v>2</v>
      </c>
      <c r="I61" s="252">
        <v>2</v>
      </c>
      <c r="J61" s="252">
        <v>2</v>
      </c>
      <c r="K61" s="252">
        <v>1</v>
      </c>
      <c r="L61" s="252">
        <v>1</v>
      </c>
      <c r="M61" s="252">
        <v>1</v>
      </c>
      <c r="N61" s="246"/>
      <c r="O61" s="259"/>
    </row>
    <row r="62" spans="1:15" ht="12" customHeight="1" x14ac:dyDescent="0.25">
      <c r="A62" s="250" t="s">
        <v>363</v>
      </c>
      <c r="B62" s="252">
        <v>2</v>
      </c>
      <c r="C62" s="252">
        <v>2</v>
      </c>
      <c r="D62" s="252">
        <v>3</v>
      </c>
      <c r="E62" s="252">
        <v>0</v>
      </c>
      <c r="F62" s="252">
        <v>0</v>
      </c>
      <c r="G62" s="252">
        <v>0</v>
      </c>
      <c r="H62" s="252">
        <v>0</v>
      </c>
      <c r="I62" s="252">
        <v>0</v>
      </c>
      <c r="J62" s="252">
        <v>0</v>
      </c>
      <c r="K62" s="252">
        <v>0</v>
      </c>
      <c r="L62" s="252">
        <v>0</v>
      </c>
      <c r="M62" s="252">
        <v>0</v>
      </c>
      <c r="N62" s="246"/>
      <c r="O62" s="259"/>
    </row>
    <row r="63" spans="1:15" ht="12" customHeight="1" x14ac:dyDescent="0.25">
      <c r="A63" s="247" t="s">
        <v>364</v>
      </c>
      <c r="B63" s="248">
        <v>7</v>
      </c>
      <c r="C63" s="248">
        <v>7</v>
      </c>
      <c r="D63" s="248">
        <v>8</v>
      </c>
      <c r="E63" s="248">
        <v>3</v>
      </c>
      <c r="F63" s="248">
        <v>3</v>
      </c>
      <c r="G63" s="248">
        <v>3</v>
      </c>
      <c r="H63" s="248">
        <v>3</v>
      </c>
      <c r="I63" s="248">
        <v>3</v>
      </c>
      <c r="J63" s="248">
        <v>1</v>
      </c>
      <c r="K63" s="248">
        <v>0</v>
      </c>
      <c r="L63" s="248">
        <v>0</v>
      </c>
      <c r="M63" s="248">
        <v>0</v>
      </c>
      <c r="N63" s="246"/>
      <c r="O63" s="259"/>
    </row>
    <row r="64" spans="1:15" ht="12" customHeight="1" x14ac:dyDescent="0.25">
      <c r="A64" s="250" t="s">
        <v>376</v>
      </c>
      <c r="B64" s="252">
        <v>6</v>
      </c>
      <c r="C64" s="252">
        <v>6</v>
      </c>
      <c r="D64" s="252">
        <v>5</v>
      </c>
      <c r="E64" s="252">
        <v>3</v>
      </c>
      <c r="F64" s="252">
        <v>3</v>
      </c>
      <c r="G64" s="251">
        <v>3</v>
      </c>
      <c r="H64" s="251">
        <v>3</v>
      </c>
      <c r="I64" s="252">
        <v>3</v>
      </c>
      <c r="J64" s="252">
        <v>1</v>
      </c>
      <c r="K64" s="252">
        <v>0</v>
      </c>
      <c r="L64" s="252">
        <v>0</v>
      </c>
      <c r="M64" s="252">
        <v>0</v>
      </c>
      <c r="N64" s="246"/>
      <c r="O64" s="259"/>
    </row>
    <row r="65" spans="1:15" ht="12" customHeight="1" thickBot="1" x14ac:dyDescent="0.3">
      <c r="A65" s="250" t="s">
        <v>363</v>
      </c>
      <c r="B65" s="252">
        <v>1</v>
      </c>
      <c r="C65" s="252">
        <v>1</v>
      </c>
      <c r="D65" s="252">
        <v>3</v>
      </c>
      <c r="E65" s="252">
        <v>0</v>
      </c>
      <c r="F65" s="252">
        <v>0</v>
      </c>
      <c r="G65" s="252">
        <v>0</v>
      </c>
      <c r="H65" s="252">
        <v>0</v>
      </c>
      <c r="I65" s="252">
        <v>0</v>
      </c>
      <c r="J65" s="252">
        <v>0</v>
      </c>
      <c r="K65" s="252">
        <v>0</v>
      </c>
      <c r="L65" s="252">
        <v>0</v>
      </c>
      <c r="M65" s="252">
        <v>0</v>
      </c>
      <c r="N65" s="246"/>
      <c r="O65" s="259"/>
    </row>
    <row r="66" spans="1:15" ht="12" customHeight="1" x14ac:dyDescent="0.25">
      <c r="A66" s="244" t="s">
        <v>108</v>
      </c>
      <c r="B66" s="245">
        <v>3</v>
      </c>
      <c r="C66" s="245">
        <v>4</v>
      </c>
      <c r="D66" s="245">
        <v>4</v>
      </c>
      <c r="E66" s="245">
        <v>1</v>
      </c>
      <c r="F66" s="245">
        <v>1</v>
      </c>
      <c r="G66" s="245">
        <v>1</v>
      </c>
      <c r="H66" s="245">
        <v>1</v>
      </c>
      <c r="I66" s="258">
        <v>1</v>
      </c>
      <c r="J66" s="258">
        <v>0</v>
      </c>
      <c r="K66" s="258">
        <v>0</v>
      </c>
      <c r="L66" s="258">
        <v>0</v>
      </c>
      <c r="M66" s="258">
        <v>0</v>
      </c>
      <c r="N66" s="246"/>
      <c r="O66" s="259"/>
    </row>
    <row r="67" spans="1:15" ht="12" customHeight="1" x14ac:dyDescent="0.25">
      <c r="A67" s="247" t="s">
        <v>373</v>
      </c>
      <c r="B67" s="248">
        <v>3</v>
      </c>
      <c r="C67" s="248">
        <v>4</v>
      </c>
      <c r="D67" s="248">
        <v>4</v>
      </c>
      <c r="E67" s="248">
        <v>1</v>
      </c>
      <c r="F67" s="248">
        <v>1</v>
      </c>
      <c r="G67" s="248">
        <v>1</v>
      </c>
      <c r="H67" s="248">
        <v>1</v>
      </c>
      <c r="I67" s="248">
        <v>1</v>
      </c>
      <c r="J67" s="248">
        <v>0</v>
      </c>
      <c r="K67" s="248">
        <v>0</v>
      </c>
      <c r="L67" s="248">
        <v>0</v>
      </c>
      <c r="M67" s="248">
        <v>0</v>
      </c>
      <c r="N67" s="246"/>
      <c r="O67" s="259"/>
    </row>
    <row r="68" spans="1:15" ht="12" customHeight="1" x14ac:dyDescent="0.25">
      <c r="A68" s="250" t="s">
        <v>376</v>
      </c>
      <c r="B68" s="252">
        <v>2</v>
      </c>
      <c r="C68" s="252">
        <v>2</v>
      </c>
      <c r="D68" s="252">
        <v>2</v>
      </c>
      <c r="E68" s="252">
        <v>1</v>
      </c>
      <c r="F68" s="252">
        <v>1</v>
      </c>
      <c r="G68" s="251">
        <v>1</v>
      </c>
      <c r="H68" s="251">
        <v>1</v>
      </c>
      <c r="I68" s="252">
        <v>1</v>
      </c>
      <c r="J68" s="252">
        <v>0</v>
      </c>
      <c r="K68" s="252">
        <v>0</v>
      </c>
      <c r="L68" s="252">
        <v>0</v>
      </c>
      <c r="M68" s="252">
        <v>0</v>
      </c>
      <c r="N68" s="246"/>
      <c r="O68" s="259"/>
    </row>
    <row r="69" spans="1:15" ht="12" customHeight="1" x14ac:dyDescent="0.25">
      <c r="A69" s="250" t="s">
        <v>363</v>
      </c>
      <c r="B69" s="252">
        <v>1</v>
      </c>
      <c r="C69" s="252">
        <v>2</v>
      </c>
      <c r="D69" s="252">
        <v>2</v>
      </c>
      <c r="E69" s="252">
        <v>0</v>
      </c>
      <c r="F69" s="252">
        <v>0</v>
      </c>
      <c r="G69" s="252">
        <v>0</v>
      </c>
      <c r="H69" s="252">
        <v>0</v>
      </c>
      <c r="I69" s="252">
        <v>0</v>
      </c>
      <c r="J69" s="252">
        <v>0</v>
      </c>
      <c r="K69" s="252">
        <v>0</v>
      </c>
      <c r="L69" s="252">
        <v>0</v>
      </c>
      <c r="M69" s="252">
        <v>0</v>
      </c>
      <c r="N69" s="246"/>
      <c r="O69" s="259"/>
    </row>
    <row r="70" spans="1:15" ht="12" customHeight="1" x14ac:dyDescent="0.25">
      <c r="A70" s="247" t="s">
        <v>364</v>
      </c>
      <c r="B70" s="248">
        <v>0</v>
      </c>
      <c r="C70" s="248">
        <v>0</v>
      </c>
      <c r="D70" s="248">
        <v>0</v>
      </c>
      <c r="E70" s="248">
        <v>0</v>
      </c>
      <c r="F70" s="248">
        <v>0</v>
      </c>
      <c r="G70" s="248">
        <v>0</v>
      </c>
      <c r="H70" s="248">
        <v>0</v>
      </c>
      <c r="I70" s="248">
        <v>0</v>
      </c>
      <c r="J70" s="248">
        <v>0</v>
      </c>
      <c r="K70" s="248">
        <v>0</v>
      </c>
      <c r="L70" s="248">
        <v>0</v>
      </c>
      <c r="M70" s="248">
        <v>0</v>
      </c>
      <c r="N70" s="246"/>
      <c r="O70" s="259"/>
    </row>
    <row r="71" spans="1:15" ht="12" customHeight="1" x14ac:dyDescent="0.25">
      <c r="A71" s="250" t="s">
        <v>376</v>
      </c>
      <c r="B71" s="252">
        <v>0</v>
      </c>
      <c r="C71" s="252">
        <v>0</v>
      </c>
      <c r="D71" s="252">
        <v>0</v>
      </c>
      <c r="E71" s="252">
        <v>0</v>
      </c>
      <c r="F71" s="252">
        <v>0</v>
      </c>
      <c r="G71" s="252">
        <v>0</v>
      </c>
      <c r="H71" s="252">
        <v>0</v>
      </c>
      <c r="I71" s="252">
        <v>0</v>
      </c>
      <c r="J71" s="252">
        <v>0</v>
      </c>
      <c r="K71" s="252">
        <v>0</v>
      </c>
      <c r="L71" s="252">
        <v>0</v>
      </c>
      <c r="M71" s="252">
        <v>0</v>
      </c>
      <c r="N71" s="246"/>
      <c r="O71" s="259"/>
    </row>
    <row r="72" spans="1:15" ht="12" customHeight="1" x14ac:dyDescent="0.25">
      <c r="A72" s="250" t="s">
        <v>363</v>
      </c>
      <c r="B72" s="252">
        <v>0</v>
      </c>
      <c r="C72" s="252">
        <v>0</v>
      </c>
      <c r="D72" s="252">
        <v>0</v>
      </c>
      <c r="E72" s="252">
        <v>0</v>
      </c>
      <c r="F72" s="252">
        <v>0</v>
      </c>
      <c r="G72" s="252">
        <v>0</v>
      </c>
      <c r="H72" s="252">
        <v>0</v>
      </c>
      <c r="I72" s="252">
        <v>0</v>
      </c>
      <c r="J72" s="252">
        <v>0</v>
      </c>
      <c r="K72" s="252">
        <v>0</v>
      </c>
      <c r="L72" s="252">
        <v>0</v>
      </c>
      <c r="M72" s="252">
        <v>0</v>
      </c>
      <c r="N72" s="246"/>
      <c r="O72" s="259"/>
    </row>
    <row r="73" spans="1:15" ht="14.25" customHeight="1" x14ac:dyDescent="0.25">
      <c r="A73" s="253" t="s">
        <v>96</v>
      </c>
      <c r="B73" s="25">
        <v>300</v>
      </c>
      <c r="C73" s="25">
        <v>339</v>
      </c>
      <c r="D73" s="25">
        <v>369</v>
      </c>
      <c r="E73" s="25">
        <v>150</v>
      </c>
      <c r="F73" s="25">
        <v>148</v>
      </c>
      <c r="G73" s="25">
        <v>150</v>
      </c>
      <c r="H73" s="25">
        <v>153</v>
      </c>
      <c r="I73" s="25">
        <v>155</v>
      </c>
      <c r="J73" s="25">
        <v>152</v>
      </c>
      <c r="K73" s="25">
        <v>148</v>
      </c>
      <c r="L73" s="25">
        <v>147</v>
      </c>
      <c r="M73" s="25">
        <v>148</v>
      </c>
      <c r="N73" s="246"/>
      <c r="O73" s="259"/>
    </row>
    <row r="74" spans="1:15" ht="9" customHeight="1" thickBot="1" x14ac:dyDescent="0.25">
      <c r="A74" s="260"/>
      <c r="B74" s="261"/>
      <c r="C74" s="261"/>
      <c r="D74" s="261"/>
      <c r="E74" s="261"/>
      <c r="F74" s="261"/>
      <c r="G74" s="261"/>
      <c r="H74" s="261"/>
      <c r="I74" s="261"/>
      <c r="J74" s="261"/>
      <c r="K74" s="261"/>
      <c r="L74" s="261"/>
      <c r="M74" s="261"/>
    </row>
    <row r="75" spans="1:15" ht="30" customHeight="1" thickTop="1" x14ac:dyDescent="0.15">
      <c r="A75" s="446" t="s">
        <v>377</v>
      </c>
      <c r="B75" s="446"/>
      <c r="C75" s="446"/>
      <c r="D75" s="446"/>
      <c r="E75" s="446"/>
      <c r="F75" s="446"/>
      <c r="G75" s="446"/>
      <c r="H75" s="446"/>
      <c r="I75" s="446"/>
      <c r="J75" s="446"/>
      <c r="K75" s="446"/>
      <c r="L75" s="446"/>
      <c r="M75" s="446"/>
    </row>
    <row r="76" spans="1:15" ht="12.75" x14ac:dyDescent="0.2">
      <c r="A76" s="23"/>
      <c r="B76" s="148"/>
      <c r="C76" s="148"/>
      <c r="D76" s="148"/>
      <c r="E76" s="148"/>
      <c r="F76" s="148"/>
      <c r="G76" s="148"/>
      <c r="H76" s="148"/>
      <c r="I76" s="148"/>
      <c r="J76" s="148"/>
      <c r="K76" s="148"/>
      <c r="L76" s="148"/>
      <c r="M76" s="148"/>
    </row>
  </sheetData>
  <mergeCells count="5">
    <mergeCell ref="A1:M1"/>
    <mergeCell ref="A2:M2"/>
    <mergeCell ref="A3:M3"/>
    <mergeCell ref="A4:M4"/>
    <mergeCell ref="A75:M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3ABBF-9028-488F-A0E6-D6CCB29FEE8E}">
  <sheetPr codeName="Hoja90">
    <pageSetUpPr fitToPage="1"/>
  </sheetPr>
  <dimension ref="A1:T76"/>
  <sheetViews>
    <sheetView zoomScaleNormal="100" workbookViewId="0">
      <selection activeCell="F21" sqref="F21"/>
    </sheetView>
  </sheetViews>
  <sheetFormatPr baseColWidth="10" defaultRowHeight="9" x14ac:dyDescent="0.15"/>
  <cols>
    <col min="1" max="1" width="55" style="255" customWidth="1"/>
    <col min="2" max="13" width="10.7109375" style="256" customWidth="1"/>
    <col min="14" max="256" width="11.42578125" style="242"/>
    <col min="257" max="257" width="55" style="242" customWidth="1"/>
    <col min="258" max="269" width="10.7109375" style="242" customWidth="1"/>
    <col min="270" max="512" width="11.42578125" style="242"/>
    <col min="513" max="513" width="55" style="242" customWidth="1"/>
    <col min="514" max="525" width="10.7109375" style="242" customWidth="1"/>
    <col min="526" max="768" width="11.42578125" style="242"/>
    <col min="769" max="769" width="55" style="242" customWidth="1"/>
    <col min="770" max="781" width="10.7109375" style="242" customWidth="1"/>
    <col min="782" max="1024" width="11.42578125" style="242"/>
    <col min="1025" max="1025" width="55" style="242" customWidth="1"/>
    <col min="1026" max="1037" width="10.7109375" style="242" customWidth="1"/>
    <col min="1038" max="1280" width="11.42578125" style="242"/>
    <col min="1281" max="1281" width="55" style="242" customWidth="1"/>
    <col min="1282" max="1293" width="10.7109375" style="242" customWidth="1"/>
    <col min="1294" max="1536" width="11.42578125" style="242"/>
    <col min="1537" max="1537" width="55" style="242" customWidth="1"/>
    <col min="1538" max="1549" width="10.7109375" style="242" customWidth="1"/>
    <col min="1550" max="1792" width="11.42578125" style="242"/>
    <col min="1793" max="1793" width="55" style="242" customWidth="1"/>
    <col min="1794" max="1805" width="10.7109375" style="242" customWidth="1"/>
    <col min="1806" max="2048" width="11.42578125" style="242"/>
    <col min="2049" max="2049" width="55" style="242" customWidth="1"/>
    <col min="2050" max="2061" width="10.7109375" style="242" customWidth="1"/>
    <col min="2062" max="2304" width="11.42578125" style="242"/>
    <col min="2305" max="2305" width="55" style="242" customWidth="1"/>
    <col min="2306" max="2317" width="10.7109375" style="242" customWidth="1"/>
    <col min="2318" max="2560" width="11.42578125" style="242"/>
    <col min="2561" max="2561" width="55" style="242" customWidth="1"/>
    <col min="2562" max="2573" width="10.7109375" style="242" customWidth="1"/>
    <col min="2574" max="2816" width="11.42578125" style="242"/>
    <col min="2817" max="2817" width="55" style="242" customWidth="1"/>
    <col min="2818" max="2829" width="10.7109375" style="242" customWidth="1"/>
    <col min="2830" max="3072" width="11.42578125" style="242"/>
    <col min="3073" max="3073" width="55" style="242" customWidth="1"/>
    <col min="3074" max="3085" width="10.7109375" style="242" customWidth="1"/>
    <col min="3086" max="3328" width="11.42578125" style="242"/>
    <col min="3329" max="3329" width="55" style="242" customWidth="1"/>
    <col min="3330" max="3341" width="10.7109375" style="242" customWidth="1"/>
    <col min="3342" max="3584" width="11.42578125" style="242"/>
    <col min="3585" max="3585" width="55" style="242" customWidth="1"/>
    <col min="3586" max="3597" width="10.7109375" style="242" customWidth="1"/>
    <col min="3598" max="3840" width="11.42578125" style="242"/>
    <col min="3841" max="3841" width="55" style="242" customWidth="1"/>
    <col min="3842" max="3853" width="10.7109375" style="242" customWidth="1"/>
    <col min="3854" max="4096" width="11.42578125" style="242"/>
    <col min="4097" max="4097" width="55" style="242" customWidth="1"/>
    <col min="4098" max="4109" width="10.7109375" style="242" customWidth="1"/>
    <col min="4110" max="4352" width="11.42578125" style="242"/>
    <col min="4353" max="4353" width="55" style="242" customWidth="1"/>
    <col min="4354" max="4365" width="10.7109375" style="242" customWidth="1"/>
    <col min="4366" max="4608" width="11.42578125" style="242"/>
    <col min="4609" max="4609" width="55" style="242" customWidth="1"/>
    <col min="4610" max="4621" width="10.7109375" style="242" customWidth="1"/>
    <col min="4622" max="4864" width="11.42578125" style="242"/>
    <col min="4865" max="4865" width="55" style="242" customWidth="1"/>
    <col min="4866" max="4877" width="10.7109375" style="242" customWidth="1"/>
    <col min="4878" max="5120" width="11.42578125" style="242"/>
    <col min="5121" max="5121" width="55" style="242" customWidth="1"/>
    <col min="5122" max="5133" width="10.7109375" style="242" customWidth="1"/>
    <col min="5134" max="5376" width="11.42578125" style="242"/>
    <col min="5377" max="5377" width="55" style="242" customWidth="1"/>
    <col min="5378" max="5389" width="10.7109375" style="242" customWidth="1"/>
    <col min="5390" max="5632" width="11.42578125" style="242"/>
    <col min="5633" max="5633" width="55" style="242" customWidth="1"/>
    <col min="5634" max="5645" width="10.7109375" style="242" customWidth="1"/>
    <col min="5646" max="5888" width="11.42578125" style="242"/>
    <col min="5889" max="5889" width="55" style="242" customWidth="1"/>
    <col min="5890" max="5901" width="10.7109375" style="242" customWidth="1"/>
    <col min="5902" max="6144" width="11.42578125" style="242"/>
    <col min="6145" max="6145" width="55" style="242" customWidth="1"/>
    <col min="6146" max="6157" width="10.7109375" style="242" customWidth="1"/>
    <col min="6158" max="6400" width="11.42578125" style="242"/>
    <col min="6401" max="6401" width="55" style="242" customWidth="1"/>
    <col min="6402" max="6413" width="10.7109375" style="242" customWidth="1"/>
    <col min="6414" max="6656" width="11.42578125" style="242"/>
    <col min="6657" max="6657" width="55" style="242" customWidth="1"/>
    <col min="6658" max="6669" width="10.7109375" style="242" customWidth="1"/>
    <col min="6670" max="6912" width="11.42578125" style="242"/>
    <col min="6913" max="6913" width="55" style="242" customWidth="1"/>
    <col min="6914" max="6925" width="10.7109375" style="242" customWidth="1"/>
    <col min="6926" max="7168" width="11.42578125" style="242"/>
    <col min="7169" max="7169" width="55" style="242" customWidth="1"/>
    <col min="7170" max="7181" width="10.7109375" style="242" customWidth="1"/>
    <col min="7182" max="7424" width="11.42578125" style="242"/>
    <col min="7425" max="7425" width="55" style="242" customWidth="1"/>
    <col min="7426" max="7437" width="10.7109375" style="242" customWidth="1"/>
    <col min="7438" max="7680" width="11.42578125" style="242"/>
    <col min="7681" max="7681" width="55" style="242" customWidth="1"/>
    <col min="7682" max="7693" width="10.7109375" style="242" customWidth="1"/>
    <col min="7694" max="7936" width="11.42578125" style="242"/>
    <col min="7937" max="7937" width="55" style="242" customWidth="1"/>
    <col min="7938" max="7949" width="10.7109375" style="242" customWidth="1"/>
    <col min="7950" max="8192" width="11.42578125" style="242"/>
    <col min="8193" max="8193" width="55" style="242" customWidth="1"/>
    <col min="8194" max="8205" width="10.7109375" style="242" customWidth="1"/>
    <col min="8206" max="8448" width="11.42578125" style="242"/>
    <col min="8449" max="8449" width="55" style="242" customWidth="1"/>
    <col min="8450" max="8461" width="10.7109375" style="242" customWidth="1"/>
    <col min="8462" max="8704" width="11.42578125" style="242"/>
    <col min="8705" max="8705" width="55" style="242" customWidth="1"/>
    <col min="8706" max="8717" width="10.7109375" style="242" customWidth="1"/>
    <col min="8718" max="8960" width="11.42578125" style="242"/>
    <col min="8961" max="8961" width="55" style="242" customWidth="1"/>
    <col min="8962" max="8973" width="10.7109375" style="242" customWidth="1"/>
    <col min="8974" max="9216" width="11.42578125" style="242"/>
    <col min="9217" max="9217" width="55" style="242" customWidth="1"/>
    <col min="9218" max="9229" width="10.7109375" style="242" customWidth="1"/>
    <col min="9230" max="9472" width="11.42578125" style="242"/>
    <col min="9473" max="9473" width="55" style="242" customWidth="1"/>
    <col min="9474" max="9485" width="10.7109375" style="242" customWidth="1"/>
    <col min="9486" max="9728" width="11.42578125" style="242"/>
    <col min="9729" max="9729" width="55" style="242" customWidth="1"/>
    <col min="9730" max="9741" width="10.7109375" style="242" customWidth="1"/>
    <col min="9742" max="9984" width="11.42578125" style="242"/>
    <col min="9985" max="9985" width="55" style="242" customWidth="1"/>
    <col min="9986" max="9997" width="10.7109375" style="242" customWidth="1"/>
    <col min="9998" max="10240" width="11.42578125" style="242"/>
    <col min="10241" max="10241" width="55" style="242" customWidth="1"/>
    <col min="10242" max="10253" width="10.7109375" style="242" customWidth="1"/>
    <col min="10254" max="10496" width="11.42578125" style="242"/>
    <col min="10497" max="10497" width="55" style="242" customWidth="1"/>
    <col min="10498" max="10509" width="10.7109375" style="242" customWidth="1"/>
    <col min="10510" max="10752" width="11.42578125" style="242"/>
    <col min="10753" max="10753" width="55" style="242" customWidth="1"/>
    <col min="10754" max="10765" width="10.7109375" style="242" customWidth="1"/>
    <col min="10766" max="11008" width="11.42578125" style="242"/>
    <col min="11009" max="11009" width="55" style="242" customWidth="1"/>
    <col min="11010" max="11021" width="10.7109375" style="242" customWidth="1"/>
    <col min="11022" max="11264" width="11.42578125" style="242"/>
    <col min="11265" max="11265" width="55" style="242" customWidth="1"/>
    <col min="11266" max="11277" width="10.7109375" style="242" customWidth="1"/>
    <col min="11278" max="11520" width="11.42578125" style="242"/>
    <col min="11521" max="11521" width="55" style="242" customWidth="1"/>
    <col min="11522" max="11533" width="10.7109375" style="242" customWidth="1"/>
    <col min="11534" max="11776" width="11.42578125" style="242"/>
    <col min="11777" max="11777" width="55" style="242" customWidth="1"/>
    <col min="11778" max="11789" width="10.7109375" style="242" customWidth="1"/>
    <col min="11790" max="12032" width="11.42578125" style="242"/>
    <col min="12033" max="12033" width="55" style="242" customWidth="1"/>
    <col min="12034" max="12045" width="10.7109375" style="242" customWidth="1"/>
    <col min="12046" max="12288" width="11.42578125" style="242"/>
    <col min="12289" max="12289" width="55" style="242" customWidth="1"/>
    <col min="12290" max="12301" width="10.7109375" style="242" customWidth="1"/>
    <col min="12302" max="12544" width="11.42578125" style="242"/>
    <col min="12545" max="12545" width="55" style="242" customWidth="1"/>
    <col min="12546" max="12557" width="10.7109375" style="242" customWidth="1"/>
    <col min="12558" max="12800" width="11.42578125" style="242"/>
    <col min="12801" max="12801" width="55" style="242" customWidth="1"/>
    <col min="12802" max="12813" width="10.7109375" style="242" customWidth="1"/>
    <col min="12814" max="13056" width="11.42578125" style="242"/>
    <col min="13057" max="13057" width="55" style="242" customWidth="1"/>
    <col min="13058" max="13069" width="10.7109375" style="242" customWidth="1"/>
    <col min="13070" max="13312" width="11.42578125" style="242"/>
    <col min="13313" max="13313" width="55" style="242" customWidth="1"/>
    <col min="13314" max="13325" width="10.7109375" style="242" customWidth="1"/>
    <col min="13326" max="13568" width="11.42578125" style="242"/>
    <col min="13569" max="13569" width="55" style="242" customWidth="1"/>
    <col min="13570" max="13581" width="10.7109375" style="242" customWidth="1"/>
    <col min="13582" max="13824" width="11.42578125" style="242"/>
    <col min="13825" max="13825" width="55" style="242" customWidth="1"/>
    <col min="13826" max="13837" width="10.7109375" style="242" customWidth="1"/>
    <col min="13838" max="14080" width="11.42578125" style="242"/>
    <col min="14081" max="14081" width="55" style="242" customWidth="1"/>
    <col min="14082" max="14093" width="10.7109375" style="242" customWidth="1"/>
    <col min="14094" max="14336" width="11.42578125" style="242"/>
    <col min="14337" max="14337" width="55" style="242" customWidth="1"/>
    <col min="14338" max="14349" width="10.7109375" style="242" customWidth="1"/>
    <col min="14350" max="14592" width="11.42578125" style="242"/>
    <col min="14593" max="14593" width="55" style="242" customWidth="1"/>
    <col min="14594" max="14605" width="10.7109375" style="242" customWidth="1"/>
    <col min="14606" max="14848" width="11.42578125" style="242"/>
    <col min="14849" max="14849" width="55" style="242" customWidth="1"/>
    <col min="14850" max="14861" width="10.7109375" style="242" customWidth="1"/>
    <col min="14862" max="15104" width="11.42578125" style="242"/>
    <col min="15105" max="15105" width="55" style="242" customWidth="1"/>
    <col min="15106" max="15117" width="10.7109375" style="242" customWidth="1"/>
    <col min="15118" max="15360" width="11.42578125" style="242"/>
    <col min="15361" max="15361" width="55" style="242" customWidth="1"/>
    <col min="15362" max="15373" width="10.7109375" style="242" customWidth="1"/>
    <col min="15374" max="15616" width="11.42578125" style="242"/>
    <col min="15617" max="15617" width="55" style="242" customWidth="1"/>
    <col min="15618" max="15629" width="10.7109375" style="242" customWidth="1"/>
    <col min="15630" max="15872" width="11.42578125" style="242"/>
    <col min="15873" max="15873" width="55" style="242" customWidth="1"/>
    <col min="15874" max="15885" width="10.7109375" style="242" customWidth="1"/>
    <col min="15886" max="16128" width="11.42578125" style="242"/>
    <col min="16129" max="16129" width="55" style="242" customWidth="1"/>
    <col min="16130" max="16141" width="10.7109375" style="242" customWidth="1"/>
    <col min="16142" max="16384" width="11.42578125" style="242"/>
  </cols>
  <sheetData>
    <row r="1" spans="1:20" s="239" customFormat="1" ht="30" customHeight="1" x14ac:dyDescent="0.25">
      <c r="A1" s="435" t="s">
        <v>270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</row>
    <row r="2" spans="1:20" s="239" customFormat="1" ht="30" customHeight="1" x14ac:dyDescent="0.15">
      <c r="A2" s="447" t="s">
        <v>348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</row>
    <row r="3" spans="1:20" ht="3.75" customHeight="1" x14ac:dyDescent="0.15">
      <c r="A3" s="262"/>
      <c r="B3" s="263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20" ht="15" customHeight="1" x14ac:dyDescent="0.15">
      <c r="A4" s="24"/>
      <c r="B4" s="264" t="s">
        <v>378</v>
      </c>
      <c r="C4" s="448" t="s">
        <v>270</v>
      </c>
      <c r="D4" s="448"/>
      <c r="E4" s="448"/>
      <c r="F4" s="448"/>
      <c r="G4" s="448"/>
      <c r="H4" s="448"/>
      <c r="I4" s="448"/>
      <c r="J4" s="448"/>
      <c r="K4" s="448"/>
      <c r="L4" s="448"/>
      <c r="M4" s="448"/>
    </row>
    <row r="5" spans="1:20" ht="15" customHeight="1" thickBot="1" x14ac:dyDescent="0.2">
      <c r="A5" s="24"/>
      <c r="B5" s="243" t="s">
        <v>349</v>
      </c>
      <c r="C5" s="25" t="s">
        <v>350</v>
      </c>
      <c r="D5" s="243" t="s">
        <v>351</v>
      </c>
      <c r="E5" s="243" t="s">
        <v>352</v>
      </c>
      <c r="F5" s="243" t="s">
        <v>353</v>
      </c>
      <c r="G5" s="243" t="s">
        <v>354</v>
      </c>
      <c r="H5" s="243" t="s">
        <v>355</v>
      </c>
      <c r="I5" s="243" t="s">
        <v>356</v>
      </c>
      <c r="J5" s="243" t="s">
        <v>357</v>
      </c>
      <c r="K5" s="243" t="s">
        <v>358</v>
      </c>
      <c r="L5" s="243" t="s">
        <v>359</v>
      </c>
      <c r="M5" s="243" t="s">
        <v>360</v>
      </c>
    </row>
    <row r="6" spans="1:20" ht="15" customHeight="1" x14ac:dyDescent="0.25">
      <c r="A6" s="244" t="s">
        <v>100</v>
      </c>
      <c r="B6" s="258">
        <v>3</v>
      </c>
      <c r="C6" s="258">
        <v>2</v>
      </c>
      <c r="D6" s="258">
        <v>2</v>
      </c>
      <c r="E6" s="258">
        <v>4</v>
      </c>
      <c r="F6" s="258">
        <v>4</v>
      </c>
      <c r="G6" s="258">
        <v>4</v>
      </c>
      <c r="H6" s="258">
        <v>4</v>
      </c>
      <c r="I6" s="258">
        <v>5</v>
      </c>
      <c r="J6" s="258">
        <v>5</v>
      </c>
      <c r="K6" s="258">
        <v>5</v>
      </c>
      <c r="L6" s="258">
        <v>5</v>
      </c>
      <c r="M6" s="258">
        <v>5</v>
      </c>
      <c r="N6" s="265"/>
    </row>
    <row r="7" spans="1:20" ht="11.25" customHeight="1" x14ac:dyDescent="0.25">
      <c r="A7" s="247" t="s">
        <v>361</v>
      </c>
      <c r="B7" s="248">
        <v>3</v>
      </c>
      <c r="C7" s="248">
        <v>2</v>
      </c>
      <c r="D7" s="248">
        <v>2</v>
      </c>
      <c r="E7" s="248">
        <v>4</v>
      </c>
      <c r="F7" s="248">
        <v>4</v>
      </c>
      <c r="G7" s="248">
        <v>4</v>
      </c>
      <c r="H7" s="248">
        <v>4</v>
      </c>
      <c r="I7" s="248">
        <v>5</v>
      </c>
      <c r="J7" s="248">
        <v>5</v>
      </c>
      <c r="K7" s="248">
        <v>5</v>
      </c>
      <c r="L7" s="248">
        <v>5</v>
      </c>
      <c r="M7" s="248">
        <v>5</v>
      </c>
      <c r="N7" s="265"/>
      <c r="O7" s="249"/>
      <c r="P7" s="249"/>
      <c r="Q7" s="249"/>
      <c r="R7" s="249"/>
      <c r="S7" s="249"/>
      <c r="T7" s="249"/>
    </row>
    <row r="8" spans="1:20" ht="11.25" customHeight="1" x14ac:dyDescent="0.25">
      <c r="A8" s="250" t="s">
        <v>376</v>
      </c>
      <c r="B8" s="266">
        <v>2</v>
      </c>
      <c r="C8" s="266">
        <v>2</v>
      </c>
      <c r="D8" s="266">
        <v>2</v>
      </c>
      <c r="E8" s="266">
        <v>2</v>
      </c>
      <c r="F8" s="266">
        <v>2</v>
      </c>
      <c r="G8" s="266">
        <v>2</v>
      </c>
      <c r="H8" s="266">
        <v>2</v>
      </c>
      <c r="I8" s="266">
        <v>3</v>
      </c>
      <c r="J8" s="266">
        <v>3</v>
      </c>
      <c r="K8" s="266">
        <v>3</v>
      </c>
      <c r="L8" s="266">
        <v>3</v>
      </c>
      <c r="M8" s="266">
        <v>3</v>
      </c>
      <c r="N8" s="265"/>
    </row>
    <row r="9" spans="1:20" ht="11.25" customHeight="1" x14ac:dyDescent="0.25">
      <c r="A9" s="250" t="s">
        <v>363</v>
      </c>
      <c r="B9" s="266">
        <v>1</v>
      </c>
      <c r="C9" s="266">
        <v>0</v>
      </c>
      <c r="D9" s="266">
        <v>0</v>
      </c>
      <c r="E9" s="266">
        <v>2</v>
      </c>
      <c r="F9" s="266">
        <v>2</v>
      </c>
      <c r="G9" s="266">
        <v>2</v>
      </c>
      <c r="H9" s="266">
        <v>2</v>
      </c>
      <c r="I9" s="266">
        <v>2</v>
      </c>
      <c r="J9" s="266">
        <v>2</v>
      </c>
      <c r="K9" s="266">
        <v>2</v>
      </c>
      <c r="L9" s="266">
        <v>2</v>
      </c>
      <c r="M9" s="266">
        <v>2</v>
      </c>
      <c r="N9" s="265"/>
    </row>
    <row r="10" spans="1:20" ht="11.25" customHeight="1" x14ac:dyDescent="0.25">
      <c r="A10" s="247" t="s">
        <v>364</v>
      </c>
      <c r="B10" s="248">
        <v>0</v>
      </c>
      <c r="C10" s="248">
        <v>0</v>
      </c>
      <c r="D10" s="248">
        <v>0</v>
      </c>
      <c r="E10" s="248">
        <v>0</v>
      </c>
      <c r="F10" s="248">
        <v>0</v>
      </c>
      <c r="G10" s="248">
        <v>0</v>
      </c>
      <c r="H10" s="248">
        <v>0</v>
      </c>
      <c r="I10" s="248">
        <v>0</v>
      </c>
      <c r="J10" s="248">
        <v>0</v>
      </c>
      <c r="K10" s="248">
        <v>0</v>
      </c>
      <c r="L10" s="248">
        <v>0</v>
      </c>
      <c r="M10" s="248">
        <v>0</v>
      </c>
      <c r="N10" s="265"/>
      <c r="O10" s="249"/>
      <c r="P10" s="249"/>
      <c r="Q10" s="249"/>
      <c r="R10" s="249"/>
      <c r="S10" s="249"/>
    </row>
    <row r="11" spans="1:20" ht="11.25" customHeight="1" x14ac:dyDescent="0.25">
      <c r="A11" s="250" t="s">
        <v>376</v>
      </c>
      <c r="B11" s="266">
        <v>0</v>
      </c>
      <c r="C11" s="266">
        <v>0</v>
      </c>
      <c r="D11" s="266">
        <v>0</v>
      </c>
      <c r="E11" s="266">
        <v>0</v>
      </c>
      <c r="F11" s="266">
        <v>0</v>
      </c>
      <c r="G11" s="266">
        <v>0</v>
      </c>
      <c r="H11" s="266">
        <v>0</v>
      </c>
      <c r="I11" s="266">
        <v>0</v>
      </c>
      <c r="J11" s="266">
        <v>0</v>
      </c>
      <c r="K11" s="266">
        <v>0</v>
      </c>
      <c r="L11" s="266">
        <v>0</v>
      </c>
      <c r="M11" s="266">
        <v>0</v>
      </c>
      <c r="N11" s="265"/>
    </row>
    <row r="12" spans="1:20" ht="11.25" customHeight="1" thickBot="1" x14ac:dyDescent="0.3">
      <c r="A12" s="250" t="s">
        <v>363</v>
      </c>
      <c r="B12" s="266">
        <v>0</v>
      </c>
      <c r="C12" s="266">
        <v>0</v>
      </c>
      <c r="D12" s="266">
        <v>0</v>
      </c>
      <c r="E12" s="266">
        <v>0</v>
      </c>
      <c r="F12" s="266">
        <v>0</v>
      </c>
      <c r="G12" s="266">
        <v>0</v>
      </c>
      <c r="H12" s="266">
        <v>0</v>
      </c>
      <c r="I12" s="266">
        <v>0</v>
      </c>
      <c r="J12" s="266">
        <v>0</v>
      </c>
      <c r="K12" s="266">
        <v>0</v>
      </c>
      <c r="L12" s="266">
        <v>0</v>
      </c>
      <c r="M12" s="266">
        <v>0</v>
      </c>
      <c r="N12" s="265"/>
    </row>
    <row r="13" spans="1:20" ht="11.25" customHeight="1" x14ac:dyDescent="0.25">
      <c r="A13" s="244" t="s">
        <v>101</v>
      </c>
      <c r="B13" s="258">
        <v>65</v>
      </c>
      <c r="C13" s="258">
        <v>68</v>
      </c>
      <c r="D13" s="258">
        <v>37</v>
      </c>
      <c r="E13" s="258">
        <v>39</v>
      </c>
      <c r="F13" s="258">
        <v>39</v>
      </c>
      <c r="G13" s="258">
        <v>39</v>
      </c>
      <c r="H13" s="258">
        <v>39</v>
      </c>
      <c r="I13" s="258">
        <v>39</v>
      </c>
      <c r="J13" s="258">
        <v>41</v>
      </c>
      <c r="K13" s="258">
        <v>41</v>
      </c>
      <c r="L13" s="258">
        <v>39</v>
      </c>
      <c r="M13" s="258">
        <v>37</v>
      </c>
      <c r="N13" s="265"/>
    </row>
    <row r="14" spans="1:20" ht="11.25" customHeight="1" x14ac:dyDescent="0.25">
      <c r="A14" s="247" t="s">
        <v>365</v>
      </c>
      <c r="B14" s="248">
        <v>54</v>
      </c>
      <c r="C14" s="248">
        <v>57</v>
      </c>
      <c r="D14" s="248">
        <v>30</v>
      </c>
      <c r="E14" s="248">
        <v>32</v>
      </c>
      <c r="F14" s="248">
        <v>32</v>
      </c>
      <c r="G14" s="248">
        <v>32</v>
      </c>
      <c r="H14" s="248">
        <v>32</v>
      </c>
      <c r="I14" s="248">
        <v>32</v>
      </c>
      <c r="J14" s="248">
        <v>34</v>
      </c>
      <c r="K14" s="248">
        <v>34</v>
      </c>
      <c r="L14" s="248">
        <v>32</v>
      </c>
      <c r="M14" s="248">
        <v>30</v>
      </c>
      <c r="N14" s="265"/>
      <c r="O14" s="249"/>
      <c r="P14" s="249"/>
      <c r="Q14" s="249"/>
      <c r="R14" s="249"/>
      <c r="S14" s="249"/>
    </row>
    <row r="15" spans="1:20" ht="11.25" customHeight="1" x14ac:dyDescent="0.25">
      <c r="A15" s="250" t="s">
        <v>376</v>
      </c>
      <c r="B15" s="266">
        <v>23</v>
      </c>
      <c r="C15" s="266">
        <v>26</v>
      </c>
      <c r="D15" s="266">
        <v>10</v>
      </c>
      <c r="E15" s="266">
        <v>11</v>
      </c>
      <c r="F15" s="266">
        <v>11</v>
      </c>
      <c r="G15" s="266">
        <v>11</v>
      </c>
      <c r="H15" s="266">
        <v>11</v>
      </c>
      <c r="I15" s="266">
        <v>11</v>
      </c>
      <c r="J15" s="266">
        <v>12</v>
      </c>
      <c r="K15" s="266">
        <v>12</v>
      </c>
      <c r="L15" s="266">
        <v>12</v>
      </c>
      <c r="M15" s="266">
        <v>11</v>
      </c>
      <c r="N15" s="265"/>
    </row>
    <row r="16" spans="1:20" ht="11.25" customHeight="1" x14ac:dyDescent="0.25">
      <c r="A16" s="250" t="s">
        <v>363</v>
      </c>
      <c r="B16" s="266">
        <v>31</v>
      </c>
      <c r="C16" s="266">
        <v>31</v>
      </c>
      <c r="D16" s="266">
        <v>20</v>
      </c>
      <c r="E16" s="266">
        <v>21</v>
      </c>
      <c r="F16" s="266">
        <v>21</v>
      </c>
      <c r="G16" s="266">
        <v>21</v>
      </c>
      <c r="H16" s="266">
        <v>21</v>
      </c>
      <c r="I16" s="266">
        <v>21</v>
      </c>
      <c r="J16" s="266">
        <v>22</v>
      </c>
      <c r="K16" s="266">
        <v>22</v>
      </c>
      <c r="L16" s="266">
        <v>20</v>
      </c>
      <c r="M16" s="266">
        <v>19</v>
      </c>
      <c r="N16" s="265"/>
    </row>
    <row r="17" spans="1:19" ht="11.25" customHeight="1" x14ac:dyDescent="0.25">
      <c r="A17" s="247" t="s">
        <v>366</v>
      </c>
      <c r="B17" s="248">
        <v>11</v>
      </c>
      <c r="C17" s="248">
        <v>11</v>
      </c>
      <c r="D17" s="248">
        <v>7</v>
      </c>
      <c r="E17" s="248">
        <v>7</v>
      </c>
      <c r="F17" s="248">
        <v>7</v>
      </c>
      <c r="G17" s="248">
        <v>7</v>
      </c>
      <c r="H17" s="248">
        <v>7</v>
      </c>
      <c r="I17" s="248">
        <v>7</v>
      </c>
      <c r="J17" s="248">
        <v>7</v>
      </c>
      <c r="K17" s="248">
        <v>7</v>
      </c>
      <c r="L17" s="248">
        <v>7</v>
      </c>
      <c r="M17" s="248">
        <v>7</v>
      </c>
      <c r="N17" s="265"/>
      <c r="O17" s="249"/>
      <c r="P17" s="249"/>
      <c r="Q17" s="249"/>
      <c r="R17" s="249"/>
      <c r="S17" s="249"/>
    </row>
    <row r="18" spans="1:19" ht="11.25" customHeight="1" x14ac:dyDescent="0.25">
      <c r="A18" s="250" t="s">
        <v>376</v>
      </c>
      <c r="B18" s="266">
        <v>6</v>
      </c>
      <c r="C18" s="266">
        <v>6</v>
      </c>
      <c r="D18" s="266">
        <v>4</v>
      </c>
      <c r="E18" s="266">
        <v>4</v>
      </c>
      <c r="F18" s="266">
        <v>4</v>
      </c>
      <c r="G18" s="266">
        <v>4</v>
      </c>
      <c r="H18" s="266">
        <v>4</v>
      </c>
      <c r="I18" s="266">
        <v>4</v>
      </c>
      <c r="J18" s="266">
        <v>4</v>
      </c>
      <c r="K18" s="266">
        <v>4</v>
      </c>
      <c r="L18" s="266">
        <v>4</v>
      </c>
      <c r="M18" s="266">
        <v>4</v>
      </c>
      <c r="N18" s="265"/>
    </row>
    <row r="19" spans="1:19" ht="11.25" customHeight="1" x14ac:dyDescent="0.25">
      <c r="A19" s="250" t="s">
        <v>363</v>
      </c>
      <c r="B19" s="266">
        <v>5</v>
      </c>
      <c r="C19" s="266">
        <v>5</v>
      </c>
      <c r="D19" s="266">
        <v>3</v>
      </c>
      <c r="E19" s="266">
        <v>3</v>
      </c>
      <c r="F19" s="266">
        <v>3</v>
      </c>
      <c r="G19" s="266">
        <v>3</v>
      </c>
      <c r="H19" s="266">
        <v>3</v>
      </c>
      <c r="I19" s="266">
        <v>3</v>
      </c>
      <c r="J19" s="266">
        <v>3</v>
      </c>
      <c r="K19" s="266">
        <v>3</v>
      </c>
      <c r="L19" s="266">
        <v>3</v>
      </c>
      <c r="M19" s="266">
        <v>3</v>
      </c>
      <c r="N19" s="265"/>
    </row>
    <row r="20" spans="1:19" ht="11.25" customHeight="1" x14ac:dyDescent="0.25">
      <c r="A20" s="247" t="s">
        <v>364</v>
      </c>
      <c r="B20" s="248">
        <v>0</v>
      </c>
      <c r="C20" s="248">
        <v>0</v>
      </c>
      <c r="D20" s="248">
        <v>0</v>
      </c>
      <c r="E20" s="248">
        <v>0</v>
      </c>
      <c r="F20" s="248">
        <v>0</v>
      </c>
      <c r="G20" s="248">
        <v>0</v>
      </c>
      <c r="H20" s="248">
        <v>0</v>
      </c>
      <c r="I20" s="248">
        <v>0</v>
      </c>
      <c r="J20" s="248">
        <v>0</v>
      </c>
      <c r="K20" s="248">
        <v>0</v>
      </c>
      <c r="L20" s="248">
        <v>0</v>
      </c>
      <c r="M20" s="248">
        <v>0</v>
      </c>
      <c r="N20" s="265"/>
      <c r="O20" s="249"/>
      <c r="P20" s="249"/>
      <c r="Q20" s="249"/>
      <c r="R20" s="249"/>
      <c r="S20" s="249"/>
    </row>
    <row r="21" spans="1:19" ht="11.25" customHeight="1" x14ac:dyDescent="0.25">
      <c r="A21" s="250" t="s">
        <v>376</v>
      </c>
      <c r="B21" s="266">
        <v>0</v>
      </c>
      <c r="C21" s="266">
        <v>0</v>
      </c>
      <c r="D21" s="266">
        <v>0</v>
      </c>
      <c r="E21" s="266">
        <v>0</v>
      </c>
      <c r="F21" s="266">
        <v>0</v>
      </c>
      <c r="G21" s="266">
        <v>0</v>
      </c>
      <c r="H21" s="266">
        <v>0</v>
      </c>
      <c r="I21" s="266">
        <v>0</v>
      </c>
      <c r="J21" s="266">
        <v>0</v>
      </c>
      <c r="K21" s="266">
        <v>0</v>
      </c>
      <c r="L21" s="266">
        <v>0</v>
      </c>
      <c r="M21" s="266">
        <v>0</v>
      </c>
      <c r="N21" s="265"/>
    </row>
    <row r="22" spans="1:19" ht="11.25" customHeight="1" thickBot="1" x14ac:dyDescent="0.3">
      <c r="A22" s="250" t="s">
        <v>363</v>
      </c>
      <c r="B22" s="266">
        <v>0</v>
      </c>
      <c r="C22" s="266">
        <v>0</v>
      </c>
      <c r="D22" s="266">
        <v>0</v>
      </c>
      <c r="E22" s="266">
        <v>0</v>
      </c>
      <c r="F22" s="266">
        <v>0</v>
      </c>
      <c r="G22" s="266">
        <v>0</v>
      </c>
      <c r="H22" s="266">
        <v>0</v>
      </c>
      <c r="I22" s="266">
        <v>0</v>
      </c>
      <c r="J22" s="266">
        <v>0</v>
      </c>
      <c r="K22" s="266">
        <v>0</v>
      </c>
      <c r="L22" s="266">
        <v>0</v>
      </c>
      <c r="M22" s="266">
        <v>0</v>
      </c>
      <c r="N22" s="265"/>
    </row>
    <row r="23" spans="1:19" ht="11.25" customHeight="1" x14ac:dyDescent="0.25">
      <c r="A23" s="244" t="s">
        <v>102</v>
      </c>
      <c r="B23" s="258">
        <v>12</v>
      </c>
      <c r="C23" s="258">
        <v>14</v>
      </c>
      <c r="D23" s="258">
        <v>13</v>
      </c>
      <c r="E23" s="258">
        <v>13</v>
      </c>
      <c r="F23" s="258">
        <v>13</v>
      </c>
      <c r="G23" s="258">
        <v>14</v>
      </c>
      <c r="H23" s="258">
        <v>14</v>
      </c>
      <c r="I23" s="258">
        <v>11</v>
      </c>
      <c r="J23" s="258">
        <v>11</v>
      </c>
      <c r="K23" s="258">
        <v>10</v>
      </c>
      <c r="L23" s="258">
        <v>12</v>
      </c>
      <c r="M23" s="258">
        <v>11</v>
      </c>
      <c r="N23" s="265"/>
    </row>
    <row r="24" spans="1:19" ht="11.25" customHeight="1" x14ac:dyDescent="0.25">
      <c r="A24" s="247" t="s">
        <v>367</v>
      </c>
      <c r="B24" s="248">
        <v>8</v>
      </c>
      <c r="C24" s="248">
        <v>10</v>
      </c>
      <c r="D24" s="248">
        <v>9</v>
      </c>
      <c r="E24" s="248">
        <v>9</v>
      </c>
      <c r="F24" s="248">
        <v>9</v>
      </c>
      <c r="G24" s="248">
        <v>10</v>
      </c>
      <c r="H24" s="248">
        <v>10</v>
      </c>
      <c r="I24" s="248">
        <v>9</v>
      </c>
      <c r="J24" s="248">
        <v>9</v>
      </c>
      <c r="K24" s="248">
        <v>8</v>
      </c>
      <c r="L24" s="248">
        <v>10</v>
      </c>
      <c r="M24" s="248">
        <v>9</v>
      </c>
      <c r="N24" s="265"/>
      <c r="O24" s="249"/>
      <c r="P24" s="249"/>
      <c r="Q24" s="249"/>
      <c r="R24" s="249"/>
      <c r="S24" s="249"/>
    </row>
    <row r="25" spans="1:19" ht="11.25" customHeight="1" x14ac:dyDescent="0.25">
      <c r="A25" s="250" t="s">
        <v>376</v>
      </c>
      <c r="B25" s="266">
        <v>4</v>
      </c>
      <c r="C25" s="266">
        <v>5</v>
      </c>
      <c r="D25" s="266">
        <v>4</v>
      </c>
      <c r="E25" s="266">
        <v>4</v>
      </c>
      <c r="F25" s="266">
        <v>4</v>
      </c>
      <c r="G25" s="266">
        <v>4</v>
      </c>
      <c r="H25" s="266">
        <v>4</v>
      </c>
      <c r="I25" s="266">
        <v>4</v>
      </c>
      <c r="J25" s="266">
        <v>4</v>
      </c>
      <c r="K25" s="266">
        <v>4</v>
      </c>
      <c r="L25" s="266">
        <v>5</v>
      </c>
      <c r="M25" s="266">
        <v>5</v>
      </c>
      <c r="N25" s="265"/>
    </row>
    <row r="26" spans="1:19" ht="11.25" customHeight="1" x14ac:dyDescent="0.25">
      <c r="A26" s="250" t="s">
        <v>363</v>
      </c>
      <c r="B26" s="266">
        <v>4</v>
      </c>
      <c r="C26" s="266">
        <v>5</v>
      </c>
      <c r="D26" s="266">
        <v>5</v>
      </c>
      <c r="E26" s="266">
        <v>5</v>
      </c>
      <c r="F26" s="266">
        <v>5</v>
      </c>
      <c r="G26" s="266">
        <v>6</v>
      </c>
      <c r="H26" s="266">
        <v>6</v>
      </c>
      <c r="I26" s="266">
        <v>5</v>
      </c>
      <c r="J26" s="266">
        <v>5</v>
      </c>
      <c r="K26" s="266">
        <v>4</v>
      </c>
      <c r="L26" s="266">
        <v>5</v>
      </c>
      <c r="M26" s="266">
        <v>4</v>
      </c>
      <c r="N26" s="265"/>
    </row>
    <row r="27" spans="1:19" ht="11.25" customHeight="1" x14ac:dyDescent="0.25">
      <c r="A27" s="247" t="s">
        <v>364</v>
      </c>
      <c r="B27" s="248">
        <v>4</v>
      </c>
      <c r="C27" s="248">
        <v>4</v>
      </c>
      <c r="D27" s="248">
        <v>4</v>
      </c>
      <c r="E27" s="248">
        <v>4</v>
      </c>
      <c r="F27" s="248">
        <v>4</v>
      </c>
      <c r="G27" s="248">
        <v>4</v>
      </c>
      <c r="H27" s="248">
        <v>4</v>
      </c>
      <c r="I27" s="248">
        <v>2</v>
      </c>
      <c r="J27" s="248">
        <v>2</v>
      </c>
      <c r="K27" s="248">
        <v>2</v>
      </c>
      <c r="L27" s="248">
        <v>2</v>
      </c>
      <c r="M27" s="248">
        <v>2</v>
      </c>
      <c r="N27" s="265"/>
      <c r="O27" s="249"/>
      <c r="P27" s="249"/>
      <c r="Q27" s="249"/>
      <c r="R27" s="249"/>
      <c r="S27" s="249"/>
    </row>
    <row r="28" spans="1:19" ht="11.25" customHeight="1" x14ac:dyDescent="0.25">
      <c r="A28" s="250" t="s">
        <v>376</v>
      </c>
      <c r="B28" s="266">
        <v>2</v>
      </c>
      <c r="C28" s="266">
        <v>2</v>
      </c>
      <c r="D28" s="266">
        <v>2</v>
      </c>
      <c r="E28" s="266">
        <v>2</v>
      </c>
      <c r="F28" s="266">
        <v>2</v>
      </c>
      <c r="G28" s="266">
        <v>2</v>
      </c>
      <c r="H28" s="266">
        <v>2</v>
      </c>
      <c r="I28" s="266">
        <v>1</v>
      </c>
      <c r="J28" s="266">
        <v>1</v>
      </c>
      <c r="K28" s="266">
        <v>1</v>
      </c>
      <c r="L28" s="266">
        <v>1</v>
      </c>
      <c r="M28" s="266">
        <v>1</v>
      </c>
      <c r="N28" s="265"/>
    </row>
    <row r="29" spans="1:19" ht="11.25" customHeight="1" thickBot="1" x14ac:dyDescent="0.3">
      <c r="A29" s="250" t="s">
        <v>363</v>
      </c>
      <c r="B29" s="266">
        <v>2</v>
      </c>
      <c r="C29" s="266">
        <v>2</v>
      </c>
      <c r="D29" s="266">
        <v>2</v>
      </c>
      <c r="E29" s="266">
        <v>2</v>
      </c>
      <c r="F29" s="266">
        <v>2</v>
      </c>
      <c r="G29" s="266">
        <v>2</v>
      </c>
      <c r="H29" s="266">
        <v>2</v>
      </c>
      <c r="I29" s="266">
        <v>1</v>
      </c>
      <c r="J29" s="266">
        <v>1</v>
      </c>
      <c r="K29" s="266">
        <v>1</v>
      </c>
      <c r="L29" s="266">
        <v>1</v>
      </c>
      <c r="M29" s="266">
        <v>1</v>
      </c>
      <c r="N29" s="265"/>
    </row>
    <row r="30" spans="1:19" ht="11.25" customHeight="1" x14ac:dyDescent="0.25">
      <c r="A30" s="244" t="s">
        <v>103</v>
      </c>
      <c r="B30" s="258">
        <v>2</v>
      </c>
      <c r="C30" s="258">
        <v>2</v>
      </c>
      <c r="D30" s="258">
        <v>2</v>
      </c>
      <c r="E30" s="258">
        <v>2</v>
      </c>
      <c r="F30" s="258">
        <v>2</v>
      </c>
      <c r="G30" s="258">
        <v>2</v>
      </c>
      <c r="H30" s="258">
        <v>2</v>
      </c>
      <c r="I30" s="258">
        <v>2</v>
      </c>
      <c r="J30" s="258">
        <v>3</v>
      </c>
      <c r="K30" s="258">
        <v>6</v>
      </c>
      <c r="L30" s="258">
        <v>6</v>
      </c>
      <c r="M30" s="258">
        <v>6</v>
      </c>
      <c r="N30" s="265"/>
    </row>
    <row r="31" spans="1:19" ht="11.25" customHeight="1" x14ac:dyDescent="0.25">
      <c r="A31" s="247" t="s">
        <v>368</v>
      </c>
      <c r="B31" s="248">
        <v>2</v>
      </c>
      <c r="C31" s="248">
        <v>2</v>
      </c>
      <c r="D31" s="248">
        <v>2</v>
      </c>
      <c r="E31" s="248">
        <v>2</v>
      </c>
      <c r="F31" s="248">
        <v>2</v>
      </c>
      <c r="G31" s="248">
        <v>2</v>
      </c>
      <c r="H31" s="248">
        <v>2</v>
      </c>
      <c r="I31" s="248">
        <v>2</v>
      </c>
      <c r="J31" s="248">
        <v>3</v>
      </c>
      <c r="K31" s="248">
        <v>6</v>
      </c>
      <c r="L31" s="248">
        <v>6</v>
      </c>
      <c r="M31" s="248">
        <v>6</v>
      </c>
      <c r="N31" s="265"/>
      <c r="O31" s="249"/>
      <c r="P31" s="249"/>
      <c r="Q31" s="249"/>
      <c r="R31" s="249"/>
      <c r="S31" s="249"/>
    </row>
    <row r="32" spans="1:19" ht="11.25" customHeight="1" x14ac:dyDescent="0.25">
      <c r="A32" s="250" t="s">
        <v>376</v>
      </c>
      <c r="B32" s="266">
        <v>2</v>
      </c>
      <c r="C32" s="266">
        <v>2</v>
      </c>
      <c r="D32" s="266">
        <v>2</v>
      </c>
      <c r="E32" s="266">
        <v>2</v>
      </c>
      <c r="F32" s="266">
        <v>2</v>
      </c>
      <c r="G32" s="266">
        <v>2</v>
      </c>
      <c r="H32" s="266">
        <v>2</v>
      </c>
      <c r="I32" s="266">
        <v>2</v>
      </c>
      <c r="J32" s="266">
        <v>3</v>
      </c>
      <c r="K32" s="266">
        <v>3</v>
      </c>
      <c r="L32" s="266">
        <v>3</v>
      </c>
      <c r="M32" s="266">
        <v>3</v>
      </c>
      <c r="N32" s="265"/>
    </row>
    <row r="33" spans="1:19" ht="11.25" customHeight="1" x14ac:dyDescent="0.25">
      <c r="A33" s="250" t="s">
        <v>363</v>
      </c>
      <c r="B33" s="266">
        <v>0</v>
      </c>
      <c r="C33" s="266">
        <v>0</v>
      </c>
      <c r="D33" s="266">
        <v>0</v>
      </c>
      <c r="E33" s="266">
        <v>0</v>
      </c>
      <c r="F33" s="266">
        <v>0</v>
      </c>
      <c r="G33" s="266">
        <v>0</v>
      </c>
      <c r="H33" s="266">
        <v>0</v>
      </c>
      <c r="I33" s="266">
        <v>0</v>
      </c>
      <c r="J33" s="266">
        <v>0</v>
      </c>
      <c r="K33" s="266">
        <v>3</v>
      </c>
      <c r="L33" s="266">
        <v>3</v>
      </c>
      <c r="M33" s="266">
        <v>3</v>
      </c>
      <c r="N33" s="265"/>
    </row>
    <row r="34" spans="1:19" ht="11.25" customHeight="1" x14ac:dyDescent="0.25">
      <c r="A34" s="247" t="s">
        <v>364</v>
      </c>
      <c r="B34" s="248">
        <v>0</v>
      </c>
      <c r="C34" s="248">
        <v>0</v>
      </c>
      <c r="D34" s="248">
        <v>0</v>
      </c>
      <c r="E34" s="248">
        <v>0</v>
      </c>
      <c r="F34" s="248">
        <v>0</v>
      </c>
      <c r="G34" s="248">
        <v>0</v>
      </c>
      <c r="H34" s="248">
        <v>0</v>
      </c>
      <c r="I34" s="248">
        <v>0</v>
      </c>
      <c r="J34" s="248">
        <v>0</v>
      </c>
      <c r="K34" s="248">
        <v>0</v>
      </c>
      <c r="L34" s="248">
        <v>0</v>
      </c>
      <c r="M34" s="248">
        <v>0</v>
      </c>
      <c r="N34" s="265"/>
      <c r="O34" s="249"/>
      <c r="P34" s="249"/>
      <c r="Q34" s="249"/>
      <c r="R34" s="249"/>
      <c r="S34" s="249"/>
    </row>
    <row r="35" spans="1:19" ht="11.25" customHeight="1" x14ac:dyDescent="0.25">
      <c r="A35" s="250" t="s">
        <v>376</v>
      </c>
      <c r="B35" s="266">
        <v>0</v>
      </c>
      <c r="C35" s="266">
        <v>0</v>
      </c>
      <c r="D35" s="266">
        <v>0</v>
      </c>
      <c r="E35" s="266">
        <v>0</v>
      </c>
      <c r="F35" s="266">
        <v>0</v>
      </c>
      <c r="G35" s="266">
        <v>0</v>
      </c>
      <c r="H35" s="266">
        <v>0</v>
      </c>
      <c r="I35" s="266">
        <v>0</v>
      </c>
      <c r="J35" s="266">
        <v>0</v>
      </c>
      <c r="K35" s="266">
        <v>0</v>
      </c>
      <c r="L35" s="266">
        <v>0</v>
      </c>
      <c r="M35" s="266">
        <v>0</v>
      </c>
      <c r="N35" s="265"/>
    </row>
    <row r="36" spans="1:19" ht="11.25" customHeight="1" thickBot="1" x14ac:dyDescent="0.3">
      <c r="A36" s="250" t="s">
        <v>363</v>
      </c>
      <c r="B36" s="266">
        <v>0</v>
      </c>
      <c r="C36" s="266">
        <v>0</v>
      </c>
      <c r="D36" s="266">
        <v>0</v>
      </c>
      <c r="E36" s="266">
        <v>0</v>
      </c>
      <c r="F36" s="266">
        <v>0</v>
      </c>
      <c r="G36" s="266">
        <v>0</v>
      </c>
      <c r="H36" s="266">
        <v>0</v>
      </c>
      <c r="I36" s="266">
        <v>0</v>
      </c>
      <c r="J36" s="266">
        <v>0</v>
      </c>
      <c r="K36" s="266">
        <v>0</v>
      </c>
      <c r="L36" s="266">
        <v>0</v>
      </c>
      <c r="M36" s="266">
        <v>0</v>
      </c>
      <c r="N36" s="265"/>
    </row>
    <row r="37" spans="1:19" ht="11.25" customHeight="1" x14ac:dyDescent="0.25">
      <c r="A37" s="244" t="s">
        <v>104</v>
      </c>
      <c r="B37" s="258">
        <v>5</v>
      </c>
      <c r="C37" s="258">
        <v>4</v>
      </c>
      <c r="D37" s="258">
        <v>4</v>
      </c>
      <c r="E37" s="258">
        <v>3</v>
      </c>
      <c r="F37" s="258">
        <v>0</v>
      </c>
      <c r="G37" s="258">
        <v>4</v>
      </c>
      <c r="H37" s="258">
        <v>4</v>
      </c>
      <c r="I37" s="258">
        <v>4</v>
      </c>
      <c r="J37" s="258">
        <v>5</v>
      </c>
      <c r="K37" s="258">
        <v>4</v>
      </c>
      <c r="L37" s="258">
        <v>4</v>
      </c>
      <c r="M37" s="258">
        <v>0</v>
      </c>
      <c r="N37" s="265"/>
    </row>
    <row r="38" spans="1:19" ht="11.25" customHeight="1" x14ac:dyDescent="0.25">
      <c r="A38" s="247" t="s">
        <v>369</v>
      </c>
      <c r="B38" s="248">
        <v>3</v>
      </c>
      <c r="C38" s="248">
        <v>2</v>
      </c>
      <c r="D38" s="248">
        <v>2</v>
      </c>
      <c r="E38" s="248">
        <v>1</v>
      </c>
      <c r="F38" s="248">
        <v>0</v>
      </c>
      <c r="G38" s="248">
        <v>2</v>
      </c>
      <c r="H38" s="248">
        <v>2</v>
      </c>
      <c r="I38" s="248">
        <v>2</v>
      </c>
      <c r="J38" s="248">
        <v>2</v>
      </c>
      <c r="K38" s="248">
        <v>2</v>
      </c>
      <c r="L38" s="248">
        <v>2</v>
      </c>
      <c r="M38" s="248">
        <v>0</v>
      </c>
      <c r="N38" s="265"/>
      <c r="O38" s="249"/>
      <c r="P38" s="249"/>
      <c r="Q38" s="249"/>
      <c r="R38" s="249"/>
      <c r="S38" s="249"/>
    </row>
    <row r="39" spans="1:19" ht="11.25" customHeight="1" x14ac:dyDescent="0.25">
      <c r="A39" s="250" t="s">
        <v>376</v>
      </c>
      <c r="B39" s="266">
        <v>1</v>
      </c>
      <c r="C39" s="266">
        <v>1</v>
      </c>
      <c r="D39" s="266">
        <v>1</v>
      </c>
      <c r="E39" s="266">
        <v>1</v>
      </c>
      <c r="F39" s="266">
        <v>0</v>
      </c>
      <c r="G39" s="266">
        <v>1</v>
      </c>
      <c r="H39" s="266">
        <v>1</v>
      </c>
      <c r="I39" s="266">
        <v>1</v>
      </c>
      <c r="J39" s="266">
        <v>1</v>
      </c>
      <c r="K39" s="266">
        <v>1</v>
      </c>
      <c r="L39" s="266">
        <v>1</v>
      </c>
      <c r="M39" s="266">
        <v>0</v>
      </c>
      <c r="N39" s="265"/>
    </row>
    <row r="40" spans="1:19" ht="11.25" customHeight="1" x14ac:dyDescent="0.25">
      <c r="A40" s="250" t="s">
        <v>363</v>
      </c>
      <c r="B40" s="266">
        <v>2</v>
      </c>
      <c r="C40" s="266">
        <v>1</v>
      </c>
      <c r="D40" s="266">
        <v>1</v>
      </c>
      <c r="E40" s="266">
        <v>0</v>
      </c>
      <c r="F40" s="266">
        <v>0</v>
      </c>
      <c r="G40" s="266">
        <v>1</v>
      </c>
      <c r="H40" s="266">
        <v>1</v>
      </c>
      <c r="I40" s="266">
        <v>1</v>
      </c>
      <c r="J40" s="266">
        <v>1</v>
      </c>
      <c r="K40" s="266">
        <v>1</v>
      </c>
      <c r="L40" s="266">
        <v>1</v>
      </c>
      <c r="M40" s="266">
        <v>0</v>
      </c>
      <c r="N40" s="265"/>
    </row>
    <row r="41" spans="1:19" ht="11.25" customHeight="1" x14ac:dyDescent="0.25">
      <c r="A41" s="247" t="s">
        <v>364</v>
      </c>
      <c r="B41" s="248">
        <v>2</v>
      </c>
      <c r="C41" s="248">
        <v>2</v>
      </c>
      <c r="D41" s="248">
        <v>2</v>
      </c>
      <c r="E41" s="248">
        <v>2</v>
      </c>
      <c r="F41" s="248">
        <v>0</v>
      </c>
      <c r="G41" s="248">
        <v>2</v>
      </c>
      <c r="H41" s="248">
        <v>2</v>
      </c>
      <c r="I41" s="248">
        <v>2</v>
      </c>
      <c r="J41" s="248">
        <v>3</v>
      </c>
      <c r="K41" s="248">
        <v>2</v>
      </c>
      <c r="L41" s="248">
        <v>2</v>
      </c>
      <c r="M41" s="248">
        <v>0</v>
      </c>
      <c r="N41" s="265"/>
      <c r="O41" s="249"/>
      <c r="P41" s="249"/>
      <c r="Q41" s="249"/>
      <c r="R41" s="249"/>
      <c r="S41" s="249"/>
    </row>
    <row r="42" spans="1:19" ht="11.25" customHeight="1" x14ac:dyDescent="0.25">
      <c r="A42" s="250" t="s">
        <v>376</v>
      </c>
      <c r="B42" s="266">
        <v>2</v>
      </c>
      <c r="C42" s="266">
        <v>2</v>
      </c>
      <c r="D42" s="266">
        <v>2</v>
      </c>
      <c r="E42" s="266">
        <v>2</v>
      </c>
      <c r="F42" s="266">
        <v>0</v>
      </c>
      <c r="G42" s="266">
        <v>2</v>
      </c>
      <c r="H42" s="266">
        <v>2</v>
      </c>
      <c r="I42" s="266">
        <v>2</v>
      </c>
      <c r="J42" s="266">
        <v>2</v>
      </c>
      <c r="K42" s="266">
        <v>1</v>
      </c>
      <c r="L42" s="266">
        <v>1</v>
      </c>
      <c r="M42" s="266">
        <v>0</v>
      </c>
      <c r="N42" s="265"/>
    </row>
    <row r="43" spans="1:19" ht="11.25" customHeight="1" thickBot="1" x14ac:dyDescent="0.3">
      <c r="A43" s="250" t="s">
        <v>363</v>
      </c>
      <c r="B43" s="266">
        <v>0</v>
      </c>
      <c r="C43" s="266">
        <v>0</v>
      </c>
      <c r="D43" s="266">
        <v>0</v>
      </c>
      <c r="E43" s="266">
        <v>0</v>
      </c>
      <c r="F43" s="266">
        <v>0</v>
      </c>
      <c r="G43" s="266">
        <v>0</v>
      </c>
      <c r="H43" s="266">
        <v>0</v>
      </c>
      <c r="I43" s="266">
        <v>0</v>
      </c>
      <c r="J43" s="266">
        <v>1</v>
      </c>
      <c r="K43" s="266">
        <v>1</v>
      </c>
      <c r="L43" s="266">
        <v>1</v>
      </c>
      <c r="M43" s="266">
        <v>0</v>
      </c>
      <c r="N43" s="265"/>
    </row>
    <row r="44" spans="1:19" ht="11.25" customHeight="1" x14ac:dyDescent="0.25">
      <c r="A44" s="244" t="s">
        <v>105</v>
      </c>
      <c r="B44" s="258">
        <v>6</v>
      </c>
      <c r="C44" s="258">
        <v>6</v>
      </c>
      <c r="D44" s="258">
        <v>4</v>
      </c>
      <c r="E44" s="258">
        <v>4</v>
      </c>
      <c r="F44" s="258">
        <v>4</v>
      </c>
      <c r="G44" s="258">
        <v>4</v>
      </c>
      <c r="H44" s="258">
        <v>4</v>
      </c>
      <c r="I44" s="258">
        <v>4</v>
      </c>
      <c r="J44" s="258">
        <v>4</v>
      </c>
      <c r="K44" s="258">
        <v>4</v>
      </c>
      <c r="L44" s="258">
        <v>3</v>
      </c>
      <c r="M44" s="258">
        <v>3</v>
      </c>
      <c r="N44" s="265"/>
    </row>
    <row r="45" spans="1:19" ht="11.25" customHeight="1" x14ac:dyDescent="0.25">
      <c r="A45" s="247" t="s">
        <v>370</v>
      </c>
      <c r="B45" s="248">
        <v>6</v>
      </c>
      <c r="C45" s="248">
        <v>6</v>
      </c>
      <c r="D45" s="248">
        <v>4</v>
      </c>
      <c r="E45" s="248">
        <v>4</v>
      </c>
      <c r="F45" s="248">
        <v>4</v>
      </c>
      <c r="G45" s="248">
        <v>4</v>
      </c>
      <c r="H45" s="248">
        <v>4</v>
      </c>
      <c r="I45" s="248">
        <v>4</v>
      </c>
      <c r="J45" s="248">
        <v>4</v>
      </c>
      <c r="K45" s="248">
        <v>4</v>
      </c>
      <c r="L45" s="248">
        <v>3</v>
      </c>
      <c r="M45" s="248">
        <v>3</v>
      </c>
      <c r="N45" s="265"/>
      <c r="O45" s="249"/>
      <c r="P45" s="249"/>
      <c r="Q45" s="249"/>
      <c r="R45" s="249"/>
      <c r="S45" s="249"/>
    </row>
    <row r="46" spans="1:19" ht="11.25" customHeight="1" x14ac:dyDescent="0.25">
      <c r="A46" s="250" t="s">
        <v>376</v>
      </c>
      <c r="B46" s="266">
        <v>4</v>
      </c>
      <c r="C46" s="266">
        <v>4</v>
      </c>
      <c r="D46" s="266">
        <v>2</v>
      </c>
      <c r="E46" s="266">
        <v>2</v>
      </c>
      <c r="F46" s="266">
        <v>2</v>
      </c>
      <c r="G46" s="266">
        <v>2</v>
      </c>
      <c r="H46" s="266">
        <v>2</v>
      </c>
      <c r="I46" s="266">
        <v>2</v>
      </c>
      <c r="J46" s="266">
        <v>2</v>
      </c>
      <c r="K46" s="266">
        <v>2</v>
      </c>
      <c r="L46" s="266">
        <v>1</v>
      </c>
      <c r="M46" s="266">
        <v>1</v>
      </c>
      <c r="N46" s="265"/>
    </row>
    <row r="47" spans="1:19" ht="11.25" customHeight="1" x14ac:dyDescent="0.25">
      <c r="A47" s="250" t="s">
        <v>363</v>
      </c>
      <c r="B47" s="266">
        <v>2</v>
      </c>
      <c r="C47" s="266">
        <v>2</v>
      </c>
      <c r="D47" s="266">
        <v>2</v>
      </c>
      <c r="E47" s="266">
        <v>2</v>
      </c>
      <c r="F47" s="266">
        <v>2</v>
      </c>
      <c r="G47" s="266">
        <v>2</v>
      </c>
      <c r="H47" s="266">
        <v>2</v>
      </c>
      <c r="I47" s="266">
        <v>2</v>
      </c>
      <c r="J47" s="266">
        <v>2</v>
      </c>
      <c r="K47" s="266">
        <v>2</v>
      </c>
      <c r="L47" s="266">
        <v>2</v>
      </c>
      <c r="M47" s="266">
        <v>2</v>
      </c>
      <c r="N47" s="265"/>
    </row>
    <row r="48" spans="1:19" ht="11.25" customHeight="1" x14ac:dyDescent="0.25">
      <c r="A48" s="247" t="s">
        <v>364</v>
      </c>
      <c r="B48" s="248">
        <v>0</v>
      </c>
      <c r="C48" s="248">
        <v>0</v>
      </c>
      <c r="D48" s="248">
        <v>0</v>
      </c>
      <c r="E48" s="248">
        <v>0</v>
      </c>
      <c r="F48" s="248">
        <v>0</v>
      </c>
      <c r="G48" s="248">
        <v>0</v>
      </c>
      <c r="H48" s="248">
        <v>0</v>
      </c>
      <c r="I48" s="248">
        <v>0</v>
      </c>
      <c r="J48" s="248">
        <v>0</v>
      </c>
      <c r="K48" s="248">
        <v>0</v>
      </c>
      <c r="L48" s="248">
        <v>0</v>
      </c>
      <c r="M48" s="248">
        <v>0</v>
      </c>
      <c r="N48" s="265"/>
      <c r="O48" s="249"/>
      <c r="P48" s="249"/>
      <c r="Q48" s="249"/>
      <c r="R48" s="249"/>
      <c r="S48" s="249"/>
    </row>
    <row r="49" spans="1:19" ht="11.25" customHeight="1" x14ac:dyDescent="0.25">
      <c r="A49" s="250" t="s">
        <v>376</v>
      </c>
      <c r="B49" s="266">
        <v>0</v>
      </c>
      <c r="C49" s="266">
        <v>0</v>
      </c>
      <c r="D49" s="266">
        <v>0</v>
      </c>
      <c r="E49" s="266">
        <v>0</v>
      </c>
      <c r="F49" s="266">
        <v>0</v>
      </c>
      <c r="G49" s="266">
        <v>0</v>
      </c>
      <c r="H49" s="266">
        <v>0</v>
      </c>
      <c r="I49" s="266">
        <v>0</v>
      </c>
      <c r="J49" s="266">
        <v>0</v>
      </c>
      <c r="K49" s="266">
        <v>0</v>
      </c>
      <c r="L49" s="266">
        <v>0</v>
      </c>
      <c r="M49" s="266">
        <v>0</v>
      </c>
      <c r="N49" s="265"/>
    </row>
    <row r="50" spans="1:19" ht="11.25" customHeight="1" thickBot="1" x14ac:dyDescent="0.3">
      <c r="A50" s="250" t="s">
        <v>363</v>
      </c>
      <c r="B50" s="266">
        <v>0</v>
      </c>
      <c r="C50" s="266">
        <v>0</v>
      </c>
      <c r="D50" s="266">
        <v>0</v>
      </c>
      <c r="E50" s="266">
        <v>0</v>
      </c>
      <c r="F50" s="266">
        <v>0</v>
      </c>
      <c r="G50" s="266">
        <v>0</v>
      </c>
      <c r="H50" s="266">
        <v>0</v>
      </c>
      <c r="I50" s="266">
        <v>0</v>
      </c>
      <c r="J50" s="266">
        <v>0</v>
      </c>
      <c r="K50" s="266">
        <v>0</v>
      </c>
      <c r="L50" s="266">
        <v>0</v>
      </c>
      <c r="M50" s="266">
        <v>0</v>
      </c>
      <c r="N50" s="265"/>
    </row>
    <row r="51" spans="1:19" ht="11.25" customHeight="1" x14ac:dyDescent="0.25">
      <c r="A51" s="244" t="s">
        <v>106</v>
      </c>
      <c r="B51" s="258">
        <v>11</v>
      </c>
      <c r="C51" s="258">
        <v>11</v>
      </c>
      <c r="D51" s="258">
        <v>11</v>
      </c>
      <c r="E51" s="258">
        <v>11</v>
      </c>
      <c r="F51" s="258">
        <v>11</v>
      </c>
      <c r="G51" s="258">
        <v>11</v>
      </c>
      <c r="H51" s="258">
        <v>11</v>
      </c>
      <c r="I51" s="258">
        <v>9</v>
      </c>
      <c r="J51" s="258">
        <v>10</v>
      </c>
      <c r="K51" s="258">
        <v>9</v>
      </c>
      <c r="L51" s="258">
        <v>7</v>
      </c>
      <c r="M51" s="258">
        <v>7</v>
      </c>
      <c r="N51" s="265"/>
    </row>
    <row r="52" spans="1:19" ht="11.25" customHeight="1" x14ac:dyDescent="0.25">
      <c r="A52" s="247" t="s">
        <v>371</v>
      </c>
      <c r="B52" s="248">
        <v>11</v>
      </c>
      <c r="C52" s="248">
        <v>11</v>
      </c>
      <c r="D52" s="248">
        <v>11</v>
      </c>
      <c r="E52" s="248">
        <v>11</v>
      </c>
      <c r="F52" s="248">
        <v>11</v>
      </c>
      <c r="G52" s="248">
        <v>11</v>
      </c>
      <c r="H52" s="248">
        <v>11</v>
      </c>
      <c r="I52" s="248">
        <v>9</v>
      </c>
      <c r="J52" s="248">
        <v>10</v>
      </c>
      <c r="K52" s="248">
        <v>9</v>
      </c>
      <c r="L52" s="248">
        <v>7</v>
      </c>
      <c r="M52" s="248">
        <v>7</v>
      </c>
      <c r="N52" s="265"/>
      <c r="O52" s="249"/>
      <c r="P52" s="249"/>
      <c r="Q52" s="249"/>
      <c r="R52" s="249"/>
      <c r="S52" s="249"/>
    </row>
    <row r="53" spans="1:19" ht="11.25" customHeight="1" x14ac:dyDescent="0.25">
      <c r="A53" s="250" t="s">
        <v>376</v>
      </c>
      <c r="B53" s="266">
        <v>5</v>
      </c>
      <c r="C53" s="266">
        <v>4</v>
      </c>
      <c r="D53" s="266">
        <v>5</v>
      </c>
      <c r="E53" s="266">
        <v>5</v>
      </c>
      <c r="F53" s="266">
        <v>5</v>
      </c>
      <c r="G53" s="266">
        <v>5</v>
      </c>
      <c r="H53" s="266">
        <v>5</v>
      </c>
      <c r="I53" s="266">
        <v>4</v>
      </c>
      <c r="J53" s="266">
        <v>5</v>
      </c>
      <c r="K53" s="266">
        <v>5</v>
      </c>
      <c r="L53" s="266">
        <v>4</v>
      </c>
      <c r="M53" s="266">
        <v>4</v>
      </c>
      <c r="N53" s="265"/>
    </row>
    <row r="54" spans="1:19" ht="11.25" customHeight="1" x14ac:dyDescent="0.25">
      <c r="A54" s="250" t="s">
        <v>363</v>
      </c>
      <c r="B54" s="266">
        <v>6</v>
      </c>
      <c r="C54" s="266">
        <v>7</v>
      </c>
      <c r="D54" s="266">
        <v>6</v>
      </c>
      <c r="E54" s="266">
        <v>6</v>
      </c>
      <c r="F54" s="266">
        <v>6</v>
      </c>
      <c r="G54" s="266">
        <v>6</v>
      </c>
      <c r="H54" s="266">
        <v>6</v>
      </c>
      <c r="I54" s="266">
        <v>5</v>
      </c>
      <c r="J54" s="266">
        <v>5</v>
      </c>
      <c r="K54" s="266">
        <v>4</v>
      </c>
      <c r="L54" s="266">
        <v>3</v>
      </c>
      <c r="M54" s="266">
        <v>3</v>
      </c>
      <c r="N54" s="265"/>
    </row>
    <row r="55" spans="1:19" ht="11.25" customHeight="1" x14ac:dyDescent="0.25">
      <c r="A55" s="247" t="s">
        <v>364</v>
      </c>
      <c r="B55" s="248">
        <v>0</v>
      </c>
      <c r="C55" s="248">
        <v>0</v>
      </c>
      <c r="D55" s="248">
        <v>0</v>
      </c>
      <c r="E55" s="248">
        <v>0</v>
      </c>
      <c r="F55" s="248">
        <v>0</v>
      </c>
      <c r="G55" s="248">
        <v>0</v>
      </c>
      <c r="H55" s="248">
        <v>0</v>
      </c>
      <c r="I55" s="248">
        <v>0</v>
      </c>
      <c r="J55" s="248">
        <v>0</v>
      </c>
      <c r="K55" s="248">
        <v>0</v>
      </c>
      <c r="L55" s="248">
        <v>0</v>
      </c>
      <c r="M55" s="248">
        <v>0</v>
      </c>
      <c r="N55" s="265"/>
      <c r="O55" s="249"/>
      <c r="P55" s="249"/>
      <c r="Q55" s="249"/>
      <c r="R55" s="249"/>
      <c r="S55" s="249"/>
    </row>
    <row r="56" spans="1:19" ht="11.25" customHeight="1" x14ac:dyDescent="0.25">
      <c r="A56" s="250" t="s">
        <v>376</v>
      </c>
      <c r="B56" s="266">
        <v>0</v>
      </c>
      <c r="C56" s="266">
        <v>0</v>
      </c>
      <c r="D56" s="266">
        <v>0</v>
      </c>
      <c r="E56" s="266">
        <v>0</v>
      </c>
      <c r="F56" s="266">
        <v>0</v>
      </c>
      <c r="G56" s="266">
        <v>0</v>
      </c>
      <c r="H56" s="266">
        <v>0</v>
      </c>
      <c r="I56" s="266">
        <v>0</v>
      </c>
      <c r="J56" s="266">
        <v>0</v>
      </c>
      <c r="K56" s="266">
        <v>0</v>
      </c>
      <c r="L56" s="266">
        <v>0</v>
      </c>
      <c r="M56" s="266">
        <v>0</v>
      </c>
      <c r="N56" s="265"/>
    </row>
    <row r="57" spans="1:19" ht="11.25" customHeight="1" thickBot="1" x14ac:dyDescent="0.3">
      <c r="A57" s="250" t="s">
        <v>363</v>
      </c>
      <c r="B57" s="266">
        <v>0</v>
      </c>
      <c r="C57" s="266">
        <v>0</v>
      </c>
      <c r="D57" s="266">
        <v>0</v>
      </c>
      <c r="E57" s="266">
        <v>0</v>
      </c>
      <c r="F57" s="266">
        <v>0</v>
      </c>
      <c r="G57" s="266">
        <v>0</v>
      </c>
      <c r="H57" s="266">
        <v>0</v>
      </c>
      <c r="I57" s="266">
        <v>0</v>
      </c>
      <c r="J57" s="266">
        <v>0</v>
      </c>
      <c r="K57" s="266">
        <v>0</v>
      </c>
      <c r="L57" s="266">
        <v>0</v>
      </c>
      <c r="M57" s="266">
        <v>0</v>
      </c>
      <c r="N57" s="265"/>
    </row>
    <row r="58" spans="1:19" ht="11.25" customHeight="1" x14ac:dyDescent="0.25">
      <c r="A58" s="244" t="s">
        <v>107</v>
      </c>
      <c r="B58" s="258">
        <v>5</v>
      </c>
      <c r="C58" s="258">
        <v>5</v>
      </c>
      <c r="D58" s="258">
        <v>3</v>
      </c>
      <c r="E58" s="258">
        <v>3</v>
      </c>
      <c r="F58" s="258">
        <v>0</v>
      </c>
      <c r="G58" s="258">
        <v>4</v>
      </c>
      <c r="H58" s="258">
        <v>4</v>
      </c>
      <c r="I58" s="258">
        <v>6</v>
      </c>
      <c r="J58" s="258">
        <v>6</v>
      </c>
      <c r="K58" s="258">
        <v>6</v>
      </c>
      <c r="L58" s="258">
        <v>6</v>
      </c>
      <c r="M58" s="258">
        <v>6</v>
      </c>
      <c r="N58" s="265"/>
    </row>
    <row r="59" spans="1:19" ht="11.25" customHeight="1" x14ac:dyDescent="0.25">
      <c r="A59" s="247" t="s">
        <v>372</v>
      </c>
      <c r="B59" s="248">
        <v>3</v>
      </c>
      <c r="C59" s="248">
        <v>3</v>
      </c>
      <c r="D59" s="248">
        <v>1</v>
      </c>
      <c r="E59" s="248">
        <v>1</v>
      </c>
      <c r="F59" s="248">
        <v>0</v>
      </c>
      <c r="G59" s="248">
        <v>2</v>
      </c>
      <c r="H59" s="248">
        <v>2</v>
      </c>
      <c r="I59" s="248">
        <v>3</v>
      </c>
      <c r="J59" s="248">
        <v>3</v>
      </c>
      <c r="K59" s="248">
        <v>3</v>
      </c>
      <c r="L59" s="248">
        <v>3</v>
      </c>
      <c r="M59" s="248">
        <v>3</v>
      </c>
      <c r="N59" s="265"/>
      <c r="O59" s="249"/>
      <c r="P59" s="249"/>
      <c r="Q59" s="249"/>
      <c r="R59" s="249"/>
      <c r="S59" s="249"/>
    </row>
    <row r="60" spans="1:19" ht="11.25" customHeight="1" x14ac:dyDescent="0.25">
      <c r="A60" s="250" t="s">
        <v>376</v>
      </c>
      <c r="B60" s="266">
        <v>3</v>
      </c>
      <c r="C60" s="266">
        <v>3</v>
      </c>
      <c r="D60" s="266">
        <v>1</v>
      </c>
      <c r="E60" s="266">
        <v>1</v>
      </c>
      <c r="F60" s="266">
        <v>0</v>
      </c>
      <c r="G60" s="266">
        <v>1</v>
      </c>
      <c r="H60" s="266">
        <v>1</v>
      </c>
      <c r="I60" s="266">
        <v>1</v>
      </c>
      <c r="J60" s="266">
        <v>1</v>
      </c>
      <c r="K60" s="266">
        <v>1</v>
      </c>
      <c r="L60" s="266">
        <v>1</v>
      </c>
      <c r="M60" s="266">
        <v>1</v>
      </c>
      <c r="N60" s="265"/>
    </row>
    <row r="61" spans="1:19" ht="11.25" customHeight="1" x14ac:dyDescent="0.25">
      <c r="A61" s="250" t="s">
        <v>363</v>
      </c>
      <c r="B61" s="266">
        <v>0</v>
      </c>
      <c r="C61" s="266">
        <v>0</v>
      </c>
      <c r="D61" s="266">
        <v>0</v>
      </c>
      <c r="E61" s="266">
        <v>0</v>
      </c>
      <c r="F61" s="266">
        <v>0</v>
      </c>
      <c r="G61" s="266">
        <v>1</v>
      </c>
      <c r="H61" s="266">
        <v>1</v>
      </c>
      <c r="I61" s="266">
        <v>2</v>
      </c>
      <c r="J61" s="266">
        <v>2</v>
      </c>
      <c r="K61" s="266">
        <v>2</v>
      </c>
      <c r="L61" s="266">
        <v>2</v>
      </c>
      <c r="M61" s="266">
        <v>2</v>
      </c>
      <c r="N61" s="265"/>
    </row>
    <row r="62" spans="1:19" ht="11.25" customHeight="1" x14ac:dyDescent="0.25">
      <c r="A62" s="247" t="s">
        <v>364</v>
      </c>
      <c r="B62" s="248">
        <v>2</v>
      </c>
      <c r="C62" s="248">
        <v>2</v>
      </c>
      <c r="D62" s="248">
        <v>2</v>
      </c>
      <c r="E62" s="248">
        <v>2</v>
      </c>
      <c r="F62" s="248">
        <v>0</v>
      </c>
      <c r="G62" s="248">
        <v>2</v>
      </c>
      <c r="H62" s="248">
        <v>2</v>
      </c>
      <c r="I62" s="248">
        <v>3</v>
      </c>
      <c r="J62" s="248">
        <v>3</v>
      </c>
      <c r="K62" s="248">
        <v>3</v>
      </c>
      <c r="L62" s="248">
        <v>3</v>
      </c>
      <c r="M62" s="248">
        <v>3</v>
      </c>
      <c r="N62" s="265"/>
      <c r="O62" s="249"/>
      <c r="P62" s="249"/>
      <c r="Q62" s="249"/>
      <c r="R62" s="249"/>
      <c r="S62" s="249"/>
    </row>
    <row r="63" spans="1:19" ht="11.25" customHeight="1" x14ac:dyDescent="0.25">
      <c r="A63" s="250" t="s">
        <v>376</v>
      </c>
      <c r="B63" s="266">
        <v>2</v>
      </c>
      <c r="C63" s="266">
        <v>2</v>
      </c>
      <c r="D63" s="266">
        <v>2</v>
      </c>
      <c r="E63" s="266">
        <v>2</v>
      </c>
      <c r="F63" s="266">
        <v>0</v>
      </c>
      <c r="G63" s="266">
        <v>2</v>
      </c>
      <c r="H63" s="266">
        <v>2</v>
      </c>
      <c r="I63" s="266">
        <v>2</v>
      </c>
      <c r="J63" s="266">
        <v>2</v>
      </c>
      <c r="K63" s="266">
        <v>2</v>
      </c>
      <c r="L63" s="266">
        <v>2</v>
      </c>
      <c r="M63" s="266">
        <v>2</v>
      </c>
      <c r="N63" s="265"/>
    </row>
    <row r="64" spans="1:19" ht="11.25" customHeight="1" thickBot="1" x14ac:dyDescent="0.3">
      <c r="A64" s="250" t="s">
        <v>363</v>
      </c>
      <c r="B64" s="266">
        <v>0</v>
      </c>
      <c r="C64" s="266">
        <v>0</v>
      </c>
      <c r="D64" s="266">
        <v>0</v>
      </c>
      <c r="E64" s="266">
        <v>0</v>
      </c>
      <c r="F64" s="266">
        <v>0</v>
      </c>
      <c r="G64" s="266">
        <v>0</v>
      </c>
      <c r="H64" s="266">
        <v>0</v>
      </c>
      <c r="I64" s="266">
        <v>1</v>
      </c>
      <c r="J64" s="266">
        <v>1</v>
      </c>
      <c r="K64" s="266">
        <v>1</v>
      </c>
      <c r="L64" s="266">
        <v>1</v>
      </c>
      <c r="M64" s="266">
        <v>1</v>
      </c>
      <c r="N64" s="265"/>
    </row>
    <row r="65" spans="1:19" ht="11.25" customHeight="1" x14ac:dyDescent="0.25">
      <c r="A65" s="244" t="s">
        <v>108</v>
      </c>
      <c r="B65" s="258">
        <v>3</v>
      </c>
      <c r="C65" s="258">
        <v>3</v>
      </c>
      <c r="D65" s="258">
        <v>3</v>
      </c>
      <c r="E65" s="258">
        <v>2</v>
      </c>
      <c r="F65" s="258">
        <v>0</v>
      </c>
      <c r="G65" s="258">
        <v>2</v>
      </c>
      <c r="H65" s="258">
        <v>3</v>
      </c>
      <c r="I65" s="258">
        <v>3</v>
      </c>
      <c r="J65" s="258">
        <v>2</v>
      </c>
      <c r="K65" s="258">
        <v>2</v>
      </c>
      <c r="L65" s="258">
        <v>2</v>
      </c>
      <c r="M65" s="258">
        <v>3</v>
      </c>
      <c r="N65" s="265"/>
    </row>
    <row r="66" spans="1:19" ht="11.25" customHeight="1" x14ac:dyDescent="0.25">
      <c r="A66" s="247" t="s">
        <v>373</v>
      </c>
      <c r="B66" s="248">
        <v>3</v>
      </c>
      <c r="C66" s="248">
        <v>3</v>
      </c>
      <c r="D66" s="248">
        <v>3</v>
      </c>
      <c r="E66" s="248">
        <v>2</v>
      </c>
      <c r="F66" s="248">
        <v>0</v>
      </c>
      <c r="G66" s="248">
        <v>2</v>
      </c>
      <c r="H66" s="248">
        <v>3</v>
      </c>
      <c r="I66" s="248">
        <v>3</v>
      </c>
      <c r="J66" s="248">
        <v>2</v>
      </c>
      <c r="K66" s="248">
        <v>2</v>
      </c>
      <c r="L66" s="248">
        <v>2</v>
      </c>
      <c r="M66" s="248">
        <v>3</v>
      </c>
      <c r="N66" s="265"/>
      <c r="O66" s="249"/>
      <c r="P66" s="249"/>
      <c r="Q66" s="249"/>
      <c r="R66" s="249"/>
      <c r="S66" s="249"/>
    </row>
    <row r="67" spans="1:19" ht="11.25" customHeight="1" x14ac:dyDescent="0.25">
      <c r="A67" s="250" t="s">
        <v>376</v>
      </c>
      <c r="B67" s="266">
        <v>2</v>
      </c>
      <c r="C67" s="266">
        <v>2</v>
      </c>
      <c r="D67" s="266">
        <v>2</v>
      </c>
      <c r="E67" s="266">
        <v>1</v>
      </c>
      <c r="F67" s="266">
        <v>0</v>
      </c>
      <c r="G67" s="266">
        <v>1</v>
      </c>
      <c r="H67" s="266">
        <v>1</v>
      </c>
      <c r="I67" s="266">
        <v>1</v>
      </c>
      <c r="J67" s="266">
        <v>1</v>
      </c>
      <c r="K67" s="266">
        <v>1</v>
      </c>
      <c r="L67" s="266">
        <v>1</v>
      </c>
      <c r="M67" s="266">
        <v>1</v>
      </c>
      <c r="N67" s="265"/>
    </row>
    <row r="68" spans="1:19" ht="11.25" customHeight="1" x14ac:dyDescent="0.25">
      <c r="A68" s="250" t="s">
        <v>363</v>
      </c>
      <c r="B68" s="266">
        <v>1</v>
      </c>
      <c r="C68" s="266">
        <v>1</v>
      </c>
      <c r="D68" s="266">
        <v>1</v>
      </c>
      <c r="E68" s="266">
        <v>1</v>
      </c>
      <c r="F68" s="266">
        <v>0</v>
      </c>
      <c r="G68" s="266">
        <v>1</v>
      </c>
      <c r="H68" s="266">
        <v>2</v>
      </c>
      <c r="I68" s="266">
        <v>2</v>
      </c>
      <c r="J68" s="266">
        <v>1</v>
      </c>
      <c r="K68" s="266">
        <v>1</v>
      </c>
      <c r="L68" s="266">
        <v>1</v>
      </c>
      <c r="M68" s="266">
        <v>2</v>
      </c>
      <c r="N68" s="265"/>
    </row>
    <row r="69" spans="1:19" ht="11.25" customHeight="1" x14ac:dyDescent="0.25">
      <c r="A69" s="247" t="s">
        <v>364</v>
      </c>
      <c r="B69" s="248">
        <v>0</v>
      </c>
      <c r="C69" s="248">
        <v>0</v>
      </c>
      <c r="D69" s="248">
        <v>0</v>
      </c>
      <c r="E69" s="248">
        <v>0</v>
      </c>
      <c r="F69" s="248">
        <v>0</v>
      </c>
      <c r="G69" s="248">
        <v>0</v>
      </c>
      <c r="H69" s="248">
        <v>0</v>
      </c>
      <c r="I69" s="248">
        <v>0</v>
      </c>
      <c r="J69" s="248">
        <v>0</v>
      </c>
      <c r="K69" s="248">
        <v>0</v>
      </c>
      <c r="L69" s="248">
        <v>0</v>
      </c>
      <c r="M69" s="248">
        <v>0</v>
      </c>
      <c r="N69" s="265"/>
      <c r="O69" s="249"/>
      <c r="P69" s="249"/>
      <c r="Q69" s="249"/>
      <c r="R69" s="249"/>
      <c r="S69" s="249"/>
    </row>
    <row r="70" spans="1:19" ht="11.25" customHeight="1" x14ac:dyDescent="0.25">
      <c r="A70" s="250" t="s">
        <v>376</v>
      </c>
      <c r="B70" s="266">
        <v>0</v>
      </c>
      <c r="C70" s="266">
        <v>0</v>
      </c>
      <c r="D70" s="266">
        <v>0</v>
      </c>
      <c r="E70" s="266">
        <v>0</v>
      </c>
      <c r="F70" s="266">
        <v>0</v>
      </c>
      <c r="G70" s="266">
        <v>0</v>
      </c>
      <c r="H70" s="266">
        <v>0</v>
      </c>
      <c r="I70" s="266">
        <v>0</v>
      </c>
      <c r="J70" s="266">
        <v>0</v>
      </c>
      <c r="K70" s="266">
        <v>0</v>
      </c>
      <c r="L70" s="266">
        <v>0</v>
      </c>
      <c r="M70" s="266">
        <v>0</v>
      </c>
      <c r="N70" s="265"/>
    </row>
    <row r="71" spans="1:19" ht="11.25" customHeight="1" x14ac:dyDescent="0.25">
      <c r="A71" s="250" t="s">
        <v>363</v>
      </c>
      <c r="B71" s="266">
        <v>0</v>
      </c>
      <c r="C71" s="266">
        <v>0</v>
      </c>
      <c r="D71" s="266">
        <v>0</v>
      </c>
      <c r="E71" s="266">
        <v>0</v>
      </c>
      <c r="F71" s="266">
        <v>0</v>
      </c>
      <c r="G71" s="266">
        <v>0</v>
      </c>
      <c r="H71" s="266">
        <v>0</v>
      </c>
      <c r="I71" s="266">
        <v>0</v>
      </c>
      <c r="J71" s="266">
        <v>0</v>
      </c>
      <c r="K71" s="266">
        <v>0</v>
      </c>
      <c r="L71" s="266">
        <v>0</v>
      </c>
      <c r="M71" s="266">
        <v>0</v>
      </c>
      <c r="N71" s="265"/>
    </row>
    <row r="72" spans="1:19" ht="11.25" customHeight="1" x14ac:dyDescent="0.25">
      <c r="A72" s="253" t="s">
        <v>96</v>
      </c>
      <c r="B72" s="25">
        <v>112</v>
      </c>
      <c r="C72" s="25">
        <v>115</v>
      </c>
      <c r="D72" s="25">
        <v>79</v>
      </c>
      <c r="E72" s="25">
        <v>81</v>
      </c>
      <c r="F72" s="25">
        <v>73</v>
      </c>
      <c r="G72" s="25">
        <v>84</v>
      </c>
      <c r="H72" s="25">
        <v>85</v>
      </c>
      <c r="I72" s="25">
        <v>83</v>
      </c>
      <c r="J72" s="25">
        <v>87</v>
      </c>
      <c r="K72" s="25">
        <v>87</v>
      </c>
      <c r="L72" s="25">
        <v>84</v>
      </c>
      <c r="M72" s="25">
        <v>78</v>
      </c>
      <c r="N72" s="265"/>
    </row>
    <row r="73" spans="1:19" ht="3.75" customHeight="1" thickBot="1" x14ac:dyDescent="0.2">
      <c r="A73" s="267"/>
      <c r="B73" s="268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8"/>
    </row>
    <row r="74" spans="1:19" ht="12" thickTop="1" x14ac:dyDescent="0.15">
      <c r="A74" s="39" t="s">
        <v>377</v>
      </c>
      <c r="B74" s="269"/>
      <c r="C74" s="269"/>
      <c r="D74" s="269"/>
      <c r="E74" s="269"/>
      <c r="F74" s="269"/>
      <c r="G74" s="269"/>
      <c r="H74" s="269"/>
      <c r="I74" s="269"/>
      <c r="J74" s="269"/>
      <c r="K74" s="269"/>
      <c r="L74" s="269"/>
      <c r="M74" s="269"/>
    </row>
    <row r="75" spans="1:19" ht="11.25" x14ac:dyDescent="0.15">
      <c r="A75" s="39" t="s">
        <v>379</v>
      </c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69"/>
    </row>
    <row r="76" spans="1:19" x14ac:dyDescent="0.15">
      <c r="A76" s="270"/>
      <c r="B76" s="269"/>
      <c r="C76" s="269"/>
      <c r="D76" s="269"/>
      <c r="E76" s="269"/>
      <c r="F76" s="269"/>
      <c r="G76" s="269"/>
      <c r="H76" s="269"/>
      <c r="I76" s="269"/>
      <c r="J76" s="269"/>
      <c r="K76" s="269"/>
      <c r="L76" s="269"/>
      <c r="M76" s="269"/>
    </row>
  </sheetData>
  <mergeCells count="3">
    <mergeCell ref="A1:M1"/>
    <mergeCell ref="A2:M2"/>
    <mergeCell ref="C4:M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F3F9C-EAD2-4E06-A04B-023E9F1340F8}">
  <sheetPr codeName="Hoja91">
    <pageSetUpPr fitToPage="1"/>
  </sheetPr>
  <dimension ref="A1:R75"/>
  <sheetViews>
    <sheetView zoomScaleNormal="100" workbookViewId="0">
      <selection activeCell="C19" sqref="C19"/>
    </sheetView>
  </sheetViews>
  <sheetFormatPr baseColWidth="10" defaultRowHeight="9" x14ac:dyDescent="0.15"/>
  <cols>
    <col min="1" max="1" width="55" style="255" customWidth="1"/>
    <col min="2" max="13" width="8" style="256" customWidth="1"/>
    <col min="14" max="256" width="11.42578125" style="242"/>
    <col min="257" max="257" width="55" style="242" customWidth="1"/>
    <col min="258" max="269" width="8" style="242" customWidth="1"/>
    <col min="270" max="512" width="11.42578125" style="242"/>
    <col min="513" max="513" width="55" style="242" customWidth="1"/>
    <col min="514" max="525" width="8" style="242" customWidth="1"/>
    <col min="526" max="768" width="11.42578125" style="242"/>
    <col min="769" max="769" width="55" style="242" customWidth="1"/>
    <col min="770" max="781" width="8" style="242" customWidth="1"/>
    <col min="782" max="1024" width="11.42578125" style="242"/>
    <col min="1025" max="1025" width="55" style="242" customWidth="1"/>
    <col min="1026" max="1037" width="8" style="242" customWidth="1"/>
    <col min="1038" max="1280" width="11.42578125" style="242"/>
    <col min="1281" max="1281" width="55" style="242" customWidth="1"/>
    <col min="1282" max="1293" width="8" style="242" customWidth="1"/>
    <col min="1294" max="1536" width="11.42578125" style="242"/>
    <col min="1537" max="1537" width="55" style="242" customWidth="1"/>
    <col min="1538" max="1549" width="8" style="242" customWidth="1"/>
    <col min="1550" max="1792" width="11.42578125" style="242"/>
    <col min="1793" max="1793" width="55" style="242" customWidth="1"/>
    <col min="1794" max="1805" width="8" style="242" customWidth="1"/>
    <col min="1806" max="2048" width="11.42578125" style="242"/>
    <col min="2049" max="2049" width="55" style="242" customWidth="1"/>
    <col min="2050" max="2061" width="8" style="242" customWidth="1"/>
    <col min="2062" max="2304" width="11.42578125" style="242"/>
    <col min="2305" max="2305" width="55" style="242" customWidth="1"/>
    <col min="2306" max="2317" width="8" style="242" customWidth="1"/>
    <col min="2318" max="2560" width="11.42578125" style="242"/>
    <col min="2561" max="2561" width="55" style="242" customWidth="1"/>
    <col min="2562" max="2573" width="8" style="242" customWidth="1"/>
    <col min="2574" max="2816" width="11.42578125" style="242"/>
    <col min="2817" max="2817" width="55" style="242" customWidth="1"/>
    <col min="2818" max="2829" width="8" style="242" customWidth="1"/>
    <col min="2830" max="3072" width="11.42578125" style="242"/>
    <col min="3073" max="3073" width="55" style="242" customWidth="1"/>
    <col min="3074" max="3085" width="8" style="242" customWidth="1"/>
    <col min="3086" max="3328" width="11.42578125" style="242"/>
    <col min="3329" max="3329" width="55" style="242" customWidth="1"/>
    <col min="3330" max="3341" width="8" style="242" customWidth="1"/>
    <col min="3342" max="3584" width="11.42578125" style="242"/>
    <col min="3585" max="3585" width="55" style="242" customWidth="1"/>
    <col min="3586" max="3597" width="8" style="242" customWidth="1"/>
    <col min="3598" max="3840" width="11.42578125" style="242"/>
    <col min="3841" max="3841" width="55" style="242" customWidth="1"/>
    <col min="3842" max="3853" width="8" style="242" customWidth="1"/>
    <col min="3854" max="4096" width="11.42578125" style="242"/>
    <col min="4097" max="4097" width="55" style="242" customWidth="1"/>
    <col min="4098" max="4109" width="8" style="242" customWidth="1"/>
    <col min="4110" max="4352" width="11.42578125" style="242"/>
    <col min="4353" max="4353" width="55" style="242" customWidth="1"/>
    <col min="4354" max="4365" width="8" style="242" customWidth="1"/>
    <col min="4366" max="4608" width="11.42578125" style="242"/>
    <col min="4609" max="4609" width="55" style="242" customWidth="1"/>
    <col min="4610" max="4621" width="8" style="242" customWidth="1"/>
    <col min="4622" max="4864" width="11.42578125" style="242"/>
    <col min="4865" max="4865" width="55" style="242" customWidth="1"/>
    <col min="4866" max="4877" width="8" style="242" customWidth="1"/>
    <col min="4878" max="5120" width="11.42578125" style="242"/>
    <col min="5121" max="5121" width="55" style="242" customWidth="1"/>
    <col min="5122" max="5133" width="8" style="242" customWidth="1"/>
    <col min="5134" max="5376" width="11.42578125" style="242"/>
    <col min="5377" max="5377" width="55" style="242" customWidth="1"/>
    <col min="5378" max="5389" width="8" style="242" customWidth="1"/>
    <col min="5390" max="5632" width="11.42578125" style="242"/>
    <col min="5633" max="5633" width="55" style="242" customWidth="1"/>
    <col min="5634" max="5645" width="8" style="242" customWidth="1"/>
    <col min="5646" max="5888" width="11.42578125" style="242"/>
    <col min="5889" max="5889" width="55" style="242" customWidth="1"/>
    <col min="5890" max="5901" width="8" style="242" customWidth="1"/>
    <col min="5902" max="6144" width="11.42578125" style="242"/>
    <col min="6145" max="6145" width="55" style="242" customWidth="1"/>
    <col min="6146" max="6157" width="8" style="242" customWidth="1"/>
    <col min="6158" max="6400" width="11.42578125" style="242"/>
    <col min="6401" max="6401" width="55" style="242" customWidth="1"/>
    <col min="6402" max="6413" width="8" style="242" customWidth="1"/>
    <col min="6414" max="6656" width="11.42578125" style="242"/>
    <col min="6657" max="6657" width="55" style="242" customWidth="1"/>
    <col min="6658" max="6669" width="8" style="242" customWidth="1"/>
    <col min="6670" max="6912" width="11.42578125" style="242"/>
    <col min="6913" max="6913" width="55" style="242" customWidth="1"/>
    <col min="6914" max="6925" width="8" style="242" customWidth="1"/>
    <col min="6926" max="7168" width="11.42578125" style="242"/>
    <col min="7169" max="7169" width="55" style="242" customWidth="1"/>
    <col min="7170" max="7181" width="8" style="242" customWidth="1"/>
    <col min="7182" max="7424" width="11.42578125" style="242"/>
    <col min="7425" max="7425" width="55" style="242" customWidth="1"/>
    <col min="7426" max="7437" width="8" style="242" customWidth="1"/>
    <col min="7438" max="7680" width="11.42578125" style="242"/>
    <col min="7681" max="7681" width="55" style="242" customWidth="1"/>
    <col min="7682" max="7693" width="8" style="242" customWidth="1"/>
    <col min="7694" max="7936" width="11.42578125" style="242"/>
    <col min="7937" max="7937" width="55" style="242" customWidth="1"/>
    <col min="7938" max="7949" width="8" style="242" customWidth="1"/>
    <col min="7950" max="8192" width="11.42578125" style="242"/>
    <col min="8193" max="8193" width="55" style="242" customWidth="1"/>
    <col min="8194" max="8205" width="8" style="242" customWidth="1"/>
    <col min="8206" max="8448" width="11.42578125" style="242"/>
    <col min="8449" max="8449" width="55" style="242" customWidth="1"/>
    <col min="8450" max="8461" width="8" style="242" customWidth="1"/>
    <col min="8462" max="8704" width="11.42578125" style="242"/>
    <col min="8705" max="8705" width="55" style="242" customWidth="1"/>
    <col min="8706" max="8717" width="8" style="242" customWidth="1"/>
    <col min="8718" max="8960" width="11.42578125" style="242"/>
    <col min="8961" max="8961" width="55" style="242" customWidth="1"/>
    <col min="8962" max="8973" width="8" style="242" customWidth="1"/>
    <col min="8974" max="9216" width="11.42578125" style="242"/>
    <col min="9217" max="9217" width="55" style="242" customWidth="1"/>
    <col min="9218" max="9229" width="8" style="242" customWidth="1"/>
    <col min="9230" max="9472" width="11.42578125" style="242"/>
    <col min="9473" max="9473" width="55" style="242" customWidth="1"/>
    <col min="9474" max="9485" width="8" style="242" customWidth="1"/>
    <col min="9486" max="9728" width="11.42578125" style="242"/>
    <col min="9729" max="9729" width="55" style="242" customWidth="1"/>
    <col min="9730" max="9741" width="8" style="242" customWidth="1"/>
    <col min="9742" max="9984" width="11.42578125" style="242"/>
    <col min="9985" max="9985" width="55" style="242" customWidth="1"/>
    <col min="9986" max="9997" width="8" style="242" customWidth="1"/>
    <col min="9998" max="10240" width="11.42578125" style="242"/>
    <col min="10241" max="10241" width="55" style="242" customWidth="1"/>
    <col min="10242" max="10253" width="8" style="242" customWidth="1"/>
    <col min="10254" max="10496" width="11.42578125" style="242"/>
    <col min="10497" max="10497" width="55" style="242" customWidth="1"/>
    <col min="10498" max="10509" width="8" style="242" customWidth="1"/>
    <col min="10510" max="10752" width="11.42578125" style="242"/>
    <col min="10753" max="10753" width="55" style="242" customWidth="1"/>
    <col min="10754" max="10765" width="8" style="242" customWidth="1"/>
    <col min="10766" max="11008" width="11.42578125" style="242"/>
    <col min="11009" max="11009" width="55" style="242" customWidth="1"/>
    <col min="11010" max="11021" width="8" style="242" customWidth="1"/>
    <col min="11022" max="11264" width="11.42578125" style="242"/>
    <col min="11265" max="11265" width="55" style="242" customWidth="1"/>
    <col min="11266" max="11277" width="8" style="242" customWidth="1"/>
    <col min="11278" max="11520" width="11.42578125" style="242"/>
    <col min="11521" max="11521" width="55" style="242" customWidth="1"/>
    <col min="11522" max="11533" width="8" style="242" customWidth="1"/>
    <col min="11534" max="11776" width="11.42578125" style="242"/>
    <col min="11777" max="11777" width="55" style="242" customWidth="1"/>
    <col min="11778" max="11789" width="8" style="242" customWidth="1"/>
    <col min="11790" max="12032" width="11.42578125" style="242"/>
    <col min="12033" max="12033" width="55" style="242" customWidth="1"/>
    <col min="12034" max="12045" width="8" style="242" customWidth="1"/>
    <col min="12046" max="12288" width="11.42578125" style="242"/>
    <col min="12289" max="12289" width="55" style="242" customWidth="1"/>
    <col min="12290" max="12301" width="8" style="242" customWidth="1"/>
    <col min="12302" max="12544" width="11.42578125" style="242"/>
    <col min="12545" max="12545" width="55" style="242" customWidth="1"/>
    <col min="12546" max="12557" width="8" style="242" customWidth="1"/>
    <col min="12558" max="12800" width="11.42578125" style="242"/>
    <col min="12801" max="12801" width="55" style="242" customWidth="1"/>
    <col min="12802" max="12813" width="8" style="242" customWidth="1"/>
    <col min="12814" max="13056" width="11.42578125" style="242"/>
    <col min="13057" max="13057" width="55" style="242" customWidth="1"/>
    <col min="13058" max="13069" width="8" style="242" customWidth="1"/>
    <col min="13070" max="13312" width="11.42578125" style="242"/>
    <col min="13313" max="13313" width="55" style="242" customWidth="1"/>
    <col min="13314" max="13325" width="8" style="242" customWidth="1"/>
    <col min="13326" max="13568" width="11.42578125" style="242"/>
    <col min="13569" max="13569" width="55" style="242" customWidth="1"/>
    <col min="13570" max="13581" width="8" style="242" customWidth="1"/>
    <col min="13582" max="13824" width="11.42578125" style="242"/>
    <col min="13825" max="13825" width="55" style="242" customWidth="1"/>
    <col min="13826" max="13837" width="8" style="242" customWidth="1"/>
    <col min="13838" max="14080" width="11.42578125" style="242"/>
    <col min="14081" max="14081" width="55" style="242" customWidth="1"/>
    <col min="14082" max="14093" width="8" style="242" customWidth="1"/>
    <col min="14094" max="14336" width="11.42578125" style="242"/>
    <col min="14337" max="14337" width="55" style="242" customWidth="1"/>
    <col min="14338" max="14349" width="8" style="242" customWidth="1"/>
    <col min="14350" max="14592" width="11.42578125" style="242"/>
    <col min="14593" max="14593" width="55" style="242" customWidth="1"/>
    <col min="14594" max="14605" width="8" style="242" customWidth="1"/>
    <col min="14606" max="14848" width="11.42578125" style="242"/>
    <col min="14849" max="14849" width="55" style="242" customWidth="1"/>
    <col min="14850" max="14861" width="8" style="242" customWidth="1"/>
    <col min="14862" max="15104" width="11.42578125" style="242"/>
    <col min="15105" max="15105" width="55" style="242" customWidth="1"/>
    <col min="15106" max="15117" width="8" style="242" customWidth="1"/>
    <col min="15118" max="15360" width="11.42578125" style="242"/>
    <col min="15361" max="15361" width="55" style="242" customWidth="1"/>
    <col min="15362" max="15373" width="8" style="242" customWidth="1"/>
    <col min="15374" max="15616" width="11.42578125" style="242"/>
    <col min="15617" max="15617" width="55" style="242" customWidth="1"/>
    <col min="15618" max="15629" width="8" style="242" customWidth="1"/>
    <col min="15630" max="15872" width="11.42578125" style="242"/>
    <col min="15873" max="15873" width="55" style="242" customWidth="1"/>
    <col min="15874" max="15885" width="8" style="242" customWidth="1"/>
    <col min="15886" max="16128" width="11.42578125" style="242"/>
    <col min="16129" max="16129" width="55" style="242" customWidth="1"/>
    <col min="16130" max="16141" width="8" style="242" customWidth="1"/>
    <col min="16142" max="16384" width="11.42578125" style="242"/>
  </cols>
  <sheetData>
    <row r="1" spans="1:18" s="239" customFormat="1" ht="30" customHeight="1" x14ac:dyDescent="0.25">
      <c r="A1" s="435" t="s">
        <v>282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  <c r="L1" s="271"/>
      <c r="M1" s="271"/>
    </row>
    <row r="2" spans="1:18" s="239" customFormat="1" ht="30" customHeight="1" x14ac:dyDescent="0.15">
      <c r="A2" s="447" t="s">
        <v>348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272"/>
      <c r="M2" s="272"/>
    </row>
    <row r="3" spans="1:18" s="239" customFormat="1" ht="3.75" customHeight="1" x14ac:dyDescent="0.15">
      <c r="A3" s="262"/>
      <c r="B3" s="263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8" ht="30" customHeight="1" thickBot="1" x14ac:dyDescent="0.2">
      <c r="A4" s="24"/>
      <c r="B4" s="243" t="s">
        <v>349</v>
      </c>
      <c r="C4" s="25" t="s">
        <v>350</v>
      </c>
      <c r="D4" s="243" t="s">
        <v>351</v>
      </c>
      <c r="E4" s="243" t="s">
        <v>352</v>
      </c>
      <c r="F4" s="243" t="s">
        <v>353</v>
      </c>
      <c r="G4" s="243" t="s">
        <v>354</v>
      </c>
      <c r="H4" s="243" t="s">
        <v>355</v>
      </c>
      <c r="I4" s="243" t="s">
        <v>356</v>
      </c>
      <c r="J4" s="243" t="s">
        <v>357</v>
      </c>
      <c r="K4" s="243" t="s">
        <v>358</v>
      </c>
      <c r="L4" s="243" t="s">
        <v>359</v>
      </c>
      <c r="M4" s="243" t="s">
        <v>360</v>
      </c>
    </row>
    <row r="5" spans="1:18" ht="15" customHeight="1" x14ac:dyDescent="0.15">
      <c r="A5" s="244" t="s">
        <v>100</v>
      </c>
      <c r="B5" s="258">
        <v>11</v>
      </c>
      <c r="C5" s="258">
        <v>11</v>
      </c>
      <c r="D5" s="258">
        <v>11</v>
      </c>
      <c r="E5" s="258">
        <v>21</v>
      </c>
      <c r="F5" s="258">
        <v>23</v>
      </c>
      <c r="G5" s="258">
        <v>23</v>
      </c>
      <c r="H5" s="258">
        <v>23</v>
      </c>
      <c r="I5" s="258">
        <v>24</v>
      </c>
      <c r="J5" s="258">
        <v>24</v>
      </c>
      <c r="K5" s="258">
        <v>26</v>
      </c>
      <c r="L5" s="258">
        <v>25</v>
      </c>
      <c r="M5" s="258">
        <v>24</v>
      </c>
    </row>
    <row r="6" spans="1:18" ht="15" customHeight="1" x14ac:dyDescent="0.15">
      <c r="A6" s="247" t="s">
        <v>361</v>
      </c>
      <c r="B6" s="248">
        <v>5</v>
      </c>
      <c r="C6" s="248">
        <v>5</v>
      </c>
      <c r="D6" s="248">
        <v>5</v>
      </c>
      <c r="E6" s="248">
        <v>7</v>
      </c>
      <c r="F6" s="248">
        <v>10</v>
      </c>
      <c r="G6" s="248">
        <v>10</v>
      </c>
      <c r="H6" s="248">
        <v>10</v>
      </c>
      <c r="I6" s="248">
        <v>10</v>
      </c>
      <c r="J6" s="248">
        <v>10</v>
      </c>
      <c r="K6" s="248">
        <v>11</v>
      </c>
      <c r="L6" s="248">
        <v>9</v>
      </c>
      <c r="M6" s="248">
        <v>9</v>
      </c>
      <c r="N6" s="249"/>
      <c r="O6" s="249"/>
      <c r="P6" s="249"/>
      <c r="Q6" s="249"/>
      <c r="R6" s="249"/>
    </row>
    <row r="7" spans="1:18" ht="15" customHeight="1" x14ac:dyDescent="0.15">
      <c r="A7" s="250" t="s">
        <v>376</v>
      </c>
      <c r="B7" s="266">
        <v>3</v>
      </c>
      <c r="C7" s="266">
        <v>3</v>
      </c>
      <c r="D7" s="266">
        <v>3</v>
      </c>
      <c r="E7" s="266">
        <v>5</v>
      </c>
      <c r="F7" s="266">
        <v>7</v>
      </c>
      <c r="G7" s="266">
        <v>7</v>
      </c>
      <c r="H7" s="266">
        <v>7</v>
      </c>
      <c r="I7" s="266">
        <v>7</v>
      </c>
      <c r="J7" s="266">
        <v>7</v>
      </c>
      <c r="K7" s="266">
        <v>8</v>
      </c>
      <c r="L7" s="266">
        <v>8</v>
      </c>
      <c r="M7" s="266">
        <v>8</v>
      </c>
    </row>
    <row r="8" spans="1:18" ht="15" customHeight="1" x14ac:dyDescent="0.15">
      <c r="A8" s="250" t="s">
        <v>363</v>
      </c>
      <c r="B8" s="266">
        <v>2</v>
      </c>
      <c r="C8" s="266">
        <v>2</v>
      </c>
      <c r="D8" s="266">
        <v>2</v>
      </c>
      <c r="E8" s="266">
        <v>2</v>
      </c>
      <c r="F8" s="266">
        <v>3</v>
      </c>
      <c r="G8" s="266">
        <v>3</v>
      </c>
      <c r="H8" s="266">
        <v>3</v>
      </c>
      <c r="I8" s="266">
        <v>3</v>
      </c>
      <c r="J8" s="266">
        <v>3</v>
      </c>
      <c r="K8" s="266">
        <v>3</v>
      </c>
      <c r="L8" s="266">
        <v>1</v>
      </c>
      <c r="M8" s="266">
        <v>1</v>
      </c>
    </row>
    <row r="9" spans="1:18" ht="15" customHeight="1" x14ac:dyDescent="0.15">
      <c r="A9" s="247" t="s">
        <v>364</v>
      </c>
      <c r="B9" s="248">
        <v>6</v>
      </c>
      <c r="C9" s="248">
        <v>6</v>
      </c>
      <c r="D9" s="248">
        <v>6</v>
      </c>
      <c r="E9" s="248">
        <v>14</v>
      </c>
      <c r="F9" s="248">
        <v>13</v>
      </c>
      <c r="G9" s="248">
        <v>13</v>
      </c>
      <c r="H9" s="248">
        <v>13</v>
      </c>
      <c r="I9" s="248">
        <v>14</v>
      </c>
      <c r="J9" s="248">
        <v>14</v>
      </c>
      <c r="K9" s="248">
        <v>15</v>
      </c>
      <c r="L9" s="248">
        <v>16</v>
      </c>
      <c r="M9" s="248">
        <v>15</v>
      </c>
      <c r="N9" s="249"/>
      <c r="O9" s="249"/>
      <c r="P9" s="249"/>
      <c r="Q9" s="249"/>
    </row>
    <row r="10" spans="1:18" ht="15" customHeight="1" x14ac:dyDescent="0.15">
      <c r="A10" s="250" t="s">
        <v>376</v>
      </c>
      <c r="B10" s="266">
        <v>6</v>
      </c>
      <c r="C10" s="266">
        <v>6</v>
      </c>
      <c r="D10" s="266">
        <v>6</v>
      </c>
      <c r="E10" s="266">
        <v>14</v>
      </c>
      <c r="F10" s="266">
        <v>13</v>
      </c>
      <c r="G10" s="266">
        <v>13</v>
      </c>
      <c r="H10" s="266">
        <v>13</v>
      </c>
      <c r="I10" s="266">
        <v>14</v>
      </c>
      <c r="J10" s="266">
        <v>14</v>
      </c>
      <c r="K10" s="266">
        <v>14</v>
      </c>
      <c r="L10" s="266">
        <v>15</v>
      </c>
      <c r="M10" s="266">
        <v>14</v>
      </c>
    </row>
    <row r="11" spans="1:18" ht="15" customHeight="1" thickBot="1" x14ac:dyDescent="0.2">
      <c r="A11" s="250" t="s">
        <v>363</v>
      </c>
      <c r="B11" s="266">
        <v>0</v>
      </c>
      <c r="C11" s="266">
        <v>0</v>
      </c>
      <c r="D11" s="266">
        <v>0</v>
      </c>
      <c r="E11" s="266">
        <v>0</v>
      </c>
      <c r="F11" s="266">
        <v>0</v>
      </c>
      <c r="G11" s="266">
        <v>0</v>
      </c>
      <c r="H11" s="266">
        <v>0</v>
      </c>
      <c r="I11" s="266">
        <v>0</v>
      </c>
      <c r="J11" s="266">
        <v>0</v>
      </c>
      <c r="K11" s="266">
        <v>1</v>
      </c>
      <c r="L11" s="266">
        <v>1</v>
      </c>
      <c r="M11" s="266">
        <v>1</v>
      </c>
    </row>
    <row r="12" spans="1:18" ht="15" customHeight="1" x14ac:dyDescent="0.15">
      <c r="A12" s="244" t="s">
        <v>101</v>
      </c>
      <c r="B12" s="258">
        <v>0</v>
      </c>
      <c r="C12" s="258">
        <v>0</v>
      </c>
      <c r="D12" s="258">
        <v>0</v>
      </c>
      <c r="E12" s="258">
        <v>11</v>
      </c>
      <c r="F12" s="258">
        <v>11</v>
      </c>
      <c r="G12" s="258">
        <v>10</v>
      </c>
      <c r="H12" s="258">
        <v>10</v>
      </c>
      <c r="I12" s="258">
        <v>7</v>
      </c>
      <c r="J12" s="258">
        <v>7</v>
      </c>
      <c r="K12" s="258">
        <v>10</v>
      </c>
      <c r="L12" s="258">
        <v>10</v>
      </c>
      <c r="M12" s="258">
        <v>11</v>
      </c>
    </row>
    <row r="13" spans="1:18" ht="15" customHeight="1" x14ac:dyDescent="0.15">
      <c r="A13" s="247" t="s">
        <v>365</v>
      </c>
      <c r="B13" s="248">
        <v>0</v>
      </c>
      <c r="C13" s="248">
        <v>0</v>
      </c>
      <c r="D13" s="248">
        <v>0</v>
      </c>
      <c r="E13" s="248">
        <v>7</v>
      </c>
      <c r="F13" s="248">
        <v>7</v>
      </c>
      <c r="G13" s="248">
        <v>7</v>
      </c>
      <c r="H13" s="248">
        <v>7</v>
      </c>
      <c r="I13" s="248">
        <v>5</v>
      </c>
      <c r="J13" s="248">
        <v>6</v>
      </c>
      <c r="K13" s="248">
        <v>7</v>
      </c>
      <c r="L13" s="248">
        <v>7</v>
      </c>
      <c r="M13" s="248">
        <v>8</v>
      </c>
      <c r="N13" s="249"/>
      <c r="O13" s="249"/>
      <c r="P13" s="249"/>
      <c r="Q13" s="249"/>
    </row>
    <row r="14" spans="1:18" ht="15" customHeight="1" x14ac:dyDescent="0.15">
      <c r="A14" s="250" t="s">
        <v>376</v>
      </c>
      <c r="B14" s="266">
        <v>0</v>
      </c>
      <c r="C14" s="266">
        <v>0</v>
      </c>
      <c r="D14" s="266">
        <v>0</v>
      </c>
      <c r="E14" s="266">
        <v>7</v>
      </c>
      <c r="F14" s="266">
        <v>7</v>
      </c>
      <c r="G14" s="266">
        <v>7</v>
      </c>
      <c r="H14" s="266">
        <v>7</v>
      </c>
      <c r="I14" s="266">
        <v>5</v>
      </c>
      <c r="J14" s="266">
        <v>5</v>
      </c>
      <c r="K14" s="266">
        <v>7</v>
      </c>
      <c r="L14" s="266">
        <v>7</v>
      </c>
      <c r="M14" s="266">
        <v>8</v>
      </c>
    </row>
    <row r="15" spans="1:18" ht="15" customHeight="1" x14ac:dyDescent="0.15">
      <c r="A15" s="250" t="s">
        <v>363</v>
      </c>
      <c r="B15" s="266">
        <v>0</v>
      </c>
      <c r="C15" s="266">
        <v>0</v>
      </c>
      <c r="D15" s="266">
        <v>0</v>
      </c>
      <c r="E15" s="266">
        <v>0</v>
      </c>
      <c r="F15" s="266">
        <v>0</v>
      </c>
      <c r="G15" s="266">
        <v>0</v>
      </c>
      <c r="H15" s="266">
        <v>0</v>
      </c>
      <c r="I15" s="266">
        <v>0</v>
      </c>
      <c r="J15" s="266">
        <v>1</v>
      </c>
      <c r="K15" s="266">
        <v>0</v>
      </c>
      <c r="L15" s="266">
        <v>0</v>
      </c>
      <c r="M15" s="266">
        <v>0</v>
      </c>
    </row>
    <row r="16" spans="1:18" ht="15" customHeight="1" x14ac:dyDescent="0.15">
      <c r="A16" s="247" t="s">
        <v>366</v>
      </c>
      <c r="B16" s="248">
        <v>0</v>
      </c>
      <c r="C16" s="248">
        <v>0</v>
      </c>
      <c r="D16" s="248">
        <v>0</v>
      </c>
      <c r="E16" s="248">
        <v>3</v>
      </c>
      <c r="F16" s="248">
        <v>3</v>
      </c>
      <c r="G16" s="248">
        <v>2</v>
      </c>
      <c r="H16" s="248">
        <v>2</v>
      </c>
      <c r="I16" s="248">
        <v>2</v>
      </c>
      <c r="J16" s="248">
        <v>1</v>
      </c>
      <c r="K16" s="248">
        <v>3</v>
      </c>
      <c r="L16" s="248">
        <v>3</v>
      </c>
      <c r="M16" s="248">
        <v>3</v>
      </c>
      <c r="N16" s="249"/>
      <c r="O16" s="249"/>
      <c r="P16" s="249"/>
      <c r="Q16" s="249"/>
    </row>
    <row r="17" spans="1:17" ht="15" customHeight="1" x14ac:dyDescent="0.15">
      <c r="A17" s="250" t="s">
        <v>376</v>
      </c>
      <c r="B17" s="266">
        <v>0</v>
      </c>
      <c r="C17" s="266">
        <v>0</v>
      </c>
      <c r="D17" s="266">
        <v>0</v>
      </c>
      <c r="E17" s="266">
        <v>3</v>
      </c>
      <c r="F17" s="266">
        <v>3</v>
      </c>
      <c r="G17" s="266">
        <v>2</v>
      </c>
      <c r="H17" s="266">
        <v>2</v>
      </c>
      <c r="I17" s="266">
        <v>2</v>
      </c>
      <c r="J17" s="266">
        <v>1</v>
      </c>
      <c r="K17" s="266">
        <v>3</v>
      </c>
      <c r="L17" s="266">
        <v>3</v>
      </c>
      <c r="M17" s="266">
        <v>3</v>
      </c>
    </row>
    <row r="18" spans="1:17" ht="15" customHeight="1" x14ac:dyDescent="0.15">
      <c r="A18" s="250" t="s">
        <v>363</v>
      </c>
      <c r="B18" s="266">
        <v>0</v>
      </c>
      <c r="C18" s="266">
        <v>0</v>
      </c>
      <c r="D18" s="266">
        <v>0</v>
      </c>
      <c r="E18" s="266">
        <v>0</v>
      </c>
      <c r="F18" s="266">
        <v>0</v>
      </c>
      <c r="G18" s="266">
        <v>0</v>
      </c>
      <c r="H18" s="266">
        <v>0</v>
      </c>
      <c r="I18" s="266">
        <v>0</v>
      </c>
      <c r="J18" s="266">
        <v>0</v>
      </c>
      <c r="K18" s="266">
        <v>0</v>
      </c>
      <c r="L18" s="266">
        <v>0</v>
      </c>
      <c r="M18" s="266">
        <v>0</v>
      </c>
    </row>
    <row r="19" spans="1:17" ht="15" customHeight="1" x14ac:dyDescent="0.15">
      <c r="A19" s="247" t="s">
        <v>364</v>
      </c>
      <c r="B19" s="248">
        <v>0</v>
      </c>
      <c r="C19" s="248">
        <v>0</v>
      </c>
      <c r="D19" s="248">
        <v>0</v>
      </c>
      <c r="E19" s="248">
        <v>1</v>
      </c>
      <c r="F19" s="248">
        <v>1</v>
      </c>
      <c r="G19" s="248">
        <v>1</v>
      </c>
      <c r="H19" s="248">
        <v>1</v>
      </c>
      <c r="I19" s="248">
        <v>0</v>
      </c>
      <c r="J19" s="248">
        <v>0</v>
      </c>
      <c r="K19" s="248">
        <v>0</v>
      </c>
      <c r="L19" s="248">
        <v>0</v>
      </c>
      <c r="M19" s="248">
        <v>0</v>
      </c>
      <c r="N19" s="249"/>
      <c r="O19" s="249"/>
      <c r="P19" s="249"/>
      <c r="Q19" s="249"/>
    </row>
    <row r="20" spans="1:17" ht="15" customHeight="1" x14ac:dyDescent="0.15">
      <c r="A20" s="250" t="s">
        <v>376</v>
      </c>
      <c r="B20" s="266">
        <v>0</v>
      </c>
      <c r="C20" s="266">
        <v>0</v>
      </c>
      <c r="D20" s="266">
        <v>0</v>
      </c>
      <c r="E20" s="266">
        <v>1</v>
      </c>
      <c r="F20" s="266">
        <v>1</v>
      </c>
      <c r="G20" s="266">
        <v>1</v>
      </c>
      <c r="H20" s="266">
        <v>1</v>
      </c>
      <c r="I20" s="266">
        <v>0</v>
      </c>
      <c r="J20" s="266">
        <v>0</v>
      </c>
      <c r="K20" s="266">
        <v>0</v>
      </c>
      <c r="L20" s="266">
        <v>0</v>
      </c>
      <c r="M20" s="266">
        <v>0</v>
      </c>
    </row>
    <row r="21" spans="1:17" ht="15" customHeight="1" thickBot="1" x14ac:dyDescent="0.2">
      <c r="A21" s="250" t="s">
        <v>363</v>
      </c>
      <c r="B21" s="266">
        <v>0</v>
      </c>
      <c r="C21" s="266">
        <v>0</v>
      </c>
      <c r="D21" s="266">
        <v>0</v>
      </c>
      <c r="E21" s="266">
        <v>0</v>
      </c>
      <c r="F21" s="266">
        <v>0</v>
      </c>
      <c r="G21" s="266">
        <v>0</v>
      </c>
      <c r="H21" s="266">
        <v>0</v>
      </c>
      <c r="I21" s="266">
        <v>0</v>
      </c>
      <c r="J21" s="266">
        <v>0</v>
      </c>
      <c r="K21" s="266">
        <v>0</v>
      </c>
      <c r="L21" s="266">
        <v>0</v>
      </c>
      <c r="M21" s="266">
        <v>0</v>
      </c>
    </row>
    <row r="22" spans="1:17" ht="15" customHeight="1" x14ac:dyDescent="0.15">
      <c r="A22" s="244" t="s">
        <v>102</v>
      </c>
      <c r="B22" s="258">
        <v>53</v>
      </c>
      <c r="C22" s="258">
        <v>52</v>
      </c>
      <c r="D22" s="258">
        <v>68</v>
      </c>
      <c r="E22" s="258">
        <v>69</v>
      </c>
      <c r="F22" s="258">
        <v>73</v>
      </c>
      <c r="G22" s="258">
        <v>74</v>
      </c>
      <c r="H22" s="258">
        <v>76</v>
      </c>
      <c r="I22" s="258">
        <v>84</v>
      </c>
      <c r="J22" s="258">
        <v>86</v>
      </c>
      <c r="K22" s="258">
        <v>94</v>
      </c>
      <c r="L22" s="258">
        <v>93</v>
      </c>
      <c r="M22" s="258">
        <v>93</v>
      </c>
    </row>
    <row r="23" spans="1:17" ht="15" customHeight="1" x14ac:dyDescent="0.15">
      <c r="A23" s="247" t="s">
        <v>367</v>
      </c>
      <c r="B23" s="248">
        <v>34</v>
      </c>
      <c r="C23" s="248">
        <v>32</v>
      </c>
      <c r="D23" s="248">
        <v>41</v>
      </c>
      <c r="E23" s="248">
        <v>41</v>
      </c>
      <c r="F23" s="248">
        <v>43</v>
      </c>
      <c r="G23" s="248">
        <v>45</v>
      </c>
      <c r="H23" s="248">
        <v>47</v>
      </c>
      <c r="I23" s="248">
        <v>51</v>
      </c>
      <c r="J23" s="248">
        <v>51</v>
      </c>
      <c r="K23" s="248">
        <v>55</v>
      </c>
      <c r="L23" s="248">
        <v>53</v>
      </c>
      <c r="M23" s="248">
        <v>52</v>
      </c>
      <c r="N23" s="249"/>
      <c r="O23" s="249"/>
      <c r="P23" s="249"/>
      <c r="Q23" s="249"/>
    </row>
    <row r="24" spans="1:17" ht="15" customHeight="1" x14ac:dyDescent="0.15">
      <c r="A24" s="250" t="s">
        <v>376</v>
      </c>
      <c r="B24" s="266">
        <v>29</v>
      </c>
      <c r="C24" s="266">
        <v>28</v>
      </c>
      <c r="D24" s="266">
        <v>32</v>
      </c>
      <c r="E24" s="266">
        <v>32</v>
      </c>
      <c r="F24" s="266">
        <v>34</v>
      </c>
      <c r="G24" s="266">
        <v>36</v>
      </c>
      <c r="H24" s="266">
        <v>37</v>
      </c>
      <c r="I24" s="266">
        <v>41</v>
      </c>
      <c r="J24" s="266">
        <v>42</v>
      </c>
      <c r="K24" s="266">
        <v>46</v>
      </c>
      <c r="L24" s="266">
        <v>45</v>
      </c>
      <c r="M24" s="266">
        <v>45</v>
      </c>
    </row>
    <row r="25" spans="1:17" ht="15" customHeight="1" x14ac:dyDescent="0.15">
      <c r="A25" s="250" t="s">
        <v>363</v>
      </c>
      <c r="B25" s="266">
        <v>5</v>
      </c>
      <c r="C25" s="266">
        <v>4</v>
      </c>
      <c r="D25" s="266">
        <v>9</v>
      </c>
      <c r="E25" s="266">
        <v>9</v>
      </c>
      <c r="F25" s="266">
        <v>9</v>
      </c>
      <c r="G25" s="266">
        <v>9</v>
      </c>
      <c r="H25" s="266">
        <v>10</v>
      </c>
      <c r="I25" s="266">
        <v>10</v>
      </c>
      <c r="J25" s="266">
        <v>9</v>
      </c>
      <c r="K25" s="266">
        <v>9</v>
      </c>
      <c r="L25" s="266">
        <v>8</v>
      </c>
      <c r="M25" s="266">
        <v>7</v>
      </c>
    </row>
    <row r="26" spans="1:17" ht="15" customHeight="1" x14ac:dyDescent="0.15">
      <c r="A26" s="247" t="s">
        <v>364</v>
      </c>
      <c r="B26" s="248">
        <v>19</v>
      </c>
      <c r="C26" s="248">
        <v>20</v>
      </c>
      <c r="D26" s="248">
        <v>27</v>
      </c>
      <c r="E26" s="248">
        <v>28</v>
      </c>
      <c r="F26" s="248">
        <v>30</v>
      </c>
      <c r="G26" s="248">
        <v>29</v>
      </c>
      <c r="H26" s="248">
        <v>29</v>
      </c>
      <c r="I26" s="248">
        <v>33</v>
      </c>
      <c r="J26" s="248">
        <v>35</v>
      </c>
      <c r="K26" s="248">
        <v>39</v>
      </c>
      <c r="L26" s="248">
        <v>40</v>
      </c>
      <c r="M26" s="248">
        <v>41</v>
      </c>
      <c r="N26" s="249"/>
      <c r="O26" s="249"/>
      <c r="P26" s="249"/>
      <c r="Q26" s="249"/>
    </row>
    <row r="27" spans="1:17" ht="15" customHeight="1" x14ac:dyDescent="0.15">
      <c r="A27" s="250" t="s">
        <v>376</v>
      </c>
      <c r="B27" s="266">
        <v>18</v>
      </c>
      <c r="C27" s="266">
        <v>19</v>
      </c>
      <c r="D27" s="266">
        <v>26</v>
      </c>
      <c r="E27" s="266">
        <v>27</v>
      </c>
      <c r="F27" s="266">
        <v>29</v>
      </c>
      <c r="G27" s="266">
        <v>28</v>
      </c>
      <c r="H27" s="266">
        <v>28</v>
      </c>
      <c r="I27" s="266">
        <v>32</v>
      </c>
      <c r="J27" s="266">
        <v>34</v>
      </c>
      <c r="K27" s="266">
        <v>38</v>
      </c>
      <c r="L27" s="266">
        <v>39</v>
      </c>
      <c r="M27" s="266">
        <v>40</v>
      </c>
    </row>
    <row r="28" spans="1:17" ht="15" customHeight="1" thickBot="1" x14ac:dyDescent="0.2">
      <c r="A28" s="250" t="s">
        <v>363</v>
      </c>
      <c r="B28" s="266">
        <v>1</v>
      </c>
      <c r="C28" s="266">
        <v>1</v>
      </c>
      <c r="D28" s="266">
        <v>1</v>
      </c>
      <c r="E28" s="266">
        <v>1</v>
      </c>
      <c r="F28" s="266">
        <v>1</v>
      </c>
      <c r="G28" s="266">
        <v>1</v>
      </c>
      <c r="H28" s="266">
        <v>1</v>
      </c>
      <c r="I28" s="266">
        <v>1</v>
      </c>
      <c r="J28" s="266">
        <v>1</v>
      </c>
      <c r="K28" s="266">
        <v>1</v>
      </c>
      <c r="L28" s="266">
        <v>1</v>
      </c>
      <c r="M28" s="266">
        <v>1</v>
      </c>
    </row>
    <row r="29" spans="1:17" ht="15" customHeight="1" x14ac:dyDescent="0.15">
      <c r="A29" s="244" t="s">
        <v>103</v>
      </c>
      <c r="B29" s="258">
        <v>3</v>
      </c>
      <c r="C29" s="258">
        <v>3</v>
      </c>
      <c r="D29" s="258">
        <v>3</v>
      </c>
      <c r="E29" s="258">
        <v>4</v>
      </c>
      <c r="F29" s="258">
        <v>5</v>
      </c>
      <c r="G29" s="258">
        <v>5</v>
      </c>
      <c r="H29" s="258">
        <v>5</v>
      </c>
      <c r="I29" s="258">
        <v>6</v>
      </c>
      <c r="J29" s="258">
        <v>6</v>
      </c>
      <c r="K29" s="258">
        <v>10</v>
      </c>
      <c r="L29" s="258">
        <v>9</v>
      </c>
      <c r="M29" s="258">
        <v>10</v>
      </c>
    </row>
    <row r="30" spans="1:17" ht="15" customHeight="1" x14ac:dyDescent="0.15">
      <c r="A30" s="247" t="s">
        <v>368</v>
      </c>
      <c r="B30" s="248">
        <v>2</v>
      </c>
      <c r="C30" s="248">
        <v>2</v>
      </c>
      <c r="D30" s="248">
        <v>2</v>
      </c>
      <c r="E30" s="248">
        <v>3</v>
      </c>
      <c r="F30" s="248">
        <v>4</v>
      </c>
      <c r="G30" s="248">
        <v>4</v>
      </c>
      <c r="H30" s="248">
        <v>4</v>
      </c>
      <c r="I30" s="248">
        <v>5</v>
      </c>
      <c r="J30" s="248">
        <v>5</v>
      </c>
      <c r="K30" s="248">
        <v>7</v>
      </c>
      <c r="L30" s="248">
        <v>6</v>
      </c>
      <c r="M30" s="248">
        <v>7</v>
      </c>
      <c r="N30" s="249"/>
      <c r="O30" s="249"/>
      <c r="P30" s="249"/>
      <c r="Q30" s="249"/>
    </row>
    <row r="31" spans="1:17" ht="15" customHeight="1" x14ac:dyDescent="0.15">
      <c r="A31" s="250" t="s">
        <v>376</v>
      </c>
      <c r="B31" s="266">
        <v>1</v>
      </c>
      <c r="C31" s="266">
        <v>1</v>
      </c>
      <c r="D31" s="266">
        <v>1</v>
      </c>
      <c r="E31" s="266">
        <v>2</v>
      </c>
      <c r="F31" s="266">
        <v>3</v>
      </c>
      <c r="G31" s="266">
        <v>3</v>
      </c>
      <c r="H31" s="266">
        <v>3</v>
      </c>
      <c r="I31" s="266">
        <v>4</v>
      </c>
      <c r="J31" s="266">
        <v>4</v>
      </c>
      <c r="K31" s="266">
        <v>6</v>
      </c>
      <c r="L31" s="266">
        <v>6</v>
      </c>
      <c r="M31" s="266">
        <v>6</v>
      </c>
    </row>
    <row r="32" spans="1:17" ht="15" customHeight="1" x14ac:dyDescent="0.15">
      <c r="A32" s="250" t="s">
        <v>363</v>
      </c>
      <c r="B32" s="266">
        <v>1</v>
      </c>
      <c r="C32" s="266">
        <v>1</v>
      </c>
      <c r="D32" s="266">
        <v>1</v>
      </c>
      <c r="E32" s="266">
        <v>1</v>
      </c>
      <c r="F32" s="266">
        <v>1</v>
      </c>
      <c r="G32" s="266">
        <v>1</v>
      </c>
      <c r="H32" s="266">
        <v>1</v>
      </c>
      <c r="I32" s="266">
        <v>1</v>
      </c>
      <c r="J32" s="266">
        <v>1</v>
      </c>
      <c r="K32" s="266">
        <v>1</v>
      </c>
      <c r="L32" s="266">
        <v>0</v>
      </c>
      <c r="M32" s="266">
        <v>1</v>
      </c>
    </row>
    <row r="33" spans="1:17" ht="15" customHeight="1" x14ac:dyDescent="0.15">
      <c r="A33" s="247" t="s">
        <v>364</v>
      </c>
      <c r="B33" s="248">
        <v>1</v>
      </c>
      <c r="C33" s="248">
        <v>1</v>
      </c>
      <c r="D33" s="248">
        <v>1</v>
      </c>
      <c r="E33" s="248">
        <v>1</v>
      </c>
      <c r="F33" s="248">
        <v>1</v>
      </c>
      <c r="G33" s="248">
        <v>1</v>
      </c>
      <c r="H33" s="248">
        <v>1</v>
      </c>
      <c r="I33" s="248">
        <v>1</v>
      </c>
      <c r="J33" s="248">
        <v>1</v>
      </c>
      <c r="K33" s="248">
        <v>3</v>
      </c>
      <c r="L33" s="248">
        <v>3</v>
      </c>
      <c r="M33" s="248">
        <v>3</v>
      </c>
      <c r="N33" s="249"/>
      <c r="O33" s="249"/>
      <c r="P33" s="249"/>
      <c r="Q33" s="249"/>
    </row>
    <row r="34" spans="1:17" ht="15" customHeight="1" x14ac:dyDescent="0.15">
      <c r="A34" s="250" t="s">
        <v>376</v>
      </c>
      <c r="B34" s="266">
        <v>1</v>
      </c>
      <c r="C34" s="266">
        <v>1</v>
      </c>
      <c r="D34" s="266">
        <v>1</v>
      </c>
      <c r="E34" s="266">
        <v>1</v>
      </c>
      <c r="F34" s="266">
        <v>1</v>
      </c>
      <c r="G34" s="266">
        <v>1</v>
      </c>
      <c r="H34" s="266">
        <v>1</v>
      </c>
      <c r="I34" s="266">
        <v>1</v>
      </c>
      <c r="J34" s="266">
        <v>1</v>
      </c>
      <c r="K34" s="266">
        <v>3</v>
      </c>
      <c r="L34" s="266">
        <v>3</v>
      </c>
      <c r="M34" s="266">
        <v>3</v>
      </c>
    </row>
    <row r="35" spans="1:17" ht="15" customHeight="1" thickBot="1" x14ac:dyDescent="0.2">
      <c r="A35" s="250" t="s">
        <v>363</v>
      </c>
      <c r="B35" s="266">
        <v>0</v>
      </c>
      <c r="C35" s="266">
        <v>0</v>
      </c>
      <c r="D35" s="266">
        <v>0</v>
      </c>
      <c r="E35" s="266">
        <v>0</v>
      </c>
      <c r="F35" s="266">
        <v>0</v>
      </c>
      <c r="G35" s="266">
        <v>0</v>
      </c>
      <c r="H35" s="266">
        <v>0</v>
      </c>
      <c r="I35" s="266">
        <v>0</v>
      </c>
      <c r="J35" s="266">
        <v>0</v>
      </c>
      <c r="K35" s="266">
        <v>0</v>
      </c>
      <c r="L35" s="266">
        <v>0</v>
      </c>
      <c r="M35" s="266">
        <v>0</v>
      </c>
    </row>
    <row r="36" spans="1:17" ht="15" customHeight="1" x14ac:dyDescent="0.15">
      <c r="A36" s="244" t="s">
        <v>104</v>
      </c>
      <c r="B36" s="258">
        <v>12</v>
      </c>
      <c r="C36" s="258">
        <v>11</v>
      </c>
      <c r="D36" s="258">
        <v>12</v>
      </c>
      <c r="E36" s="258">
        <v>12</v>
      </c>
      <c r="F36" s="258">
        <v>13</v>
      </c>
      <c r="G36" s="258">
        <v>13</v>
      </c>
      <c r="H36" s="258">
        <v>14</v>
      </c>
      <c r="I36" s="258">
        <v>14</v>
      </c>
      <c r="J36" s="258">
        <v>15</v>
      </c>
      <c r="K36" s="258">
        <v>15</v>
      </c>
      <c r="L36" s="258">
        <v>14</v>
      </c>
      <c r="M36" s="258">
        <v>16</v>
      </c>
    </row>
    <row r="37" spans="1:17" ht="15" customHeight="1" x14ac:dyDescent="0.15">
      <c r="A37" s="247" t="s">
        <v>369</v>
      </c>
      <c r="B37" s="248">
        <v>3</v>
      </c>
      <c r="C37" s="248">
        <v>2</v>
      </c>
      <c r="D37" s="248">
        <v>3</v>
      </c>
      <c r="E37" s="248">
        <v>3</v>
      </c>
      <c r="F37" s="248">
        <v>4</v>
      </c>
      <c r="G37" s="248">
        <v>4</v>
      </c>
      <c r="H37" s="248">
        <v>5</v>
      </c>
      <c r="I37" s="248">
        <v>5</v>
      </c>
      <c r="J37" s="248">
        <v>6</v>
      </c>
      <c r="K37" s="248">
        <v>6</v>
      </c>
      <c r="L37" s="248">
        <v>6</v>
      </c>
      <c r="M37" s="248">
        <v>6</v>
      </c>
      <c r="N37" s="249"/>
      <c r="O37" s="249"/>
      <c r="P37" s="249"/>
      <c r="Q37" s="249"/>
    </row>
    <row r="38" spans="1:17" ht="15" customHeight="1" x14ac:dyDescent="0.15">
      <c r="A38" s="250" t="s">
        <v>376</v>
      </c>
      <c r="B38" s="266">
        <v>2</v>
      </c>
      <c r="C38" s="266">
        <v>2</v>
      </c>
      <c r="D38" s="266">
        <v>3</v>
      </c>
      <c r="E38" s="266">
        <v>3</v>
      </c>
      <c r="F38" s="266">
        <v>3</v>
      </c>
      <c r="G38" s="266">
        <v>3</v>
      </c>
      <c r="H38" s="266">
        <v>4</v>
      </c>
      <c r="I38" s="266">
        <v>4</v>
      </c>
      <c r="J38" s="266">
        <v>5</v>
      </c>
      <c r="K38" s="266">
        <v>5</v>
      </c>
      <c r="L38" s="266">
        <v>5</v>
      </c>
      <c r="M38" s="266">
        <v>5</v>
      </c>
    </row>
    <row r="39" spans="1:17" ht="15" customHeight="1" x14ac:dyDescent="0.15">
      <c r="A39" s="250" t="s">
        <v>363</v>
      </c>
      <c r="B39" s="266">
        <v>1</v>
      </c>
      <c r="C39" s="266">
        <v>0</v>
      </c>
      <c r="D39" s="266">
        <v>0</v>
      </c>
      <c r="E39" s="266">
        <v>0</v>
      </c>
      <c r="F39" s="266">
        <v>1</v>
      </c>
      <c r="G39" s="266">
        <v>1</v>
      </c>
      <c r="H39" s="266">
        <v>1</v>
      </c>
      <c r="I39" s="266">
        <v>1</v>
      </c>
      <c r="J39" s="266">
        <v>1</v>
      </c>
      <c r="K39" s="266">
        <v>1</v>
      </c>
      <c r="L39" s="266">
        <v>1</v>
      </c>
      <c r="M39" s="266">
        <v>1</v>
      </c>
    </row>
    <row r="40" spans="1:17" ht="15" customHeight="1" x14ac:dyDescent="0.15">
      <c r="A40" s="247" t="s">
        <v>364</v>
      </c>
      <c r="B40" s="248">
        <v>9</v>
      </c>
      <c r="C40" s="248">
        <v>9</v>
      </c>
      <c r="D40" s="248">
        <v>9</v>
      </c>
      <c r="E40" s="248">
        <v>9</v>
      </c>
      <c r="F40" s="248">
        <v>9</v>
      </c>
      <c r="G40" s="248">
        <v>9</v>
      </c>
      <c r="H40" s="248">
        <v>9</v>
      </c>
      <c r="I40" s="248">
        <v>9</v>
      </c>
      <c r="J40" s="248">
        <v>9</v>
      </c>
      <c r="K40" s="248">
        <v>9</v>
      </c>
      <c r="L40" s="248">
        <v>8</v>
      </c>
      <c r="M40" s="248">
        <v>10</v>
      </c>
      <c r="N40" s="249"/>
      <c r="O40" s="249"/>
      <c r="P40" s="249"/>
      <c r="Q40" s="249"/>
    </row>
    <row r="41" spans="1:17" ht="15" customHeight="1" x14ac:dyDescent="0.15">
      <c r="A41" s="250" t="s">
        <v>376</v>
      </c>
      <c r="B41" s="266">
        <v>8</v>
      </c>
      <c r="C41" s="266">
        <v>8</v>
      </c>
      <c r="D41" s="266">
        <v>8</v>
      </c>
      <c r="E41" s="266">
        <v>8</v>
      </c>
      <c r="F41" s="266">
        <v>8</v>
      </c>
      <c r="G41" s="266">
        <v>8</v>
      </c>
      <c r="H41" s="266">
        <v>8</v>
      </c>
      <c r="I41" s="266">
        <v>8</v>
      </c>
      <c r="J41" s="266">
        <v>8</v>
      </c>
      <c r="K41" s="266">
        <v>8</v>
      </c>
      <c r="L41" s="266">
        <v>8</v>
      </c>
      <c r="M41" s="266">
        <v>9</v>
      </c>
    </row>
    <row r="42" spans="1:17" ht="15" customHeight="1" thickBot="1" x14ac:dyDescent="0.2">
      <c r="A42" s="250" t="s">
        <v>363</v>
      </c>
      <c r="B42" s="266">
        <v>1</v>
      </c>
      <c r="C42" s="266">
        <v>1</v>
      </c>
      <c r="D42" s="266">
        <v>1</v>
      </c>
      <c r="E42" s="266">
        <v>1</v>
      </c>
      <c r="F42" s="266">
        <v>1</v>
      </c>
      <c r="G42" s="266">
        <v>1</v>
      </c>
      <c r="H42" s="266">
        <v>1</v>
      </c>
      <c r="I42" s="266">
        <v>1</v>
      </c>
      <c r="J42" s="266">
        <v>1</v>
      </c>
      <c r="K42" s="266">
        <v>1</v>
      </c>
      <c r="L42" s="266">
        <v>0</v>
      </c>
      <c r="M42" s="266">
        <v>1</v>
      </c>
    </row>
    <row r="43" spans="1:17" ht="15" customHeight="1" x14ac:dyDescent="0.15">
      <c r="A43" s="244" t="s">
        <v>105</v>
      </c>
      <c r="B43" s="258">
        <v>25</v>
      </c>
      <c r="C43" s="258">
        <v>25</v>
      </c>
      <c r="D43" s="258">
        <v>23</v>
      </c>
      <c r="E43" s="258">
        <v>23</v>
      </c>
      <c r="F43" s="258">
        <v>23</v>
      </c>
      <c r="G43" s="258">
        <v>23</v>
      </c>
      <c r="H43" s="258">
        <v>24</v>
      </c>
      <c r="I43" s="258">
        <v>25</v>
      </c>
      <c r="J43" s="258">
        <v>26</v>
      </c>
      <c r="K43" s="258">
        <v>29</v>
      </c>
      <c r="L43" s="258">
        <v>29</v>
      </c>
      <c r="M43" s="258">
        <v>27</v>
      </c>
    </row>
    <row r="44" spans="1:17" ht="15" customHeight="1" x14ac:dyDescent="0.15">
      <c r="A44" s="247" t="s">
        <v>370</v>
      </c>
      <c r="B44" s="248">
        <v>8</v>
      </c>
      <c r="C44" s="248">
        <v>8</v>
      </c>
      <c r="D44" s="248">
        <v>6</v>
      </c>
      <c r="E44" s="248">
        <v>6</v>
      </c>
      <c r="F44" s="248">
        <v>6</v>
      </c>
      <c r="G44" s="248">
        <v>6</v>
      </c>
      <c r="H44" s="248">
        <v>6</v>
      </c>
      <c r="I44" s="248">
        <v>6</v>
      </c>
      <c r="J44" s="248">
        <v>6</v>
      </c>
      <c r="K44" s="248">
        <v>8</v>
      </c>
      <c r="L44" s="248">
        <v>8</v>
      </c>
      <c r="M44" s="248">
        <v>7</v>
      </c>
      <c r="N44" s="249"/>
      <c r="O44" s="249"/>
      <c r="P44" s="249"/>
      <c r="Q44" s="249"/>
    </row>
    <row r="45" spans="1:17" ht="15" customHeight="1" x14ac:dyDescent="0.15">
      <c r="A45" s="250" t="s">
        <v>376</v>
      </c>
      <c r="B45" s="266">
        <v>8</v>
      </c>
      <c r="C45" s="266">
        <v>8</v>
      </c>
      <c r="D45" s="266">
        <v>6</v>
      </c>
      <c r="E45" s="266">
        <v>6</v>
      </c>
      <c r="F45" s="266">
        <v>6</v>
      </c>
      <c r="G45" s="266">
        <v>6</v>
      </c>
      <c r="H45" s="266">
        <v>6</v>
      </c>
      <c r="I45" s="266">
        <v>6</v>
      </c>
      <c r="J45" s="266">
        <v>6</v>
      </c>
      <c r="K45" s="266">
        <v>7</v>
      </c>
      <c r="L45" s="266">
        <v>7</v>
      </c>
      <c r="M45" s="266">
        <v>6</v>
      </c>
    </row>
    <row r="46" spans="1:17" ht="15" customHeight="1" x14ac:dyDescent="0.15">
      <c r="A46" s="250" t="s">
        <v>363</v>
      </c>
      <c r="B46" s="266">
        <v>0</v>
      </c>
      <c r="C46" s="266">
        <v>0</v>
      </c>
      <c r="D46" s="266">
        <v>0</v>
      </c>
      <c r="E46" s="266">
        <v>0</v>
      </c>
      <c r="F46" s="266">
        <v>0</v>
      </c>
      <c r="G46" s="266">
        <v>0</v>
      </c>
      <c r="H46" s="266">
        <v>0</v>
      </c>
      <c r="I46" s="266">
        <v>0</v>
      </c>
      <c r="J46" s="266">
        <v>0</v>
      </c>
      <c r="K46" s="266">
        <v>1</v>
      </c>
      <c r="L46" s="266">
        <v>1</v>
      </c>
      <c r="M46" s="266">
        <v>1</v>
      </c>
    </row>
    <row r="47" spans="1:17" ht="15" customHeight="1" x14ac:dyDescent="0.15">
      <c r="A47" s="247" t="s">
        <v>364</v>
      </c>
      <c r="B47" s="248">
        <v>17</v>
      </c>
      <c r="C47" s="248">
        <v>17</v>
      </c>
      <c r="D47" s="248">
        <v>17</v>
      </c>
      <c r="E47" s="248">
        <v>17</v>
      </c>
      <c r="F47" s="248">
        <v>17</v>
      </c>
      <c r="G47" s="248">
        <v>17</v>
      </c>
      <c r="H47" s="248">
        <v>18</v>
      </c>
      <c r="I47" s="248">
        <v>19</v>
      </c>
      <c r="J47" s="248">
        <v>20</v>
      </c>
      <c r="K47" s="248">
        <v>21</v>
      </c>
      <c r="L47" s="248">
        <v>21</v>
      </c>
      <c r="M47" s="248">
        <v>20</v>
      </c>
      <c r="N47" s="249"/>
      <c r="O47" s="249"/>
      <c r="P47" s="249"/>
      <c r="Q47" s="249"/>
    </row>
    <row r="48" spans="1:17" ht="15" customHeight="1" x14ac:dyDescent="0.15">
      <c r="A48" s="250" t="s">
        <v>376</v>
      </c>
      <c r="B48" s="266">
        <v>12</v>
      </c>
      <c r="C48" s="266">
        <v>12</v>
      </c>
      <c r="D48" s="266">
        <v>13</v>
      </c>
      <c r="E48" s="266">
        <v>13</v>
      </c>
      <c r="F48" s="266">
        <v>13</v>
      </c>
      <c r="G48" s="266">
        <v>13</v>
      </c>
      <c r="H48" s="266">
        <v>14</v>
      </c>
      <c r="I48" s="266">
        <v>16</v>
      </c>
      <c r="J48" s="266">
        <v>17</v>
      </c>
      <c r="K48" s="266">
        <v>18</v>
      </c>
      <c r="L48" s="266">
        <v>18</v>
      </c>
      <c r="M48" s="266">
        <v>17</v>
      </c>
    </row>
    <row r="49" spans="1:17" ht="15" customHeight="1" thickBot="1" x14ac:dyDescent="0.2">
      <c r="A49" s="250" t="s">
        <v>363</v>
      </c>
      <c r="B49" s="266">
        <v>5</v>
      </c>
      <c r="C49" s="266">
        <v>5</v>
      </c>
      <c r="D49" s="266">
        <v>4</v>
      </c>
      <c r="E49" s="266">
        <v>4</v>
      </c>
      <c r="F49" s="266">
        <v>4</v>
      </c>
      <c r="G49" s="266">
        <v>4</v>
      </c>
      <c r="H49" s="266">
        <v>4</v>
      </c>
      <c r="I49" s="266">
        <v>3</v>
      </c>
      <c r="J49" s="266">
        <v>3</v>
      </c>
      <c r="K49" s="266">
        <v>3</v>
      </c>
      <c r="L49" s="266">
        <v>3</v>
      </c>
      <c r="M49" s="266">
        <v>3</v>
      </c>
    </row>
    <row r="50" spans="1:17" ht="15" customHeight="1" x14ac:dyDescent="0.15">
      <c r="A50" s="244" t="s">
        <v>106</v>
      </c>
      <c r="B50" s="258">
        <v>137</v>
      </c>
      <c r="C50" s="258">
        <v>136</v>
      </c>
      <c r="D50" s="258">
        <v>165</v>
      </c>
      <c r="E50" s="258">
        <v>168</v>
      </c>
      <c r="F50" s="258">
        <v>171</v>
      </c>
      <c r="G50" s="258">
        <v>184</v>
      </c>
      <c r="H50" s="258">
        <v>177</v>
      </c>
      <c r="I50" s="258">
        <v>193</v>
      </c>
      <c r="J50" s="258">
        <v>189</v>
      </c>
      <c r="K50" s="258">
        <v>189</v>
      </c>
      <c r="L50" s="258">
        <v>176</v>
      </c>
      <c r="M50" s="258">
        <v>173</v>
      </c>
    </row>
    <row r="51" spans="1:17" ht="15" customHeight="1" x14ac:dyDescent="0.15">
      <c r="A51" s="247" t="s">
        <v>371</v>
      </c>
      <c r="B51" s="248">
        <v>89</v>
      </c>
      <c r="C51" s="248">
        <v>88</v>
      </c>
      <c r="D51" s="248">
        <v>111</v>
      </c>
      <c r="E51" s="248">
        <v>108</v>
      </c>
      <c r="F51" s="248">
        <v>110</v>
      </c>
      <c r="G51" s="248">
        <v>119</v>
      </c>
      <c r="H51" s="248">
        <v>112</v>
      </c>
      <c r="I51" s="248">
        <v>129</v>
      </c>
      <c r="J51" s="248">
        <v>123</v>
      </c>
      <c r="K51" s="248">
        <v>123</v>
      </c>
      <c r="L51" s="248">
        <v>110</v>
      </c>
      <c r="M51" s="248">
        <v>110</v>
      </c>
      <c r="N51" s="249"/>
      <c r="O51" s="249"/>
      <c r="P51" s="249"/>
      <c r="Q51" s="249"/>
    </row>
    <row r="52" spans="1:17" ht="15" customHeight="1" x14ac:dyDescent="0.15">
      <c r="A52" s="250" t="s">
        <v>376</v>
      </c>
      <c r="B52" s="266">
        <v>43</v>
      </c>
      <c r="C52" s="266">
        <v>45</v>
      </c>
      <c r="D52" s="266">
        <v>56</v>
      </c>
      <c r="E52" s="266">
        <v>52</v>
      </c>
      <c r="F52" s="266">
        <v>50</v>
      </c>
      <c r="G52" s="266">
        <v>56</v>
      </c>
      <c r="H52" s="266">
        <v>50</v>
      </c>
      <c r="I52" s="266">
        <v>56</v>
      </c>
      <c r="J52" s="266">
        <v>49</v>
      </c>
      <c r="K52" s="266">
        <v>49</v>
      </c>
      <c r="L52" s="266">
        <v>48</v>
      </c>
      <c r="M52" s="266">
        <v>51</v>
      </c>
    </row>
    <row r="53" spans="1:17" ht="15" customHeight="1" x14ac:dyDescent="0.15">
      <c r="A53" s="250" t="s">
        <v>363</v>
      </c>
      <c r="B53" s="266">
        <v>46</v>
      </c>
      <c r="C53" s="266">
        <v>43</v>
      </c>
      <c r="D53" s="266">
        <v>55</v>
      </c>
      <c r="E53" s="266">
        <v>56</v>
      </c>
      <c r="F53" s="266">
        <v>60</v>
      </c>
      <c r="G53" s="266">
        <v>63</v>
      </c>
      <c r="H53" s="266">
        <v>62</v>
      </c>
      <c r="I53" s="266">
        <v>73</v>
      </c>
      <c r="J53" s="266">
        <v>74</v>
      </c>
      <c r="K53" s="266">
        <v>74</v>
      </c>
      <c r="L53" s="266">
        <v>62</v>
      </c>
      <c r="M53" s="266">
        <v>59</v>
      </c>
    </row>
    <row r="54" spans="1:17" ht="15" customHeight="1" x14ac:dyDescent="0.15">
      <c r="A54" s="247" t="s">
        <v>364</v>
      </c>
      <c r="B54" s="248">
        <v>48</v>
      </c>
      <c r="C54" s="248">
        <v>48</v>
      </c>
      <c r="D54" s="248">
        <v>54</v>
      </c>
      <c r="E54" s="248">
        <v>60</v>
      </c>
      <c r="F54" s="248">
        <v>61</v>
      </c>
      <c r="G54" s="248">
        <v>65</v>
      </c>
      <c r="H54" s="248">
        <v>65</v>
      </c>
      <c r="I54" s="248">
        <v>64</v>
      </c>
      <c r="J54" s="248">
        <v>66</v>
      </c>
      <c r="K54" s="248">
        <v>66</v>
      </c>
      <c r="L54" s="248">
        <v>66</v>
      </c>
      <c r="M54" s="248">
        <v>63</v>
      </c>
      <c r="N54" s="249"/>
      <c r="O54" s="249"/>
      <c r="P54" s="249"/>
      <c r="Q54" s="249"/>
    </row>
    <row r="55" spans="1:17" ht="15" customHeight="1" x14ac:dyDescent="0.15">
      <c r="A55" s="250" t="s">
        <v>376</v>
      </c>
      <c r="B55" s="266">
        <v>34</v>
      </c>
      <c r="C55" s="266">
        <v>33</v>
      </c>
      <c r="D55" s="266">
        <v>37</v>
      </c>
      <c r="E55" s="266">
        <v>40</v>
      </c>
      <c r="F55" s="266">
        <v>39</v>
      </c>
      <c r="G55" s="266">
        <v>41</v>
      </c>
      <c r="H55" s="266">
        <v>41</v>
      </c>
      <c r="I55" s="266">
        <v>40</v>
      </c>
      <c r="J55" s="266">
        <v>41</v>
      </c>
      <c r="K55" s="266">
        <v>41</v>
      </c>
      <c r="L55" s="266">
        <v>41</v>
      </c>
      <c r="M55" s="266">
        <v>39</v>
      </c>
    </row>
    <row r="56" spans="1:17" ht="15" customHeight="1" thickBot="1" x14ac:dyDescent="0.2">
      <c r="A56" s="250" t="s">
        <v>363</v>
      </c>
      <c r="B56" s="266">
        <v>14</v>
      </c>
      <c r="C56" s="266">
        <v>15</v>
      </c>
      <c r="D56" s="266">
        <v>17</v>
      </c>
      <c r="E56" s="266">
        <v>20</v>
      </c>
      <c r="F56" s="266">
        <v>22</v>
      </c>
      <c r="G56" s="266">
        <v>24</v>
      </c>
      <c r="H56" s="266">
        <v>24</v>
      </c>
      <c r="I56" s="266">
        <v>24</v>
      </c>
      <c r="J56" s="266">
        <v>25</v>
      </c>
      <c r="K56" s="266">
        <v>25</v>
      </c>
      <c r="L56" s="266">
        <v>25</v>
      </c>
      <c r="M56" s="266">
        <v>24</v>
      </c>
    </row>
    <row r="57" spans="1:17" ht="15" customHeight="1" x14ac:dyDescent="0.15">
      <c r="A57" s="244" t="s">
        <v>107</v>
      </c>
      <c r="B57" s="258">
        <v>12</v>
      </c>
      <c r="C57" s="258">
        <v>12</v>
      </c>
      <c r="D57" s="258">
        <v>12</v>
      </c>
      <c r="E57" s="258">
        <v>12</v>
      </c>
      <c r="F57" s="258">
        <v>12</v>
      </c>
      <c r="G57" s="258">
        <v>12</v>
      </c>
      <c r="H57" s="258">
        <v>12</v>
      </c>
      <c r="I57" s="258">
        <v>12</v>
      </c>
      <c r="J57" s="258">
        <v>12</v>
      </c>
      <c r="K57" s="258">
        <v>12</v>
      </c>
      <c r="L57" s="258">
        <v>12</v>
      </c>
      <c r="M57" s="258">
        <v>12</v>
      </c>
    </row>
    <row r="58" spans="1:17" ht="15" customHeight="1" x14ac:dyDescent="0.15">
      <c r="A58" s="247" t="s">
        <v>372</v>
      </c>
      <c r="B58" s="248">
        <v>1</v>
      </c>
      <c r="C58" s="248">
        <v>1</v>
      </c>
      <c r="D58" s="248">
        <v>1</v>
      </c>
      <c r="E58" s="248">
        <v>1</v>
      </c>
      <c r="F58" s="248">
        <v>1</v>
      </c>
      <c r="G58" s="248">
        <v>1</v>
      </c>
      <c r="H58" s="248">
        <v>1</v>
      </c>
      <c r="I58" s="248">
        <v>1</v>
      </c>
      <c r="J58" s="248">
        <v>1</v>
      </c>
      <c r="K58" s="248">
        <v>1</v>
      </c>
      <c r="L58" s="248">
        <v>1</v>
      </c>
      <c r="M58" s="248">
        <v>1</v>
      </c>
      <c r="N58" s="249"/>
      <c r="O58" s="249"/>
      <c r="P58" s="249"/>
      <c r="Q58" s="249"/>
    </row>
    <row r="59" spans="1:17" ht="15" customHeight="1" x14ac:dyDescent="0.15">
      <c r="A59" s="250" t="s">
        <v>376</v>
      </c>
      <c r="B59" s="266">
        <v>1</v>
      </c>
      <c r="C59" s="266">
        <v>1</v>
      </c>
      <c r="D59" s="266">
        <v>1</v>
      </c>
      <c r="E59" s="266">
        <v>1</v>
      </c>
      <c r="F59" s="266">
        <v>1</v>
      </c>
      <c r="G59" s="266">
        <v>1</v>
      </c>
      <c r="H59" s="266">
        <v>1</v>
      </c>
      <c r="I59" s="266">
        <v>1</v>
      </c>
      <c r="J59" s="266">
        <v>1</v>
      </c>
      <c r="K59" s="266">
        <v>1</v>
      </c>
      <c r="L59" s="266">
        <v>1</v>
      </c>
      <c r="M59" s="266">
        <v>1</v>
      </c>
    </row>
    <row r="60" spans="1:17" ht="15" customHeight="1" x14ac:dyDescent="0.15">
      <c r="A60" s="250" t="s">
        <v>363</v>
      </c>
      <c r="B60" s="266">
        <v>0</v>
      </c>
      <c r="C60" s="266">
        <v>0</v>
      </c>
      <c r="D60" s="266">
        <v>0</v>
      </c>
      <c r="E60" s="266">
        <v>0</v>
      </c>
      <c r="F60" s="266">
        <v>0</v>
      </c>
      <c r="G60" s="266">
        <v>0</v>
      </c>
      <c r="H60" s="266">
        <v>0</v>
      </c>
      <c r="I60" s="266">
        <v>0</v>
      </c>
      <c r="J60" s="266">
        <v>0</v>
      </c>
      <c r="K60" s="266">
        <v>0</v>
      </c>
      <c r="L60" s="266">
        <v>0</v>
      </c>
      <c r="M60" s="266">
        <v>0</v>
      </c>
    </row>
    <row r="61" spans="1:17" ht="15" customHeight="1" x14ac:dyDescent="0.15">
      <c r="A61" s="247" t="s">
        <v>364</v>
      </c>
      <c r="B61" s="248">
        <v>11</v>
      </c>
      <c r="C61" s="248">
        <v>11</v>
      </c>
      <c r="D61" s="248">
        <v>11</v>
      </c>
      <c r="E61" s="248">
        <v>11</v>
      </c>
      <c r="F61" s="248">
        <v>11</v>
      </c>
      <c r="G61" s="248">
        <v>11</v>
      </c>
      <c r="H61" s="248">
        <v>11</v>
      </c>
      <c r="I61" s="248">
        <v>11</v>
      </c>
      <c r="J61" s="248">
        <v>11</v>
      </c>
      <c r="K61" s="248">
        <v>11</v>
      </c>
      <c r="L61" s="248">
        <v>11</v>
      </c>
      <c r="M61" s="248">
        <v>11</v>
      </c>
      <c r="N61" s="249"/>
      <c r="O61" s="249"/>
      <c r="P61" s="249"/>
      <c r="Q61" s="249"/>
    </row>
    <row r="62" spans="1:17" ht="15" customHeight="1" x14ac:dyDescent="0.15">
      <c r="A62" s="250" t="s">
        <v>376</v>
      </c>
      <c r="B62" s="266">
        <v>9</v>
      </c>
      <c r="C62" s="266">
        <v>9</v>
      </c>
      <c r="D62" s="266">
        <v>9</v>
      </c>
      <c r="E62" s="266">
        <v>9</v>
      </c>
      <c r="F62" s="266">
        <v>9</v>
      </c>
      <c r="G62" s="266">
        <v>9</v>
      </c>
      <c r="H62" s="266">
        <v>9</v>
      </c>
      <c r="I62" s="266">
        <v>9</v>
      </c>
      <c r="J62" s="266">
        <v>9</v>
      </c>
      <c r="K62" s="266">
        <v>9</v>
      </c>
      <c r="L62" s="266">
        <v>9</v>
      </c>
      <c r="M62" s="266">
        <v>9</v>
      </c>
    </row>
    <row r="63" spans="1:17" ht="15" customHeight="1" thickBot="1" x14ac:dyDescent="0.2">
      <c r="A63" s="250" t="s">
        <v>363</v>
      </c>
      <c r="B63" s="266">
        <v>2</v>
      </c>
      <c r="C63" s="266">
        <v>2</v>
      </c>
      <c r="D63" s="266">
        <v>2</v>
      </c>
      <c r="E63" s="266">
        <v>2</v>
      </c>
      <c r="F63" s="266">
        <v>2</v>
      </c>
      <c r="G63" s="266">
        <v>2</v>
      </c>
      <c r="H63" s="266">
        <v>2</v>
      </c>
      <c r="I63" s="266">
        <v>2</v>
      </c>
      <c r="J63" s="266">
        <v>2</v>
      </c>
      <c r="K63" s="266">
        <v>2</v>
      </c>
      <c r="L63" s="266">
        <v>2</v>
      </c>
      <c r="M63" s="266">
        <v>2</v>
      </c>
    </row>
    <row r="64" spans="1:17" ht="15" customHeight="1" x14ac:dyDescent="0.15">
      <c r="A64" s="244" t="s">
        <v>108</v>
      </c>
      <c r="B64" s="258">
        <v>2</v>
      </c>
      <c r="C64" s="258">
        <v>2</v>
      </c>
      <c r="D64" s="258">
        <v>2</v>
      </c>
      <c r="E64" s="258">
        <v>2</v>
      </c>
      <c r="F64" s="258">
        <v>2</v>
      </c>
      <c r="G64" s="258">
        <v>2</v>
      </c>
      <c r="H64" s="258">
        <v>2</v>
      </c>
      <c r="I64" s="258">
        <v>2</v>
      </c>
      <c r="J64" s="258">
        <v>2</v>
      </c>
      <c r="K64" s="258">
        <v>2</v>
      </c>
      <c r="L64" s="258">
        <v>2</v>
      </c>
      <c r="M64" s="258">
        <v>2</v>
      </c>
    </row>
    <row r="65" spans="1:17" ht="15" customHeight="1" x14ac:dyDescent="0.15">
      <c r="A65" s="247" t="s">
        <v>373</v>
      </c>
      <c r="B65" s="248">
        <v>2</v>
      </c>
      <c r="C65" s="248">
        <v>2</v>
      </c>
      <c r="D65" s="248">
        <v>2</v>
      </c>
      <c r="E65" s="248">
        <v>2</v>
      </c>
      <c r="F65" s="248">
        <v>2</v>
      </c>
      <c r="G65" s="248">
        <v>2</v>
      </c>
      <c r="H65" s="248">
        <v>2</v>
      </c>
      <c r="I65" s="248">
        <v>2</v>
      </c>
      <c r="J65" s="248">
        <v>2</v>
      </c>
      <c r="K65" s="248">
        <v>2</v>
      </c>
      <c r="L65" s="248">
        <v>2</v>
      </c>
      <c r="M65" s="248">
        <v>2</v>
      </c>
      <c r="N65" s="249"/>
      <c r="O65" s="249"/>
      <c r="P65" s="249"/>
      <c r="Q65" s="249"/>
    </row>
    <row r="66" spans="1:17" ht="15" customHeight="1" x14ac:dyDescent="0.15">
      <c r="A66" s="250" t="s">
        <v>376</v>
      </c>
      <c r="B66" s="266">
        <v>1</v>
      </c>
      <c r="C66" s="266">
        <v>1</v>
      </c>
      <c r="D66" s="266">
        <v>1</v>
      </c>
      <c r="E66" s="266">
        <v>1</v>
      </c>
      <c r="F66" s="266">
        <v>1</v>
      </c>
      <c r="G66" s="266">
        <v>1</v>
      </c>
      <c r="H66" s="266">
        <v>1</v>
      </c>
      <c r="I66" s="266">
        <v>1</v>
      </c>
      <c r="J66" s="266">
        <v>1</v>
      </c>
      <c r="K66" s="266">
        <v>1</v>
      </c>
      <c r="L66" s="266">
        <v>1</v>
      </c>
      <c r="M66" s="266">
        <v>1</v>
      </c>
    </row>
    <row r="67" spans="1:17" ht="15" customHeight="1" x14ac:dyDescent="0.15">
      <c r="A67" s="250" t="s">
        <v>363</v>
      </c>
      <c r="B67" s="266">
        <v>1</v>
      </c>
      <c r="C67" s="266">
        <v>1</v>
      </c>
      <c r="D67" s="266">
        <v>1</v>
      </c>
      <c r="E67" s="266">
        <v>1</v>
      </c>
      <c r="F67" s="266">
        <v>1</v>
      </c>
      <c r="G67" s="266">
        <v>1</v>
      </c>
      <c r="H67" s="266">
        <v>1</v>
      </c>
      <c r="I67" s="266">
        <v>1</v>
      </c>
      <c r="J67" s="266">
        <v>1</v>
      </c>
      <c r="K67" s="266">
        <v>1</v>
      </c>
      <c r="L67" s="266">
        <v>1</v>
      </c>
      <c r="M67" s="266">
        <v>1</v>
      </c>
    </row>
    <row r="68" spans="1:17" ht="15" customHeight="1" x14ac:dyDescent="0.15">
      <c r="A68" s="247" t="s">
        <v>364</v>
      </c>
      <c r="B68" s="248">
        <v>0</v>
      </c>
      <c r="C68" s="248">
        <v>0</v>
      </c>
      <c r="D68" s="248">
        <v>0</v>
      </c>
      <c r="E68" s="248">
        <v>0</v>
      </c>
      <c r="F68" s="248">
        <v>0</v>
      </c>
      <c r="G68" s="248">
        <v>0</v>
      </c>
      <c r="H68" s="248">
        <v>0</v>
      </c>
      <c r="I68" s="248">
        <v>0</v>
      </c>
      <c r="J68" s="248">
        <v>0</v>
      </c>
      <c r="K68" s="248">
        <v>0</v>
      </c>
      <c r="L68" s="248">
        <v>0</v>
      </c>
      <c r="M68" s="248">
        <v>0</v>
      </c>
      <c r="N68" s="249"/>
      <c r="O68" s="249"/>
      <c r="P68" s="249"/>
      <c r="Q68" s="249"/>
    </row>
    <row r="69" spans="1:17" ht="15" customHeight="1" x14ac:dyDescent="0.15">
      <c r="A69" s="250" t="s">
        <v>376</v>
      </c>
      <c r="B69" s="266">
        <v>0</v>
      </c>
      <c r="C69" s="266">
        <v>0</v>
      </c>
      <c r="D69" s="266">
        <v>0</v>
      </c>
      <c r="E69" s="266">
        <v>0</v>
      </c>
      <c r="F69" s="266">
        <v>0</v>
      </c>
      <c r="G69" s="266">
        <v>0</v>
      </c>
      <c r="H69" s="266">
        <v>0</v>
      </c>
      <c r="I69" s="266">
        <v>0</v>
      </c>
      <c r="J69" s="266">
        <v>0</v>
      </c>
      <c r="K69" s="266">
        <v>0</v>
      </c>
      <c r="L69" s="266">
        <v>0</v>
      </c>
      <c r="M69" s="266">
        <v>0</v>
      </c>
    </row>
    <row r="70" spans="1:17" ht="15" customHeight="1" x14ac:dyDescent="0.15">
      <c r="A70" s="250" t="s">
        <v>363</v>
      </c>
      <c r="B70" s="266">
        <v>0</v>
      </c>
      <c r="C70" s="266">
        <v>0</v>
      </c>
      <c r="D70" s="266">
        <v>0</v>
      </c>
      <c r="E70" s="266">
        <v>0</v>
      </c>
      <c r="F70" s="266">
        <v>0</v>
      </c>
      <c r="G70" s="266">
        <v>0</v>
      </c>
      <c r="H70" s="266">
        <v>0</v>
      </c>
      <c r="I70" s="266">
        <v>0</v>
      </c>
      <c r="J70" s="266">
        <v>0</v>
      </c>
      <c r="K70" s="266">
        <v>0</v>
      </c>
      <c r="L70" s="266">
        <v>0</v>
      </c>
      <c r="M70" s="266">
        <v>0</v>
      </c>
    </row>
    <row r="71" spans="1:17" ht="15" customHeight="1" x14ac:dyDescent="0.15">
      <c r="A71" s="253" t="s">
        <v>96</v>
      </c>
      <c r="B71" s="25">
        <v>255</v>
      </c>
      <c r="C71" s="25">
        <v>252</v>
      </c>
      <c r="D71" s="25">
        <v>296</v>
      </c>
      <c r="E71" s="25">
        <v>322</v>
      </c>
      <c r="F71" s="25">
        <v>333</v>
      </c>
      <c r="G71" s="25">
        <v>346</v>
      </c>
      <c r="H71" s="25">
        <v>343</v>
      </c>
      <c r="I71" s="25">
        <v>367</v>
      </c>
      <c r="J71" s="25">
        <v>367</v>
      </c>
      <c r="K71" s="25">
        <v>387</v>
      </c>
      <c r="L71" s="25">
        <v>370</v>
      </c>
      <c r="M71" s="25">
        <v>368</v>
      </c>
    </row>
    <row r="72" spans="1:17" ht="9" customHeight="1" thickBot="1" x14ac:dyDescent="0.2">
      <c r="A72" s="267"/>
      <c r="B72" s="268"/>
      <c r="C72" s="268"/>
      <c r="D72" s="268"/>
      <c r="E72" s="268"/>
      <c r="F72" s="268"/>
      <c r="G72" s="268"/>
      <c r="H72" s="268"/>
      <c r="I72" s="268"/>
      <c r="J72" s="268"/>
      <c r="K72" s="268"/>
      <c r="L72" s="268"/>
      <c r="M72" s="268"/>
    </row>
    <row r="73" spans="1:17" ht="30" customHeight="1" thickTop="1" x14ac:dyDescent="0.15">
      <c r="A73" s="446" t="s">
        <v>377</v>
      </c>
      <c r="B73" s="446"/>
      <c r="C73" s="446"/>
      <c r="D73" s="446"/>
      <c r="E73" s="446"/>
      <c r="F73" s="446"/>
      <c r="G73" s="446"/>
      <c r="H73" s="446"/>
      <c r="I73" s="446"/>
      <c r="J73" s="446"/>
      <c r="K73" s="446"/>
      <c r="L73" s="273"/>
      <c r="M73" s="273"/>
    </row>
    <row r="74" spans="1:17" ht="72" customHeight="1" x14ac:dyDescent="0.15">
      <c r="A74" s="444" t="s">
        <v>380</v>
      </c>
      <c r="B74" s="444"/>
      <c r="C74" s="444"/>
      <c r="D74" s="444"/>
      <c r="E74" s="444"/>
      <c r="F74" s="444"/>
      <c r="G74" s="444"/>
      <c r="H74" s="444"/>
      <c r="I74" s="444"/>
      <c r="J74" s="444"/>
      <c r="K74" s="444"/>
      <c r="L74" s="273"/>
      <c r="M74" s="273"/>
    </row>
    <row r="75" spans="1:17" x14ac:dyDescent="0.15">
      <c r="A75" s="270"/>
      <c r="B75" s="269"/>
      <c r="C75" s="269"/>
      <c r="D75" s="269"/>
      <c r="E75" s="269"/>
      <c r="F75" s="269"/>
      <c r="G75" s="269"/>
      <c r="H75" s="269"/>
      <c r="I75" s="269"/>
      <c r="J75" s="269"/>
      <c r="K75" s="269"/>
      <c r="L75" s="269"/>
      <c r="M75" s="269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A7CA8-800B-4266-AE30-11E9B2FC5726}">
  <sheetPr codeName="Hoja92">
    <pageSetUpPr fitToPage="1"/>
  </sheetPr>
  <dimension ref="A1:AS74"/>
  <sheetViews>
    <sheetView zoomScale="85" zoomScaleNormal="85" workbookViewId="0">
      <selection activeCell="B18" sqref="B18"/>
    </sheetView>
  </sheetViews>
  <sheetFormatPr baseColWidth="10" defaultRowHeight="9" x14ac:dyDescent="0.15"/>
  <cols>
    <col min="1" max="1" width="55" style="283" customWidth="1"/>
    <col min="2" max="11" width="10.7109375" style="256" customWidth="1"/>
    <col min="12" max="12" width="11.42578125" style="242" customWidth="1"/>
    <col min="13" max="13" width="11.28515625" style="242" customWidth="1"/>
    <col min="14" max="256" width="11.42578125" style="242"/>
    <col min="257" max="257" width="55" style="242" customWidth="1"/>
    <col min="258" max="267" width="10.7109375" style="242" customWidth="1"/>
    <col min="268" max="268" width="11.42578125" style="242"/>
    <col min="269" max="269" width="11.28515625" style="242" customWidth="1"/>
    <col min="270" max="512" width="11.42578125" style="242"/>
    <col min="513" max="513" width="55" style="242" customWidth="1"/>
    <col min="514" max="523" width="10.7109375" style="242" customWidth="1"/>
    <col min="524" max="524" width="11.42578125" style="242"/>
    <col min="525" max="525" width="11.28515625" style="242" customWidth="1"/>
    <col min="526" max="768" width="11.42578125" style="242"/>
    <col min="769" max="769" width="55" style="242" customWidth="1"/>
    <col min="770" max="779" width="10.7109375" style="242" customWidth="1"/>
    <col min="780" max="780" width="11.42578125" style="242"/>
    <col min="781" max="781" width="11.28515625" style="242" customWidth="1"/>
    <col min="782" max="1024" width="11.42578125" style="242"/>
    <col min="1025" max="1025" width="55" style="242" customWidth="1"/>
    <col min="1026" max="1035" width="10.7109375" style="242" customWidth="1"/>
    <col min="1036" max="1036" width="11.42578125" style="242"/>
    <col min="1037" max="1037" width="11.28515625" style="242" customWidth="1"/>
    <col min="1038" max="1280" width="11.42578125" style="242"/>
    <col min="1281" max="1281" width="55" style="242" customWidth="1"/>
    <col min="1282" max="1291" width="10.7109375" style="242" customWidth="1"/>
    <col min="1292" max="1292" width="11.42578125" style="242"/>
    <col min="1293" max="1293" width="11.28515625" style="242" customWidth="1"/>
    <col min="1294" max="1536" width="11.42578125" style="242"/>
    <col min="1537" max="1537" width="55" style="242" customWidth="1"/>
    <col min="1538" max="1547" width="10.7109375" style="242" customWidth="1"/>
    <col min="1548" max="1548" width="11.42578125" style="242"/>
    <col min="1549" max="1549" width="11.28515625" style="242" customWidth="1"/>
    <col min="1550" max="1792" width="11.42578125" style="242"/>
    <col min="1793" max="1793" width="55" style="242" customWidth="1"/>
    <col min="1794" max="1803" width="10.7109375" style="242" customWidth="1"/>
    <col min="1804" max="1804" width="11.42578125" style="242"/>
    <col min="1805" max="1805" width="11.28515625" style="242" customWidth="1"/>
    <col min="1806" max="2048" width="11.42578125" style="242"/>
    <col min="2049" max="2049" width="55" style="242" customWidth="1"/>
    <col min="2050" max="2059" width="10.7109375" style="242" customWidth="1"/>
    <col min="2060" max="2060" width="11.42578125" style="242"/>
    <col min="2061" max="2061" width="11.28515625" style="242" customWidth="1"/>
    <col min="2062" max="2304" width="11.42578125" style="242"/>
    <col min="2305" max="2305" width="55" style="242" customWidth="1"/>
    <col min="2306" max="2315" width="10.7109375" style="242" customWidth="1"/>
    <col min="2316" max="2316" width="11.42578125" style="242"/>
    <col min="2317" max="2317" width="11.28515625" style="242" customWidth="1"/>
    <col min="2318" max="2560" width="11.42578125" style="242"/>
    <col min="2561" max="2561" width="55" style="242" customWidth="1"/>
    <col min="2562" max="2571" width="10.7109375" style="242" customWidth="1"/>
    <col min="2572" max="2572" width="11.42578125" style="242"/>
    <col min="2573" max="2573" width="11.28515625" style="242" customWidth="1"/>
    <col min="2574" max="2816" width="11.42578125" style="242"/>
    <col min="2817" max="2817" width="55" style="242" customWidth="1"/>
    <col min="2818" max="2827" width="10.7109375" style="242" customWidth="1"/>
    <col min="2828" max="2828" width="11.42578125" style="242"/>
    <col min="2829" max="2829" width="11.28515625" style="242" customWidth="1"/>
    <col min="2830" max="3072" width="11.42578125" style="242"/>
    <col min="3073" max="3073" width="55" style="242" customWidth="1"/>
    <col min="3074" max="3083" width="10.7109375" style="242" customWidth="1"/>
    <col min="3084" max="3084" width="11.42578125" style="242"/>
    <col min="3085" max="3085" width="11.28515625" style="242" customWidth="1"/>
    <col min="3086" max="3328" width="11.42578125" style="242"/>
    <col min="3329" max="3329" width="55" style="242" customWidth="1"/>
    <col min="3330" max="3339" width="10.7109375" style="242" customWidth="1"/>
    <col min="3340" max="3340" width="11.42578125" style="242"/>
    <col min="3341" max="3341" width="11.28515625" style="242" customWidth="1"/>
    <col min="3342" max="3584" width="11.42578125" style="242"/>
    <col min="3585" max="3585" width="55" style="242" customWidth="1"/>
    <col min="3586" max="3595" width="10.7109375" style="242" customWidth="1"/>
    <col min="3596" max="3596" width="11.42578125" style="242"/>
    <col min="3597" max="3597" width="11.28515625" style="242" customWidth="1"/>
    <col min="3598" max="3840" width="11.42578125" style="242"/>
    <col min="3841" max="3841" width="55" style="242" customWidth="1"/>
    <col min="3842" max="3851" width="10.7109375" style="242" customWidth="1"/>
    <col min="3852" max="3852" width="11.42578125" style="242"/>
    <col min="3853" max="3853" width="11.28515625" style="242" customWidth="1"/>
    <col min="3854" max="4096" width="11.42578125" style="242"/>
    <col min="4097" max="4097" width="55" style="242" customWidth="1"/>
    <col min="4098" max="4107" width="10.7109375" style="242" customWidth="1"/>
    <col min="4108" max="4108" width="11.42578125" style="242"/>
    <col min="4109" max="4109" width="11.28515625" style="242" customWidth="1"/>
    <col min="4110" max="4352" width="11.42578125" style="242"/>
    <col min="4353" max="4353" width="55" style="242" customWidth="1"/>
    <col min="4354" max="4363" width="10.7109375" style="242" customWidth="1"/>
    <col min="4364" max="4364" width="11.42578125" style="242"/>
    <col min="4365" max="4365" width="11.28515625" style="242" customWidth="1"/>
    <col min="4366" max="4608" width="11.42578125" style="242"/>
    <col min="4609" max="4609" width="55" style="242" customWidth="1"/>
    <col min="4610" max="4619" width="10.7109375" style="242" customWidth="1"/>
    <col min="4620" max="4620" width="11.42578125" style="242"/>
    <col min="4621" max="4621" width="11.28515625" style="242" customWidth="1"/>
    <col min="4622" max="4864" width="11.42578125" style="242"/>
    <col min="4865" max="4865" width="55" style="242" customWidth="1"/>
    <col min="4866" max="4875" width="10.7109375" style="242" customWidth="1"/>
    <col min="4876" max="4876" width="11.42578125" style="242"/>
    <col min="4877" max="4877" width="11.28515625" style="242" customWidth="1"/>
    <col min="4878" max="5120" width="11.42578125" style="242"/>
    <col min="5121" max="5121" width="55" style="242" customWidth="1"/>
    <col min="5122" max="5131" width="10.7109375" style="242" customWidth="1"/>
    <col min="5132" max="5132" width="11.42578125" style="242"/>
    <col min="5133" max="5133" width="11.28515625" style="242" customWidth="1"/>
    <col min="5134" max="5376" width="11.42578125" style="242"/>
    <col min="5377" max="5377" width="55" style="242" customWidth="1"/>
    <col min="5378" max="5387" width="10.7109375" style="242" customWidth="1"/>
    <col min="5388" max="5388" width="11.42578125" style="242"/>
    <col min="5389" max="5389" width="11.28515625" style="242" customWidth="1"/>
    <col min="5390" max="5632" width="11.42578125" style="242"/>
    <col min="5633" max="5633" width="55" style="242" customWidth="1"/>
    <col min="5634" max="5643" width="10.7109375" style="242" customWidth="1"/>
    <col min="5644" max="5644" width="11.42578125" style="242"/>
    <col min="5645" max="5645" width="11.28515625" style="242" customWidth="1"/>
    <col min="5646" max="5888" width="11.42578125" style="242"/>
    <col min="5889" max="5889" width="55" style="242" customWidth="1"/>
    <col min="5890" max="5899" width="10.7109375" style="242" customWidth="1"/>
    <col min="5900" max="5900" width="11.42578125" style="242"/>
    <col min="5901" max="5901" width="11.28515625" style="242" customWidth="1"/>
    <col min="5902" max="6144" width="11.42578125" style="242"/>
    <col min="6145" max="6145" width="55" style="242" customWidth="1"/>
    <col min="6146" max="6155" width="10.7109375" style="242" customWidth="1"/>
    <col min="6156" max="6156" width="11.42578125" style="242"/>
    <col min="6157" max="6157" width="11.28515625" style="242" customWidth="1"/>
    <col min="6158" max="6400" width="11.42578125" style="242"/>
    <col min="6401" max="6401" width="55" style="242" customWidth="1"/>
    <col min="6402" max="6411" width="10.7109375" style="242" customWidth="1"/>
    <col min="6412" max="6412" width="11.42578125" style="242"/>
    <col min="6413" max="6413" width="11.28515625" style="242" customWidth="1"/>
    <col min="6414" max="6656" width="11.42578125" style="242"/>
    <col min="6657" max="6657" width="55" style="242" customWidth="1"/>
    <col min="6658" max="6667" width="10.7109375" style="242" customWidth="1"/>
    <col min="6668" max="6668" width="11.42578125" style="242"/>
    <col min="6669" max="6669" width="11.28515625" style="242" customWidth="1"/>
    <col min="6670" max="6912" width="11.42578125" style="242"/>
    <col min="6913" max="6913" width="55" style="242" customWidth="1"/>
    <col min="6914" max="6923" width="10.7109375" style="242" customWidth="1"/>
    <col min="6924" max="6924" width="11.42578125" style="242"/>
    <col min="6925" max="6925" width="11.28515625" style="242" customWidth="1"/>
    <col min="6926" max="7168" width="11.42578125" style="242"/>
    <col min="7169" max="7169" width="55" style="242" customWidth="1"/>
    <col min="7170" max="7179" width="10.7109375" style="242" customWidth="1"/>
    <col min="7180" max="7180" width="11.42578125" style="242"/>
    <col min="7181" max="7181" width="11.28515625" style="242" customWidth="1"/>
    <col min="7182" max="7424" width="11.42578125" style="242"/>
    <col min="7425" max="7425" width="55" style="242" customWidth="1"/>
    <col min="7426" max="7435" width="10.7109375" style="242" customWidth="1"/>
    <col min="7436" max="7436" width="11.42578125" style="242"/>
    <col min="7437" max="7437" width="11.28515625" style="242" customWidth="1"/>
    <col min="7438" max="7680" width="11.42578125" style="242"/>
    <col min="7681" max="7681" width="55" style="242" customWidth="1"/>
    <col min="7682" max="7691" width="10.7109375" style="242" customWidth="1"/>
    <col min="7692" max="7692" width="11.42578125" style="242"/>
    <col min="7693" max="7693" width="11.28515625" style="242" customWidth="1"/>
    <col min="7694" max="7936" width="11.42578125" style="242"/>
    <col min="7937" max="7937" width="55" style="242" customWidth="1"/>
    <col min="7938" max="7947" width="10.7109375" style="242" customWidth="1"/>
    <col min="7948" max="7948" width="11.42578125" style="242"/>
    <col min="7949" max="7949" width="11.28515625" style="242" customWidth="1"/>
    <col min="7950" max="8192" width="11.42578125" style="242"/>
    <col min="8193" max="8193" width="55" style="242" customWidth="1"/>
    <col min="8194" max="8203" width="10.7109375" style="242" customWidth="1"/>
    <col min="8204" max="8204" width="11.42578125" style="242"/>
    <col min="8205" max="8205" width="11.28515625" style="242" customWidth="1"/>
    <col min="8206" max="8448" width="11.42578125" style="242"/>
    <col min="8449" max="8449" width="55" style="242" customWidth="1"/>
    <col min="8450" max="8459" width="10.7109375" style="242" customWidth="1"/>
    <col min="8460" max="8460" width="11.42578125" style="242"/>
    <col min="8461" max="8461" width="11.28515625" style="242" customWidth="1"/>
    <col min="8462" max="8704" width="11.42578125" style="242"/>
    <col min="8705" max="8705" width="55" style="242" customWidth="1"/>
    <col min="8706" max="8715" width="10.7109375" style="242" customWidth="1"/>
    <col min="8716" max="8716" width="11.42578125" style="242"/>
    <col min="8717" max="8717" width="11.28515625" style="242" customWidth="1"/>
    <col min="8718" max="8960" width="11.42578125" style="242"/>
    <col min="8961" max="8961" width="55" style="242" customWidth="1"/>
    <col min="8962" max="8971" width="10.7109375" style="242" customWidth="1"/>
    <col min="8972" max="8972" width="11.42578125" style="242"/>
    <col min="8973" max="8973" width="11.28515625" style="242" customWidth="1"/>
    <col min="8974" max="9216" width="11.42578125" style="242"/>
    <col min="9217" max="9217" width="55" style="242" customWidth="1"/>
    <col min="9218" max="9227" width="10.7109375" style="242" customWidth="1"/>
    <col min="9228" max="9228" width="11.42578125" style="242"/>
    <col min="9229" max="9229" width="11.28515625" style="242" customWidth="1"/>
    <col min="9230" max="9472" width="11.42578125" style="242"/>
    <col min="9473" max="9473" width="55" style="242" customWidth="1"/>
    <col min="9474" max="9483" width="10.7109375" style="242" customWidth="1"/>
    <col min="9484" max="9484" width="11.42578125" style="242"/>
    <col min="9485" max="9485" width="11.28515625" style="242" customWidth="1"/>
    <col min="9486" max="9728" width="11.42578125" style="242"/>
    <col min="9729" max="9729" width="55" style="242" customWidth="1"/>
    <col min="9730" max="9739" width="10.7109375" style="242" customWidth="1"/>
    <col min="9740" max="9740" width="11.42578125" style="242"/>
    <col min="9741" max="9741" width="11.28515625" style="242" customWidth="1"/>
    <col min="9742" max="9984" width="11.42578125" style="242"/>
    <col min="9985" max="9985" width="55" style="242" customWidth="1"/>
    <col min="9986" max="9995" width="10.7109375" style="242" customWidth="1"/>
    <col min="9996" max="9996" width="11.42578125" style="242"/>
    <col min="9997" max="9997" width="11.28515625" style="242" customWidth="1"/>
    <col min="9998" max="10240" width="11.42578125" style="242"/>
    <col min="10241" max="10241" width="55" style="242" customWidth="1"/>
    <col min="10242" max="10251" width="10.7109375" style="242" customWidth="1"/>
    <col min="10252" max="10252" width="11.42578125" style="242"/>
    <col min="10253" max="10253" width="11.28515625" style="242" customWidth="1"/>
    <col min="10254" max="10496" width="11.42578125" style="242"/>
    <col min="10497" max="10497" width="55" style="242" customWidth="1"/>
    <col min="10498" max="10507" width="10.7109375" style="242" customWidth="1"/>
    <col min="10508" max="10508" width="11.42578125" style="242"/>
    <col min="10509" max="10509" width="11.28515625" style="242" customWidth="1"/>
    <col min="10510" max="10752" width="11.42578125" style="242"/>
    <col min="10753" max="10753" width="55" style="242" customWidth="1"/>
    <col min="10754" max="10763" width="10.7109375" style="242" customWidth="1"/>
    <col min="10764" max="10764" width="11.42578125" style="242"/>
    <col min="10765" max="10765" width="11.28515625" style="242" customWidth="1"/>
    <col min="10766" max="11008" width="11.42578125" style="242"/>
    <col min="11009" max="11009" width="55" style="242" customWidth="1"/>
    <col min="11010" max="11019" width="10.7109375" style="242" customWidth="1"/>
    <col min="11020" max="11020" width="11.42578125" style="242"/>
    <col min="11021" max="11021" width="11.28515625" style="242" customWidth="1"/>
    <col min="11022" max="11264" width="11.42578125" style="242"/>
    <col min="11265" max="11265" width="55" style="242" customWidth="1"/>
    <col min="11266" max="11275" width="10.7109375" style="242" customWidth="1"/>
    <col min="11276" max="11276" width="11.42578125" style="242"/>
    <col min="11277" max="11277" width="11.28515625" style="242" customWidth="1"/>
    <col min="11278" max="11520" width="11.42578125" style="242"/>
    <col min="11521" max="11521" width="55" style="242" customWidth="1"/>
    <col min="11522" max="11531" width="10.7109375" style="242" customWidth="1"/>
    <col min="11532" max="11532" width="11.42578125" style="242"/>
    <col min="11533" max="11533" width="11.28515625" style="242" customWidth="1"/>
    <col min="11534" max="11776" width="11.42578125" style="242"/>
    <col min="11777" max="11777" width="55" style="242" customWidth="1"/>
    <col min="11778" max="11787" width="10.7109375" style="242" customWidth="1"/>
    <col min="11788" max="11788" width="11.42578125" style="242"/>
    <col min="11789" max="11789" width="11.28515625" style="242" customWidth="1"/>
    <col min="11790" max="12032" width="11.42578125" style="242"/>
    <col min="12033" max="12033" width="55" style="242" customWidth="1"/>
    <col min="12034" max="12043" width="10.7109375" style="242" customWidth="1"/>
    <col min="12044" max="12044" width="11.42578125" style="242"/>
    <col min="12045" max="12045" width="11.28515625" style="242" customWidth="1"/>
    <col min="12046" max="12288" width="11.42578125" style="242"/>
    <col min="12289" max="12289" width="55" style="242" customWidth="1"/>
    <col min="12290" max="12299" width="10.7109375" style="242" customWidth="1"/>
    <col min="12300" max="12300" width="11.42578125" style="242"/>
    <col min="12301" max="12301" width="11.28515625" style="242" customWidth="1"/>
    <col min="12302" max="12544" width="11.42578125" style="242"/>
    <col min="12545" max="12545" width="55" style="242" customWidth="1"/>
    <col min="12546" max="12555" width="10.7109375" style="242" customWidth="1"/>
    <col min="12556" max="12556" width="11.42578125" style="242"/>
    <col min="12557" max="12557" width="11.28515625" style="242" customWidth="1"/>
    <col min="12558" max="12800" width="11.42578125" style="242"/>
    <col min="12801" max="12801" width="55" style="242" customWidth="1"/>
    <col min="12802" max="12811" width="10.7109375" style="242" customWidth="1"/>
    <col min="12812" max="12812" width="11.42578125" style="242"/>
    <col min="12813" max="12813" width="11.28515625" style="242" customWidth="1"/>
    <col min="12814" max="13056" width="11.42578125" style="242"/>
    <col min="13057" max="13057" width="55" style="242" customWidth="1"/>
    <col min="13058" max="13067" width="10.7109375" style="242" customWidth="1"/>
    <col min="13068" max="13068" width="11.42578125" style="242"/>
    <col min="13069" max="13069" width="11.28515625" style="242" customWidth="1"/>
    <col min="13070" max="13312" width="11.42578125" style="242"/>
    <col min="13313" max="13313" width="55" style="242" customWidth="1"/>
    <col min="13314" max="13323" width="10.7109375" style="242" customWidth="1"/>
    <col min="13324" max="13324" width="11.42578125" style="242"/>
    <col min="13325" max="13325" width="11.28515625" style="242" customWidth="1"/>
    <col min="13326" max="13568" width="11.42578125" style="242"/>
    <col min="13569" max="13569" width="55" style="242" customWidth="1"/>
    <col min="13570" max="13579" width="10.7109375" style="242" customWidth="1"/>
    <col min="13580" max="13580" width="11.42578125" style="242"/>
    <col min="13581" max="13581" width="11.28515625" style="242" customWidth="1"/>
    <col min="13582" max="13824" width="11.42578125" style="242"/>
    <col min="13825" max="13825" width="55" style="242" customWidth="1"/>
    <col min="13826" max="13835" width="10.7109375" style="242" customWidth="1"/>
    <col min="13836" max="13836" width="11.42578125" style="242"/>
    <col min="13837" max="13837" width="11.28515625" style="242" customWidth="1"/>
    <col min="13838" max="14080" width="11.42578125" style="242"/>
    <col min="14081" max="14081" width="55" style="242" customWidth="1"/>
    <col min="14082" max="14091" width="10.7109375" style="242" customWidth="1"/>
    <col min="14092" max="14092" width="11.42578125" style="242"/>
    <col min="14093" max="14093" width="11.28515625" style="242" customWidth="1"/>
    <col min="14094" max="14336" width="11.42578125" style="242"/>
    <col min="14337" max="14337" width="55" style="242" customWidth="1"/>
    <col min="14338" max="14347" width="10.7109375" style="242" customWidth="1"/>
    <col min="14348" max="14348" width="11.42578125" style="242"/>
    <col min="14349" max="14349" width="11.28515625" style="242" customWidth="1"/>
    <col min="14350" max="14592" width="11.42578125" style="242"/>
    <col min="14593" max="14593" width="55" style="242" customWidth="1"/>
    <col min="14594" max="14603" width="10.7109375" style="242" customWidth="1"/>
    <col min="14604" max="14604" width="11.42578125" style="242"/>
    <col min="14605" max="14605" width="11.28515625" style="242" customWidth="1"/>
    <col min="14606" max="14848" width="11.42578125" style="242"/>
    <col min="14849" max="14849" width="55" style="242" customWidth="1"/>
    <col min="14850" max="14859" width="10.7109375" style="242" customWidth="1"/>
    <col min="14860" max="14860" width="11.42578125" style="242"/>
    <col min="14861" max="14861" width="11.28515625" style="242" customWidth="1"/>
    <col min="14862" max="15104" width="11.42578125" style="242"/>
    <col min="15105" max="15105" width="55" style="242" customWidth="1"/>
    <col min="15106" max="15115" width="10.7109375" style="242" customWidth="1"/>
    <col min="15116" max="15116" width="11.42578125" style="242"/>
    <col min="15117" max="15117" width="11.28515625" style="242" customWidth="1"/>
    <col min="15118" max="15360" width="11.42578125" style="242"/>
    <col min="15361" max="15361" width="55" style="242" customWidth="1"/>
    <col min="15362" max="15371" width="10.7109375" style="242" customWidth="1"/>
    <col min="15372" max="15372" width="11.42578125" style="242"/>
    <col min="15373" max="15373" width="11.28515625" style="242" customWidth="1"/>
    <col min="15374" max="15616" width="11.42578125" style="242"/>
    <col min="15617" max="15617" width="55" style="242" customWidth="1"/>
    <col min="15618" max="15627" width="10.7109375" style="242" customWidth="1"/>
    <col min="15628" max="15628" width="11.42578125" style="242"/>
    <col min="15629" max="15629" width="11.28515625" style="242" customWidth="1"/>
    <col min="15630" max="15872" width="11.42578125" style="242"/>
    <col min="15873" max="15873" width="55" style="242" customWidth="1"/>
    <col min="15874" max="15883" width="10.7109375" style="242" customWidth="1"/>
    <col min="15884" max="15884" width="11.42578125" style="242"/>
    <col min="15885" max="15885" width="11.28515625" style="242" customWidth="1"/>
    <col min="15886" max="16128" width="11.42578125" style="242"/>
    <col min="16129" max="16129" width="55" style="242" customWidth="1"/>
    <col min="16130" max="16139" width="10.7109375" style="242" customWidth="1"/>
    <col min="16140" max="16140" width="11.42578125" style="242"/>
    <col min="16141" max="16141" width="11.28515625" style="242" customWidth="1"/>
    <col min="16142" max="16384" width="11.42578125" style="242"/>
  </cols>
  <sheetData>
    <row r="1" spans="1:45" s="239" customFormat="1" ht="30" customHeight="1" x14ac:dyDescent="0.25">
      <c r="A1" s="435" t="s">
        <v>335</v>
      </c>
      <c r="B1" s="435"/>
      <c r="C1" s="435"/>
      <c r="D1" s="435"/>
      <c r="E1" s="435"/>
      <c r="F1" s="435"/>
      <c r="G1" s="435"/>
      <c r="H1" s="435"/>
      <c r="I1" s="435"/>
      <c r="J1" s="435"/>
      <c r="K1" s="435"/>
    </row>
    <row r="2" spans="1:45" s="239" customFormat="1" ht="30" customHeight="1" x14ac:dyDescent="0.15">
      <c r="A2" s="447" t="s">
        <v>348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</row>
    <row r="3" spans="1:45" ht="2.25" customHeight="1" x14ac:dyDescent="0.15">
      <c r="A3" s="274"/>
      <c r="B3" s="29"/>
      <c r="C3" s="29"/>
      <c r="D3" s="29"/>
      <c r="E3" s="29"/>
      <c r="F3" s="29"/>
      <c r="G3" s="29"/>
      <c r="H3" s="29"/>
      <c r="I3" s="29"/>
      <c r="J3" s="29"/>
      <c r="K3" s="29"/>
    </row>
    <row r="4" spans="1:45" ht="30" customHeight="1" thickBot="1" x14ac:dyDescent="0.2">
      <c r="A4" s="24"/>
      <c r="B4" s="243" t="s">
        <v>351</v>
      </c>
      <c r="C4" s="243" t="s">
        <v>352</v>
      </c>
      <c r="D4" s="243" t="s">
        <v>353</v>
      </c>
      <c r="E4" s="243" t="s">
        <v>354</v>
      </c>
      <c r="F4" s="243" t="s">
        <v>355</v>
      </c>
      <c r="G4" s="243" t="s">
        <v>356</v>
      </c>
      <c r="H4" s="243" t="s">
        <v>357</v>
      </c>
      <c r="I4" s="243" t="s">
        <v>358</v>
      </c>
      <c r="J4" s="243" t="s">
        <v>359</v>
      </c>
      <c r="K4" s="243" t="s">
        <v>360</v>
      </c>
    </row>
    <row r="5" spans="1:45" ht="15.75" customHeight="1" x14ac:dyDescent="0.25">
      <c r="A5" s="244" t="s">
        <v>100</v>
      </c>
      <c r="B5" s="275">
        <v>15</v>
      </c>
      <c r="C5" s="275">
        <v>17</v>
      </c>
      <c r="D5" s="275">
        <v>20</v>
      </c>
      <c r="E5" s="275">
        <v>22</v>
      </c>
      <c r="F5" s="275">
        <v>22</v>
      </c>
      <c r="G5" s="275">
        <v>23</v>
      </c>
      <c r="H5" s="275">
        <v>23</v>
      </c>
      <c r="I5" s="275">
        <v>23</v>
      </c>
      <c r="J5" s="275">
        <v>23</v>
      </c>
      <c r="K5" s="275">
        <v>23</v>
      </c>
      <c r="L5" s="276"/>
      <c r="M5" s="277"/>
    </row>
    <row r="6" spans="1:45" ht="14.25" customHeight="1" x14ac:dyDescent="0.25">
      <c r="A6" s="247" t="s">
        <v>361</v>
      </c>
      <c r="B6" s="278">
        <v>8</v>
      </c>
      <c r="C6" s="278">
        <v>8</v>
      </c>
      <c r="D6" s="278">
        <v>11</v>
      </c>
      <c r="E6" s="278">
        <v>12</v>
      </c>
      <c r="F6" s="278">
        <v>12</v>
      </c>
      <c r="G6" s="278">
        <v>12</v>
      </c>
      <c r="H6" s="278">
        <v>12</v>
      </c>
      <c r="I6" s="278">
        <v>12</v>
      </c>
      <c r="J6" s="278">
        <v>12</v>
      </c>
      <c r="K6" s="278">
        <v>12</v>
      </c>
      <c r="L6" s="276"/>
      <c r="M6" s="277"/>
      <c r="N6" s="249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49"/>
      <c r="AQ6" s="249"/>
      <c r="AR6" s="249"/>
      <c r="AS6" s="249"/>
    </row>
    <row r="7" spans="1:45" ht="12" customHeight="1" x14ac:dyDescent="0.25">
      <c r="A7" s="250" t="s">
        <v>376</v>
      </c>
      <c r="B7" s="279">
        <v>8</v>
      </c>
      <c r="C7" s="279">
        <v>8</v>
      </c>
      <c r="D7" s="279">
        <v>11</v>
      </c>
      <c r="E7" s="279">
        <v>12</v>
      </c>
      <c r="F7" s="279">
        <v>12</v>
      </c>
      <c r="G7" s="279">
        <v>12</v>
      </c>
      <c r="H7" s="279">
        <v>12</v>
      </c>
      <c r="I7" s="279">
        <v>12</v>
      </c>
      <c r="J7" s="279">
        <v>12</v>
      </c>
      <c r="K7" s="279">
        <v>12</v>
      </c>
      <c r="L7" s="276"/>
      <c r="M7" s="277"/>
    </row>
    <row r="8" spans="1:45" ht="12" customHeight="1" x14ac:dyDescent="0.25">
      <c r="A8" s="250" t="s">
        <v>363</v>
      </c>
      <c r="B8" s="279">
        <v>0</v>
      </c>
      <c r="C8" s="279">
        <v>0</v>
      </c>
      <c r="D8" s="279">
        <v>0</v>
      </c>
      <c r="E8" s="279">
        <v>0</v>
      </c>
      <c r="F8" s="279">
        <v>0</v>
      </c>
      <c r="G8" s="279">
        <v>0</v>
      </c>
      <c r="H8" s="279">
        <v>0</v>
      </c>
      <c r="I8" s="279">
        <v>0</v>
      </c>
      <c r="J8" s="279">
        <v>0</v>
      </c>
      <c r="K8" s="279">
        <v>0</v>
      </c>
      <c r="L8" s="276"/>
      <c r="M8" s="277"/>
    </row>
    <row r="9" spans="1:45" ht="12" customHeight="1" x14ac:dyDescent="0.25">
      <c r="A9" s="247" t="s">
        <v>364</v>
      </c>
      <c r="B9" s="278">
        <v>7</v>
      </c>
      <c r="C9" s="278">
        <v>9</v>
      </c>
      <c r="D9" s="278">
        <v>9</v>
      </c>
      <c r="E9" s="278">
        <v>10</v>
      </c>
      <c r="F9" s="278">
        <v>10</v>
      </c>
      <c r="G9" s="278">
        <v>11</v>
      </c>
      <c r="H9" s="278">
        <v>11</v>
      </c>
      <c r="I9" s="278">
        <v>11</v>
      </c>
      <c r="J9" s="278">
        <v>11</v>
      </c>
      <c r="K9" s="278">
        <v>11</v>
      </c>
      <c r="L9" s="276"/>
      <c r="M9" s="277"/>
      <c r="N9" s="249"/>
      <c r="O9" s="249"/>
      <c r="P9" s="249"/>
      <c r="Q9" s="249"/>
      <c r="R9" s="249"/>
    </row>
    <row r="10" spans="1:45" ht="12" customHeight="1" x14ac:dyDescent="0.25">
      <c r="A10" s="250" t="s">
        <v>376</v>
      </c>
      <c r="B10" s="279">
        <v>7</v>
      </c>
      <c r="C10" s="279">
        <v>9</v>
      </c>
      <c r="D10" s="279">
        <v>9</v>
      </c>
      <c r="E10" s="279">
        <v>10</v>
      </c>
      <c r="F10" s="279">
        <v>10</v>
      </c>
      <c r="G10" s="279">
        <v>11</v>
      </c>
      <c r="H10" s="279">
        <v>11</v>
      </c>
      <c r="I10" s="279">
        <v>11</v>
      </c>
      <c r="J10" s="279">
        <v>11</v>
      </c>
      <c r="K10" s="279">
        <v>11</v>
      </c>
      <c r="L10" s="276"/>
      <c r="M10" s="277"/>
    </row>
    <row r="11" spans="1:45" ht="12" customHeight="1" thickBot="1" x14ac:dyDescent="0.3">
      <c r="A11" s="250" t="s">
        <v>363</v>
      </c>
      <c r="B11" s="279">
        <v>0</v>
      </c>
      <c r="C11" s="279">
        <v>0</v>
      </c>
      <c r="D11" s="279">
        <v>0</v>
      </c>
      <c r="E11" s="279">
        <v>0</v>
      </c>
      <c r="F11" s="279">
        <v>0</v>
      </c>
      <c r="G11" s="279">
        <v>0</v>
      </c>
      <c r="H11" s="279">
        <v>0</v>
      </c>
      <c r="I11" s="279">
        <v>0</v>
      </c>
      <c r="J11" s="279">
        <v>0</v>
      </c>
      <c r="K11" s="279">
        <v>0</v>
      </c>
      <c r="L11" s="276"/>
      <c r="M11" s="277"/>
    </row>
    <row r="12" spans="1:45" ht="12" customHeight="1" x14ac:dyDescent="0.25">
      <c r="A12" s="244" t="s">
        <v>101</v>
      </c>
      <c r="B12" s="275">
        <v>76</v>
      </c>
      <c r="C12" s="275">
        <v>78</v>
      </c>
      <c r="D12" s="275">
        <v>97</v>
      </c>
      <c r="E12" s="275">
        <v>116</v>
      </c>
      <c r="F12" s="275">
        <v>118</v>
      </c>
      <c r="G12" s="275">
        <v>116</v>
      </c>
      <c r="H12" s="275">
        <v>119</v>
      </c>
      <c r="I12" s="275">
        <v>121</v>
      </c>
      <c r="J12" s="275">
        <v>121</v>
      </c>
      <c r="K12" s="275">
        <v>117</v>
      </c>
      <c r="L12" s="276"/>
      <c r="M12" s="277"/>
    </row>
    <row r="13" spans="1:45" ht="12" customHeight="1" x14ac:dyDescent="0.25">
      <c r="A13" s="247" t="s">
        <v>365</v>
      </c>
      <c r="B13" s="278">
        <v>22</v>
      </c>
      <c r="C13" s="278">
        <v>19</v>
      </c>
      <c r="D13" s="278">
        <v>22</v>
      </c>
      <c r="E13" s="278">
        <v>29</v>
      </c>
      <c r="F13" s="278">
        <v>30</v>
      </c>
      <c r="G13" s="278">
        <v>32</v>
      </c>
      <c r="H13" s="278">
        <v>33</v>
      </c>
      <c r="I13" s="278">
        <v>33</v>
      </c>
      <c r="J13" s="278">
        <v>32</v>
      </c>
      <c r="K13" s="278">
        <v>30</v>
      </c>
      <c r="L13" s="276"/>
      <c r="M13" s="277"/>
      <c r="N13" s="249"/>
      <c r="O13" s="249"/>
      <c r="P13" s="249"/>
      <c r="Q13" s="249"/>
      <c r="R13" s="249"/>
    </row>
    <row r="14" spans="1:45" ht="12" customHeight="1" x14ac:dyDescent="0.25">
      <c r="A14" s="250" t="s">
        <v>376</v>
      </c>
      <c r="B14" s="279">
        <v>22</v>
      </c>
      <c r="C14" s="279">
        <v>19</v>
      </c>
      <c r="D14" s="279">
        <v>22</v>
      </c>
      <c r="E14" s="279">
        <v>29</v>
      </c>
      <c r="F14" s="279">
        <v>30</v>
      </c>
      <c r="G14" s="279">
        <v>32</v>
      </c>
      <c r="H14" s="279">
        <v>33</v>
      </c>
      <c r="I14" s="279">
        <v>33</v>
      </c>
      <c r="J14" s="279">
        <v>32</v>
      </c>
      <c r="K14" s="279">
        <v>30</v>
      </c>
      <c r="L14" s="276"/>
      <c r="M14" s="277"/>
    </row>
    <row r="15" spans="1:45" ht="12" customHeight="1" x14ac:dyDescent="0.25">
      <c r="A15" s="250" t="s">
        <v>363</v>
      </c>
      <c r="B15" s="279">
        <v>0</v>
      </c>
      <c r="C15" s="279">
        <v>0</v>
      </c>
      <c r="D15" s="279">
        <v>0</v>
      </c>
      <c r="E15" s="279">
        <v>0</v>
      </c>
      <c r="F15" s="279">
        <v>0</v>
      </c>
      <c r="G15" s="279">
        <v>0</v>
      </c>
      <c r="H15" s="279">
        <v>0</v>
      </c>
      <c r="I15" s="279">
        <v>0</v>
      </c>
      <c r="J15" s="279">
        <v>0</v>
      </c>
      <c r="K15" s="279">
        <v>0</v>
      </c>
      <c r="L15" s="276"/>
      <c r="M15" s="277"/>
    </row>
    <row r="16" spans="1:45" ht="12" customHeight="1" x14ac:dyDescent="0.25">
      <c r="A16" s="247" t="s">
        <v>366</v>
      </c>
      <c r="B16" s="278">
        <v>27</v>
      </c>
      <c r="C16" s="278">
        <v>29</v>
      </c>
      <c r="D16" s="278">
        <v>44</v>
      </c>
      <c r="E16" s="278">
        <v>47</v>
      </c>
      <c r="F16" s="278">
        <v>47</v>
      </c>
      <c r="G16" s="278">
        <v>43</v>
      </c>
      <c r="H16" s="278">
        <v>43</v>
      </c>
      <c r="I16" s="278">
        <v>42</v>
      </c>
      <c r="J16" s="278">
        <v>43</v>
      </c>
      <c r="K16" s="278">
        <v>41</v>
      </c>
      <c r="L16" s="276"/>
      <c r="M16" s="277"/>
      <c r="N16" s="249"/>
      <c r="O16" s="249"/>
      <c r="P16" s="249"/>
      <c r="Q16" s="249"/>
      <c r="R16" s="249"/>
    </row>
    <row r="17" spans="1:18" ht="12" customHeight="1" x14ac:dyDescent="0.25">
      <c r="A17" s="250" t="s">
        <v>376</v>
      </c>
      <c r="B17" s="279">
        <v>27</v>
      </c>
      <c r="C17" s="279">
        <v>29</v>
      </c>
      <c r="D17" s="279">
        <v>44</v>
      </c>
      <c r="E17" s="279">
        <v>47</v>
      </c>
      <c r="F17" s="279">
        <v>47</v>
      </c>
      <c r="G17" s="279">
        <v>43</v>
      </c>
      <c r="H17" s="279">
        <v>43</v>
      </c>
      <c r="I17" s="279">
        <v>42</v>
      </c>
      <c r="J17" s="279">
        <v>41</v>
      </c>
      <c r="K17" s="279">
        <v>39</v>
      </c>
      <c r="L17" s="276"/>
      <c r="M17" s="277"/>
    </row>
    <row r="18" spans="1:18" ht="12" customHeight="1" x14ac:dyDescent="0.25">
      <c r="A18" s="250" t="s">
        <v>363</v>
      </c>
      <c r="B18" s="279">
        <v>0</v>
      </c>
      <c r="C18" s="279">
        <v>0</v>
      </c>
      <c r="D18" s="279">
        <v>0</v>
      </c>
      <c r="E18" s="279">
        <v>0</v>
      </c>
      <c r="F18" s="279">
        <v>0</v>
      </c>
      <c r="G18" s="279">
        <v>0</v>
      </c>
      <c r="H18" s="279">
        <v>0</v>
      </c>
      <c r="I18" s="279">
        <v>0</v>
      </c>
      <c r="J18" s="279">
        <v>2</v>
      </c>
      <c r="K18" s="279">
        <v>2</v>
      </c>
      <c r="L18" s="276"/>
      <c r="M18" s="277"/>
    </row>
    <row r="19" spans="1:18" ht="12" customHeight="1" x14ac:dyDescent="0.25">
      <c r="A19" s="247" t="s">
        <v>364</v>
      </c>
      <c r="B19" s="278">
        <v>27</v>
      </c>
      <c r="C19" s="278">
        <v>30</v>
      </c>
      <c r="D19" s="278">
        <v>31</v>
      </c>
      <c r="E19" s="278">
        <v>40</v>
      </c>
      <c r="F19" s="278">
        <v>41</v>
      </c>
      <c r="G19" s="278">
        <v>41</v>
      </c>
      <c r="H19" s="278">
        <v>43</v>
      </c>
      <c r="I19" s="278">
        <v>46</v>
      </c>
      <c r="J19" s="278">
        <v>46</v>
      </c>
      <c r="K19" s="278">
        <v>46</v>
      </c>
      <c r="L19" s="276"/>
      <c r="M19" s="277"/>
      <c r="N19" s="249"/>
      <c r="O19" s="249"/>
      <c r="P19" s="249"/>
      <c r="Q19" s="249"/>
      <c r="R19" s="249"/>
    </row>
    <row r="20" spans="1:18" ht="12" customHeight="1" x14ac:dyDescent="0.25">
      <c r="A20" s="250" t="s">
        <v>376</v>
      </c>
      <c r="B20" s="279">
        <v>27</v>
      </c>
      <c r="C20" s="279">
        <v>30</v>
      </c>
      <c r="D20" s="279">
        <v>31</v>
      </c>
      <c r="E20" s="279">
        <v>40</v>
      </c>
      <c r="F20" s="279">
        <v>41</v>
      </c>
      <c r="G20" s="279">
        <v>41</v>
      </c>
      <c r="H20" s="279">
        <v>43</v>
      </c>
      <c r="I20" s="279">
        <v>46</v>
      </c>
      <c r="J20" s="279">
        <v>46</v>
      </c>
      <c r="K20" s="279">
        <v>46</v>
      </c>
      <c r="L20" s="276"/>
      <c r="M20" s="277"/>
    </row>
    <row r="21" spans="1:18" ht="12" customHeight="1" thickBot="1" x14ac:dyDescent="0.3">
      <c r="A21" s="250" t="s">
        <v>363</v>
      </c>
      <c r="B21" s="279">
        <v>0</v>
      </c>
      <c r="C21" s="279">
        <v>0</v>
      </c>
      <c r="D21" s="279">
        <v>0</v>
      </c>
      <c r="E21" s="279">
        <v>0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6"/>
      <c r="M21" s="277"/>
    </row>
    <row r="22" spans="1:18" ht="12" customHeight="1" x14ac:dyDescent="0.25">
      <c r="A22" s="244" t="s">
        <v>102</v>
      </c>
      <c r="B22" s="275">
        <v>32</v>
      </c>
      <c r="C22" s="275">
        <v>34</v>
      </c>
      <c r="D22" s="275">
        <v>40</v>
      </c>
      <c r="E22" s="275">
        <v>45</v>
      </c>
      <c r="F22" s="275">
        <v>47</v>
      </c>
      <c r="G22" s="275">
        <v>45</v>
      </c>
      <c r="H22" s="275">
        <v>45</v>
      </c>
      <c r="I22" s="275">
        <v>43</v>
      </c>
      <c r="J22" s="275">
        <v>43</v>
      </c>
      <c r="K22" s="275">
        <v>42</v>
      </c>
      <c r="L22" s="276"/>
      <c r="M22" s="277"/>
    </row>
    <row r="23" spans="1:18" ht="12" customHeight="1" x14ac:dyDescent="0.25">
      <c r="A23" s="247" t="s">
        <v>367</v>
      </c>
      <c r="B23" s="278">
        <v>16</v>
      </c>
      <c r="C23" s="278">
        <v>11</v>
      </c>
      <c r="D23" s="278">
        <v>16</v>
      </c>
      <c r="E23" s="278">
        <v>17</v>
      </c>
      <c r="F23" s="278">
        <v>19</v>
      </c>
      <c r="G23" s="278">
        <v>17</v>
      </c>
      <c r="H23" s="278">
        <v>17</v>
      </c>
      <c r="I23" s="278">
        <v>17</v>
      </c>
      <c r="J23" s="278">
        <v>15</v>
      </c>
      <c r="K23" s="278">
        <v>14</v>
      </c>
      <c r="L23" s="276"/>
      <c r="M23" s="277"/>
      <c r="N23" s="249"/>
      <c r="O23" s="249"/>
      <c r="P23" s="249"/>
      <c r="Q23" s="249"/>
      <c r="R23" s="249"/>
    </row>
    <row r="24" spans="1:18" ht="12" customHeight="1" x14ac:dyDescent="0.25">
      <c r="A24" s="250" t="s">
        <v>376</v>
      </c>
      <c r="B24" s="279">
        <v>16</v>
      </c>
      <c r="C24" s="279">
        <v>11</v>
      </c>
      <c r="D24" s="279">
        <v>16</v>
      </c>
      <c r="E24" s="279">
        <v>17</v>
      </c>
      <c r="F24" s="279">
        <v>19</v>
      </c>
      <c r="G24" s="279">
        <v>17</v>
      </c>
      <c r="H24" s="279">
        <v>17</v>
      </c>
      <c r="I24" s="279">
        <v>17</v>
      </c>
      <c r="J24" s="279">
        <v>15</v>
      </c>
      <c r="K24" s="279">
        <v>14</v>
      </c>
      <c r="L24" s="276"/>
      <c r="M24" s="277"/>
    </row>
    <row r="25" spans="1:18" ht="12" customHeight="1" x14ac:dyDescent="0.25">
      <c r="A25" s="250" t="s">
        <v>363</v>
      </c>
      <c r="B25" s="279">
        <v>0</v>
      </c>
      <c r="C25" s="279">
        <v>0</v>
      </c>
      <c r="D25" s="279">
        <v>0</v>
      </c>
      <c r="E25" s="279">
        <v>0</v>
      </c>
      <c r="F25" s="279">
        <v>0</v>
      </c>
      <c r="G25" s="279">
        <v>0</v>
      </c>
      <c r="H25" s="279">
        <v>0</v>
      </c>
      <c r="I25" s="279">
        <v>0</v>
      </c>
      <c r="J25" s="279">
        <v>0</v>
      </c>
      <c r="K25" s="279">
        <v>0</v>
      </c>
      <c r="L25" s="276"/>
      <c r="M25" s="277"/>
    </row>
    <row r="26" spans="1:18" ht="12" customHeight="1" x14ac:dyDescent="0.25">
      <c r="A26" s="247" t="s">
        <v>364</v>
      </c>
      <c r="B26" s="278">
        <v>16</v>
      </c>
      <c r="C26" s="278">
        <v>23</v>
      </c>
      <c r="D26" s="278">
        <v>24</v>
      </c>
      <c r="E26" s="278">
        <v>28</v>
      </c>
      <c r="F26" s="278">
        <v>28</v>
      </c>
      <c r="G26" s="278">
        <v>28</v>
      </c>
      <c r="H26" s="278">
        <v>28</v>
      </c>
      <c r="I26" s="278">
        <v>26</v>
      </c>
      <c r="J26" s="278">
        <v>28</v>
      </c>
      <c r="K26" s="278">
        <v>28</v>
      </c>
      <c r="L26" s="276"/>
      <c r="M26" s="277"/>
      <c r="N26" s="249"/>
      <c r="O26" s="249"/>
      <c r="P26" s="249"/>
      <c r="Q26" s="249"/>
      <c r="R26" s="249"/>
    </row>
    <row r="27" spans="1:18" ht="12" customHeight="1" x14ac:dyDescent="0.25">
      <c r="A27" s="250" t="s">
        <v>376</v>
      </c>
      <c r="B27" s="279">
        <v>16</v>
      </c>
      <c r="C27" s="279">
        <v>23</v>
      </c>
      <c r="D27" s="279">
        <v>24</v>
      </c>
      <c r="E27" s="279">
        <v>28</v>
      </c>
      <c r="F27" s="279">
        <v>28</v>
      </c>
      <c r="G27" s="279">
        <v>28</v>
      </c>
      <c r="H27" s="279">
        <v>28</v>
      </c>
      <c r="I27" s="279">
        <v>26</v>
      </c>
      <c r="J27" s="279">
        <v>28</v>
      </c>
      <c r="K27" s="279">
        <v>28</v>
      </c>
      <c r="L27" s="276"/>
      <c r="M27" s="277"/>
    </row>
    <row r="28" spans="1:18" ht="12" customHeight="1" thickBot="1" x14ac:dyDescent="0.3">
      <c r="A28" s="250" t="s">
        <v>363</v>
      </c>
      <c r="B28" s="279">
        <v>0</v>
      </c>
      <c r="C28" s="279">
        <v>0</v>
      </c>
      <c r="D28" s="279">
        <v>0</v>
      </c>
      <c r="E28" s="279">
        <v>0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6"/>
      <c r="M28" s="277"/>
    </row>
    <row r="29" spans="1:18" ht="12" customHeight="1" x14ac:dyDescent="0.25">
      <c r="A29" s="244" t="s">
        <v>103</v>
      </c>
      <c r="B29" s="275">
        <v>14</v>
      </c>
      <c r="C29" s="275">
        <v>14</v>
      </c>
      <c r="D29" s="275">
        <v>22</v>
      </c>
      <c r="E29" s="275">
        <v>24</v>
      </c>
      <c r="F29" s="275">
        <v>26</v>
      </c>
      <c r="G29" s="275">
        <v>26</v>
      </c>
      <c r="H29" s="275">
        <v>26</v>
      </c>
      <c r="I29" s="275">
        <v>26</v>
      </c>
      <c r="J29" s="275">
        <v>24</v>
      </c>
      <c r="K29" s="275">
        <v>25</v>
      </c>
      <c r="L29" s="276"/>
      <c r="M29" s="277"/>
    </row>
    <row r="30" spans="1:18" ht="12" customHeight="1" x14ac:dyDescent="0.25">
      <c r="A30" s="247" t="s">
        <v>368</v>
      </c>
      <c r="B30" s="278">
        <v>10</v>
      </c>
      <c r="C30" s="278">
        <v>9</v>
      </c>
      <c r="D30" s="278">
        <v>16</v>
      </c>
      <c r="E30" s="278">
        <v>17</v>
      </c>
      <c r="F30" s="278">
        <v>19</v>
      </c>
      <c r="G30" s="278">
        <v>19</v>
      </c>
      <c r="H30" s="278">
        <v>19</v>
      </c>
      <c r="I30" s="278">
        <v>18</v>
      </c>
      <c r="J30" s="278">
        <v>17</v>
      </c>
      <c r="K30" s="278">
        <v>17</v>
      </c>
      <c r="L30" s="276"/>
      <c r="M30" s="277"/>
      <c r="N30" s="249"/>
      <c r="O30" s="249"/>
      <c r="P30" s="249"/>
      <c r="Q30" s="249"/>
      <c r="R30" s="249"/>
    </row>
    <row r="31" spans="1:18" ht="12" customHeight="1" x14ac:dyDescent="0.25">
      <c r="A31" s="250" t="s">
        <v>376</v>
      </c>
      <c r="B31" s="279">
        <v>10</v>
      </c>
      <c r="C31" s="279">
        <v>9</v>
      </c>
      <c r="D31" s="279">
        <v>16</v>
      </c>
      <c r="E31" s="279">
        <v>17</v>
      </c>
      <c r="F31" s="279">
        <v>19</v>
      </c>
      <c r="G31" s="279">
        <v>19</v>
      </c>
      <c r="H31" s="279">
        <v>19</v>
      </c>
      <c r="I31" s="279">
        <v>18</v>
      </c>
      <c r="J31" s="279">
        <v>17</v>
      </c>
      <c r="K31" s="279">
        <v>17</v>
      </c>
      <c r="L31" s="276"/>
      <c r="M31" s="277"/>
    </row>
    <row r="32" spans="1:18" ht="12" customHeight="1" x14ac:dyDescent="0.25">
      <c r="A32" s="250" t="s">
        <v>363</v>
      </c>
      <c r="B32" s="279">
        <v>0</v>
      </c>
      <c r="C32" s="279">
        <v>0</v>
      </c>
      <c r="D32" s="279">
        <v>0</v>
      </c>
      <c r="E32" s="279">
        <v>0</v>
      </c>
      <c r="F32" s="279">
        <v>0</v>
      </c>
      <c r="G32" s="279">
        <v>0</v>
      </c>
      <c r="H32" s="279">
        <v>0</v>
      </c>
      <c r="I32" s="279">
        <v>0</v>
      </c>
      <c r="J32" s="279">
        <v>0</v>
      </c>
      <c r="K32" s="279">
        <v>0</v>
      </c>
      <c r="L32" s="276"/>
      <c r="M32" s="277"/>
    </row>
    <row r="33" spans="1:18" ht="12" customHeight="1" x14ac:dyDescent="0.25">
      <c r="A33" s="247" t="s">
        <v>364</v>
      </c>
      <c r="B33" s="278">
        <v>4</v>
      </c>
      <c r="C33" s="278">
        <v>5</v>
      </c>
      <c r="D33" s="278">
        <v>6</v>
      </c>
      <c r="E33" s="278">
        <v>7</v>
      </c>
      <c r="F33" s="278">
        <v>7</v>
      </c>
      <c r="G33" s="278">
        <v>7</v>
      </c>
      <c r="H33" s="278">
        <v>7</v>
      </c>
      <c r="I33" s="278">
        <v>8</v>
      </c>
      <c r="J33" s="278">
        <v>7</v>
      </c>
      <c r="K33" s="278">
        <v>8</v>
      </c>
      <c r="L33" s="276"/>
      <c r="M33" s="277"/>
      <c r="N33" s="249"/>
      <c r="O33" s="249"/>
      <c r="P33" s="249"/>
      <c r="Q33" s="249"/>
      <c r="R33" s="249"/>
    </row>
    <row r="34" spans="1:18" ht="12" customHeight="1" x14ac:dyDescent="0.25">
      <c r="A34" s="250" t="s">
        <v>376</v>
      </c>
      <c r="B34" s="279">
        <v>4</v>
      </c>
      <c r="C34" s="279">
        <v>5</v>
      </c>
      <c r="D34" s="279">
        <v>6</v>
      </c>
      <c r="E34" s="279">
        <v>7</v>
      </c>
      <c r="F34" s="279">
        <v>7</v>
      </c>
      <c r="G34" s="279">
        <v>7</v>
      </c>
      <c r="H34" s="279">
        <v>7</v>
      </c>
      <c r="I34" s="279">
        <v>8</v>
      </c>
      <c r="J34" s="279">
        <v>7</v>
      </c>
      <c r="K34" s="279">
        <v>8</v>
      </c>
      <c r="L34" s="276"/>
      <c r="M34" s="277"/>
    </row>
    <row r="35" spans="1:18" ht="12" customHeight="1" thickBot="1" x14ac:dyDescent="0.3">
      <c r="A35" s="250" t="s">
        <v>363</v>
      </c>
      <c r="B35" s="279">
        <v>0</v>
      </c>
      <c r="C35" s="279">
        <v>0</v>
      </c>
      <c r="D35" s="279">
        <v>0</v>
      </c>
      <c r="E35" s="279">
        <v>0</v>
      </c>
      <c r="F35" s="279">
        <v>0</v>
      </c>
      <c r="G35" s="279">
        <v>0</v>
      </c>
      <c r="H35" s="279">
        <v>0</v>
      </c>
      <c r="I35" s="279">
        <v>0</v>
      </c>
      <c r="J35" s="279">
        <v>0</v>
      </c>
      <c r="K35" s="279">
        <v>0</v>
      </c>
      <c r="L35" s="276"/>
      <c r="M35" s="277"/>
    </row>
    <row r="36" spans="1:18" ht="12" customHeight="1" x14ac:dyDescent="0.25">
      <c r="A36" s="244" t="s">
        <v>104</v>
      </c>
      <c r="B36" s="275">
        <v>14</v>
      </c>
      <c r="C36" s="275">
        <v>15</v>
      </c>
      <c r="D36" s="275">
        <v>20</v>
      </c>
      <c r="E36" s="275">
        <v>25</v>
      </c>
      <c r="F36" s="275">
        <v>25</v>
      </c>
      <c r="G36" s="275">
        <v>26</v>
      </c>
      <c r="H36" s="275">
        <v>26</v>
      </c>
      <c r="I36" s="275">
        <v>28</v>
      </c>
      <c r="J36" s="275">
        <v>29</v>
      </c>
      <c r="K36" s="275">
        <v>27</v>
      </c>
      <c r="L36" s="276"/>
      <c r="M36" s="277"/>
    </row>
    <row r="37" spans="1:18" ht="12" customHeight="1" x14ac:dyDescent="0.25">
      <c r="A37" s="247" t="s">
        <v>369</v>
      </c>
      <c r="B37" s="278">
        <v>7</v>
      </c>
      <c r="C37" s="278">
        <v>7</v>
      </c>
      <c r="D37" s="278">
        <v>11</v>
      </c>
      <c r="E37" s="278">
        <v>13</v>
      </c>
      <c r="F37" s="278">
        <v>12</v>
      </c>
      <c r="G37" s="278">
        <v>12</v>
      </c>
      <c r="H37" s="278">
        <v>12</v>
      </c>
      <c r="I37" s="278">
        <v>13</v>
      </c>
      <c r="J37" s="278">
        <v>13</v>
      </c>
      <c r="K37" s="278">
        <v>12</v>
      </c>
      <c r="L37" s="276"/>
      <c r="M37" s="277"/>
      <c r="N37" s="249"/>
      <c r="O37" s="249"/>
      <c r="P37" s="249"/>
      <c r="Q37" s="249"/>
      <c r="R37" s="249"/>
    </row>
    <row r="38" spans="1:18" ht="12" customHeight="1" x14ac:dyDescent="0.25">
      <c r="A38" s="250" t="s">
        <v>376</v>
      </c>
      <c r="B38" s="279">
        <v>7</v>
      </c>
      <c r="C38" s="279">
        <v>7</v>
      </c>
      <c r="D38" s="279">
        <v>11</v>
      </c>
      <c r="E38" s="279">
        <v>13</v>
      </c>
      <c r="F38" s="279">
        <v>12</v>
      </c>
      <c r="G38" s="279">
        <v>12</v>
      </c>
      <c r="H38" s="279">
        <v>12</v>
      </c>
      <c r="I38" s="279">
        <v>13</v>
      </c>
      <c r="J38" s="279">
        <v>13</v>
      </c>
      <c r="K38" s="279">
        <v>12</v>
      </c>
      <c r="L38" s="276"/>
      <c r="M38" s="277"/>
    </row>
    <row r="39" spans="1:18" ht="12" customHeight="1" x14ac:dyDescent="0.25">
      <c r="A39" s="250" t="s">
        <v>363</v>
      </c>
      <c r="B39" s="279">
        <v>0</v>
      </c>
      <c r="C39" s="279">
        <v>0</v>
      </c>
      <c r="D39" s="279">
        <v>0</v>
      </c>
      <c r="E39" s="279">
        <v>0</v>
      </c>
      <c r="F39" s="279">
        <v>0</v>
      </c>
      <c r="G39" s="279">
        <v>0</v>
      </c>
      <c r="H39" s="279">
        <v>0</v>
      </c>
      <c r="I39" s="279">
        <v>0</v>
      </c>
      <c r="J39" s="279">
        <v>0</v>
      </c>
      <c r="K39" s="279">
        <v>0</v>
      </c>
      <c r="L39" s="276"/>
      <c r="M39" s="277"/>
    </row>
    <row r="40" spans="1:18" ht="12" customHeight="1" x14ac:dyDescent="0.25">
      <c r="A40" s="247" t="s">
        <v>364</v>
      </c>
      <c r="B40" s="278">
        <v>7</v>
      </c>
      <c r="C40" s="278">
        <v>8</v>
      </c>
      <c r="D40" s="278">
        <v>9</v>
      </c>
      <c r="E40" s="278">
        <v>12</v>
      </c>
      <c r="F40" s="278">
        <v>13</v>
      </c>
      <c r="G40" s="278">
        <v>14</v>
      </c>
      <c r="H40" s="278">
        <v>14</v>
      </c>
      <c r="I40" s="278">
        <v>15</v>
      </c>
      <c r="J40" s="278">
        <v>16</v>
      </c>
      <c r="K40" s="278">
        <v>15</v>
      </c>
      <c r="L40" s="276"/>
      <c r="M40" s="277"/>
      <c r="N40" s="249"/>
      <c r="O40" s="249"/>
      <c r="P40" s="249"/>
      <c r="Q40" s="249"/>
      <c r="R40" s="249"/>
    </row>
    <row r="41" spans="1:18" ht="12" customHeight="1" x14ac:dyDescent="0.25">
      <c r="A41" s="250" t="s">
        <v>376</v>
      </c>
      <c r="B41" s="279">
        <v>7</v>
      </c>
      <c r="C41" s="279">
        <v>8</v>
      </c>
      <c r="D41" s="279">
        <v>9</v>
      </c>
      <c r="E41" s="279">
        <v>12</v>
      </c>
      <c r="F41" s="279">
        <v>13</v>
      </c>
      <c r="G41" s="279">
        <v>14</v>
      </c>
      <c r="H41" s="279">
        <v>14</v>
      </c>
      <c r="I41" s="279">
        <v>15</v>
      </c>
      <c r="J41" s="279">
        <v>16</v>
      </c>
      <c r="K41" s="279">
        <v>15</v>
      </c>
      <c r="L41" s="276"/>
      <c r="M41" s="277"/>
    </row>
    <row r="42" spans="1:18" ht="12" customHeight="1" thickBot="1" x14ac:dyDescent="0.3">
      <c r="A42" s="250" t="s">
        <v>363</v>
      </c>
      <c r="B42" s="279">
        <v>0</v>
      </c>
      <c r="C42" s="279">
        <v>0</v>
      </c>
      <c r="D42" s="279">
        <v>0</v>
      </c>
      <c r="E42" s="279">
        <v>0</v>
      </c>
      <c r="F42" s="279">
        <v>0</v>
      </c>
      <c r="G42" s="279">
        <v>0</v>
      </c>
      <c r="H42" s="279">
        <v>0</v>
      </c>
      <c r="I42" s="279">
        <v>0</v>
      </c>
      <c r="J42" s="279">
        <v>0</v>
      </c>
      <c r="K42" s="279">
        <v>0</v>
      </c>
      <c r="L42" s="276"/>
      <c r="M42" s="277"/>
    </row>
    <row r="43" spans="1:18" ht="12" customHeight="1" x14ac:dyDescent="0.25">
      <c r="A43" s="244" t="s">
        <v>105</v>
      </c>
      <c r="B43" s="275">
        <v>16</v>
      </c>
      <c r="C43" s="275">
        <v>17</v>
      </c>
      <c r="D43" s="275">
        <v>21</v>
      </c>
      <c r="E43" s="275">
        <v>22</v>
      </c>
      <c r="F43" s="275">
        <v>22</v>
      </c>
      <c r="G43" s="275">
        <v>21</v>
      </c>
      <c r="H43" s="275">
        <v>21</v>
      </c>
      <c r="I43" s="275">
        <v>20</v>
      </c>
      <c r="J43" s="275">
        <v>20</v>
      </c>
      <c r="K43" s="275">
        <v>20</v>
      </c>
      <c r="L43" s="276"/>
      <c r="M43" s="277"/>
    </row>
    <row r="44" spans="1:18" ht="12" customHeight="1" x14ac:dyDescent="0.25">
      <c r="A44" s="247" t="s">
        <v>370</v>
      </c>
      <c r="B44" s="278">
        <v>10</v>
      </c>
      <c r="C44" s="278">
        <v>9</v>
      </c>
      <c r="D44" s="278">
        <v>12</v>
      </c>
      <c r="E44" s="278">
        <v>13</v>
      </c>
      <c r="F44" s="278">
        <v>13</v>
      </c>
      <c r="G44" s="278">
        <v>13</v>
      </c>
      <c r="H44" s="278">
        <v>13</v>
      </c>
      <c r="I44" s="278">
        <v>12</v>
      </c>
      <c r="J44" s="278">
        <v>12</v>
      </c>
      <c r="K44" s="278">
        <v>12</v>
      </c>
      <c r="L44" s="276"/>
      <c r="M44" s="277"/>
      <c r="N44" s="249"/>
      <c r="O44" s="249"/>
      <c r="P44" s="249"/>
      <c r="Q44" s="249"/>
      <c r="R44" s="249"/>
    </row>
    <row r="45" spans="1:18" ht="12" customHeight="1" x14ac:dyDescent="0.25">
      <c r="A45" s="250" t="s">
        <v>376</v>
      </c>
      <c r="B45" s="279">
        <v>10</v>
      </c>
      <c r="C45" s="279">
        <v>9</v>
      </c>
      <c r="D45" s="279">
        <v>12</v>
      </c>
      <c r="E45" s="279">
        <v>13</v>
      </c>
      <c r="F45" s="279">
        <v>13</v>
      </c>
      <c r="G45" s="279">
        <v>13</v>
      </c>
      <c r="H45" s="279">
        <v>13</v>
      </c>
      <c r="I45" s="279">
        <v>12</v>
      </c>
      <c r="J45" s="279">
        <v>12</v>
      </c>
      <c r="K45" s="279">
        <v>12</v>
      </c>
      <c r="L45" s="276"/>
      <c r="M45" s="277"/>
    </row>
    <row r="46" spans="1:18" ht="12" customHeight="1" x14ac:dyDescent="0.25">
      <c r="A46" s="250" t="s">
        <v>363</v>
      </c>
      <c r="B46" s="279">
        <v>0</v>
      </c>
      <c r="C46" s="279">
        <v>0</v>
      </c>
      <c r="D46" s="279">
        <v>0</v>
      </c>
      <c r="E46" s="279">
        <v>0</v>
      </c>
      <c r="F46" s="279">
        <v>0</v>
      </c>
      <c r="G46" s="279">
        <v>0</v>
      </c>
      <c r="H46" s="279">
        <v>0</v>
      </c>
      <c r="I46" s="279">
        <v>0</v>
      </c>
      <c r="J46" s="279">
        <v>0</v>
      </c>
      <c r="K46" s="279">
        <v>0</v>
      </c>
      <c r="L46" s="276"/>
      <c r="M46" s="277"/>
    </row>
    <row r="47" spans="1:18" ht="12" customHeight="1" x14ac:dyDescent="0.25">
      <c r="A47" s="247" t="s">
        <v>364</v>
      </c>
      <c r="B47" s="278">
        <v>6</v>
      </c>
      <c r="C47" s="278">
        <v>8</v>
      </c>
      <c r="D47" s="278">
        <v>9</v>
      </c>
      <c r="E47" s="278">
        <v>9</v>
      </c>
      <c r="F47" s="278">
        <v>9</v>
      </c>
      <c r="G47" s="278">
        <v>8</v>
      </c>
      <c r="H47" s="278">
        <v>8</v>
      </c>
      <c r="I47" s="278">
        <v>8</v>
      </c>
      <c r="J47" s="278">
        <v>8</v>
      </c>
      <c r="K47" s="278">
        <v>8</v>
      </c>
      <c r="L47" s="276"/>
      <c r="M47" s="277"/>
      <c r="N47" s="249"/>
      <c r="O47" s="249"/>
      <c r="P47" s="249"/>
      <c r="Q47" s="249"/>
      <c r="R47" s="249"/>
    </row>
    <row r="48" spans="1:18" ht="12" customHeight="1" x14ac:dyDescent="0.25">
      <c r="A48" s="250" t="s">
        <v>376</v>
      </c>
      <c r="B48" s="279">
        <v>6</v>
      </c>
      <c r="C48" s="279">
        <v>8</v>
      </c>
      <c r="D48" s="279">
        <v>9</v>
      </c>
      <c r="E48" s="279">
        <v>9</v>
      </c>
      <c r="F48" s="279">
        <v>9</v>
      </c>
      <c r="G48" s="279">
        <v>8</v>
      </c>
      <c r="H48" s="279">
        <v>8</v>
      </c>
      <c r="I48" s="279">
        <v>8</v>
      </c>
      <c r="J48" s="279">
        <v>8</v>
      </c>
      <c r="K48" s="279">
        <v>8</v>
      </c>
      <c r="L48" s="276"/>
      <c r="M48" s="277"/>
    </row>
    <row r="49" spans="1:18" ht="12" customHeight="1" thickBot="1" x14ac:dyDescent="0.3">
      <c r="A49" s="250" t="s">
        <v>363</v>
      </c>
      <c r="B49" s="279">
        <v>0</v>
      </c>
      <c r="C49" s="279">
        <v>0</v>
      </c>
      <c r="D49" s="279">
        <v>0</v>
      </c>
      <c r="E49" s="279">
        <v>0</v>
      </c>
      <c r="F49" s="279">
        <v>0</v>
      </c>
      <c r="G49" s="279">
        <v>0</v>
      </c>
      <c r="H49" s="279">
        <v>0</v>
      </c>
      <c r="I49" s="279">
        <v>0</v>
      </c>
      <c r="J49" s="279">
        <v>0</v>
      </c>
      <c r="K49" s="279">
        <v>0</v>
      </c>
      <c r="L49" s="276"/>
      <c r="M49" s="277"/>
    </row>
    <row r="50" spans="1:18" ht="12" customHeight="1" x14ac:dyDescent="0.25">
      <c r="A50" s="244" t="s">
        <v>106</v>
      </c>
      <c r="B50" s="275">
        <v>53</v>
      </c>
      <c r="C50" s="275">
        <v>48</v>
      </c>
      <c r="D50" s="275">
        <v>57</v>
      </c>
      <c r="E50" s="275">
        <v>71</v>
      </c>
      <c r="F50" s="275">
        <v>66</v>
      </c>
      <c r="G50" s="275">
        <v>63</v>
      </c>
      <c r="H50" s="275">
        <v>64</v>
      </c>
      <c r="I50" s="275">
        <v>69</v>
      </c>
      <c r="J50" s="275">
        <v>72</v>
      </c>
      <c r="K50" s="275">
        <v>71</v>
      </c>
      <c r="L50" s="276"/>
      <c r="M50" s="277"/>
    </row>
    <row r="51" spans="1:18" ht="12" customHeight="1" x14ac:dyDescent="0.25">
      <c r="A51" s="247" t="s">
        <v>371</v>
      </c>
      <c r="B51" s="278">
        <v>30</v>
      </c>
      <c r="C51" s="278">
        <v>26</v>
      </c>
      <c r="D51" s="278">
        <v>32</v>
      </c>
      <c r="E51" s="278">
        <v>38</v>
      </c>
      <c r="F51" s="278">
        <v>36</v>
      </c>
      <c r="G51" s="278">
        <v>33</v>
      </c>
      <c r="H51" s="278">
        <v>35</v>
      </c>
      <c r="I51" s="278">
        <v>38</v>
      </c>
      <c r="J51" s="278">
        <v>41</v>
      </c>
      <c r="K51" s="278">
        <v>41</v>
      </c>
      <c r="L51" s="276"/>
      <c r="M51" s="277"/>
      <c r="N51" s="249"/>
      <c r="O51" s="249"/>
      <c r="P51" s="249"/>
      <c r="Q51" s="249"/>
      <c r="R51" s="249"/>
    </row>
    <row r="52" spans="1:18" ht="12" customHeight="1" x14ac:dyDescent="0.25">
      <c r="A52" s="250" t="s">
        <v>376</v>
      </c>
      <c r="B52" s="279">
        <v>30</v>
      </c>
      <c r="C52" s="279">
        <v>26</v>
      </c>
      <c r="D52" s="279">
        <v>32</v>
      </c>
      <c r="E52" s="279">
        <v>38</v>
      </c>
      <c r="F52" s="279">
        <v>36</v>
      </c>
      <c r="G52" s="279">
        <v>33</v>
      </c>
      <c r="H52" s="279">
        <v>35</v>
      </c>
      <c r="I52" s="279">
        <v>38</v>
      </c>
      <c r="J52" s="279">
        <v>39</v>
      </c>
      <c r="K52" s="279">
        <v>39</v>
      </c>
      <c r="L52" s="276"/>
      <c r="M52" s="277"/>
    </row>
    <row r="53" spans="1:18" ht="12" customHeight="1" x14ac:dyDescent="0.25">
      <c r="A53" s="250" t="s">
        <v>363</v>
      </c>
      <c r="B53" s="279">
        <v>0</v>
      </c>
      <c r="C53" s="279">
        <v>0</v>
      </c>
      <c r="D53" s="279">
        <v>0</v>
      </c>
      <c r="E53" s="279">
        <v>0</v>
      </c>
      <c r="F53" s="279">
        <v>0</v>
      </c>
      <c r="G53" s="279">
        <v>0</v>
      </c>
      <c r="H53" s="279">
        <v>0</v>
      </c>
      <c r="I53" s="279">
        <v>0</v>
      </c>
      <c r="J53" s="279">
        <v>2</v>
      </c>
      <c r="K53" s="279">
        <v>2</v>
      </c>
      <c r="L53" s="276"/>
      <c r="M53" s="277"/>
    </row>
    <row r="54" spans="1:18" ht="12" customHeight="1" x14ac:dyDescent="0.25">
      <c r="A54" s="247" t="s">
        <v>364</v>
      </c>
      <c r="B54" s="278">
        <v>23</v>
      </c>
      <c r="C54" s="278">
        <v>22</v>
      </c>
      <c r="D54" s="278">
        <v>25</v>
      </c>
      <c r="E54" s="278">
        <v>33</v>
      </c>
      <c r="F54" s="278">
        <v>30</v>
      </c>
      <c r="G54" s="278">
        <v>30</v>
      </c>
      <c r="H54" s="278">
        <v>29</v>
      </c>
      <c r="I54" s="278">
        <v>31</v>
      </c>
      <c r="J54" s="278">
        <v>31</v>
      </c>
      <c r="K54" s="278">
        <v>30</v>
      </c>
      <c r="L54" s="276"/>
      <c r="M54" s="277"/>
      <c r="N54" s="249"/>
      <c r="O54" s="249"/>
      <c r="P54" s="249"/>
      <c r="Q54" s="249"/>
      <c r="R54" s="249"/>
    </row>
    <row r="55" spans="1:18" ht="12" customHeight="1" x14ac:dyDescent="0.25">
      <c r="A55" s="250" t="s">
        <v>376</v>
      </c>
      <c r="B55" s="279">
        <v>23</v>
      </c>
      <c r="C55" s="279">
        <v>22</v>
      </c>
      <c r="D55" s="279">
        <v>25</v>
      </c>
      <c r="E55" s="279">
        <v>33</v>
      </c>
      <c r="F55" s="279">
        <v>30</v>
      </c>
      <c r="G55" s="279">
        <v>30</v>
      </c>
      <c r="H55" s="279">
        <v>29</v>
      </c>
      <c r="I55" s="279">
        <v>31</v>
      </c>
      <c r="J55" s="279">
        <v>31</v>
      </c>
      <c r="K55" s="279">
        <v>30</v>
      </c>
      <c r="L55" s="276"/>
      <c r="M55" s="277"/>
    </row>
    <row r="56" spans="1:18" ht="12" customHeight="1" thickBot="1" x14ac:dyDescent="0.3">
      <c r="A56" s="250" t="s">
        <v>363</v>
      </c>
      <c r="B56" s="279">
        <v>0</v>
      </c>
      <c r="C56" s="279">
        <v>0</v>
      </c>
      <c r="D56" s="279">
        <v>0</v>
      </c>
      <c r="E56" s="279">
        <v>0</v>
      </c>
      <c r="F56" s="279">
        <v>0</v>
      </c>
      <c r="G56" s="279">
        <v>0</v>
      </c>
      <c r="H56" s="279">
        <v>0</v>
      </c>
      <c r="I56" s="279">
        <v>0</v>
      </c>
      <c r="J56" s="279">
        <v>0</v>
      </c>
      <c r="K56" s="279">
        <v>0</v>
      </c>
      <c r="L56" s="276"/>
      <c r="M56" s="277"/>
    </row>
    <row r="57" spans="1:18" ht="12" customHeight="1" x14ac:dyDescent="0.25">
      <c r="A57" s="244" t="s">
        <v>107</v>
      </c>
      <c r="B57" s="275">
        <v>13</v>
      </c>
      <c r="C57" s="275">
        <v>13</v>
      </c>
      <c r="D57" s="275">
        <v>17</v>
      </c>
      <c r="E57" s="275">
        <v>17</v>
      </c>
      <c r="F57" s="275">
        <v>16</v>
      </c>
      <c r="G57" s="275">
        <v>16</v>
      </c>
      <c r="H57" s="275">
        <v>16</v>
      </c>
      <c r="I57" s="275">
        <v>16</v>
      </c>
      <c r="J57" s="275">
        <v>16</v>
      </c>
      <c r="K57" s="275">
        <v>16</v>
      </c>
      <c r="L57" s="276"/>
      <c r="M57" s="277"/>
    </row>
    <row r="58" spans="1:18" ht="12" customHeight="1" x14ac:dyDescent="0.25">
      <c r="A58" s="247" t="s">
        <v>372</v>
      </c>
      <c r="B58" s="278">
        <v>3</v>
      </c>
      <c r="C58" s="278">
        <v>3</v>
      </c>
      <c r="D58" s="278">
        <v>5</v>
      </c>
      <c r="E58" s="278">
        <v>5</v>
      </c>
      <c r="F58" s="278">
        <v>5</v>
      </c>
      <c r="G58" s="278">
        <v>5</v>
      </c>
      <c r="H58" s="278">
        <v>5</v>
      </c>
      <c r="I58" s="278">
        <v>5</v>
      </c>
      <c r="J58" s="278">
        <v>5</v>
      </c>
      <c r="K58" s="278">
        <v>5</v>
      </c>
      <c r="L58" s="276"/>
      <c r="M58" s="277"/>
      <c r="N58" s="249"/>
      <c r="O58" s="249"/>
      <c r="P58" s="249"/>
      <c r="Q58" s="249"/>
      <c r="R58" s="249"/>
    </row>
    <row r="59" spans="1:18" ht="12" customHeight="1" x14ac:dyDescent="0.25">
      <c r="A59" s="250" t="s">
        <v>376</v>
      </c>
      <c r="B59" s="279">
        <v>3</v>
      </c>
      <c r="C59" s="279">
        <v>3</v>
      </c>
      <c r="D59" s="279">
        <v>5</v>
      </c>
      <c r="E59" s="279">
        <v>5</v>
      </c>
      <c r="F59" s="279">
        <v>5</v>
      </c>
      <c r="G59" s="279">
        <v>5</v>
      </c>
      <c r="H59" s="279">
        <v>5</v>
      </c>
      <c r="I59" s="279">
        <v>5</v>
      </c>
      <c r="J59" s="279">
        <v>5</v>
      </c>
      <c r="K59" s="279">
        <v>5</v>
      </c>
      <c r="L59" s="276"/>
      <c r="M59" s="277"/>
    </row>
    <row r="60" spans="1:18" ht="12" customHeight="1" x14ac:dyDescent="0.25">
      <c r="A60" s="250" t="s">
        <v>363</v>
      </c>
      <c r="B60" s="279">
        <v>0</v>
      </c>
      <c r="C60" s="279">
        <v>0</v>
      </c>
      <c r="D60" s="279">
        <v>0</v>
      </c>
      <c r="E60" s="279">
        <v>0</v>
      </c>
      <c r="F60" s="279">
        <v>0</v>
      </c>
      <c r="G60" s="279">
        <v>0</v>
      </c>
      <c r="H60" s="279">
        <v>0</v>
      </c>
      <c r="I60" s="279">
        <v>0</v>
      </c>
      <c r="J60" s="279">
        <v>0</v>
      </c>
      <c r="K60" s="279">
        <v>0</v>
      </c>
      <c r="L60" s="276"/>
      <c r="M60" s="277"/>
    </row>
    <row r="61" spans="1:18" ht="12" customHeight="1" x14ac:dyDescent="0.25">
      <c r="A61" s="247" t="s">
        <v>364</v>
      </c>
      <c r="B61" s="278">
        <v>10</v>
      </c>
      <c r="C61" s="278">
        <v>10</v>
      </c>
      <c r="D61" s="278">
        <v>12</v>
      </c>
      <c r="E61" s="278">
        <v>12</v>
      </c>
      <c r="F61" s="278">
        <v>11</v>
      </c>
      <c r="G61" s="278">
        <v>11</v>
      </c>
      <c r="H61" s="278">
        <v>11</v>
      </c>
      <c r="I61" s="278">
        <v>11</v>
      </c>
      <c r="J61" s="278">
        <v>11</v>
      </c>
      <c r="K61" s="278">
        <v>11</v>
      </c>
      <c r="L61" s="276"/>
      <c r="M61" s="277"/>
      <c r="N61" s="249"/>
      <c r="O61" s="249"/>
      <c r="P61" s="249"/>
      <c r="Q61" s="249"/>
      <c r="R61" s="249"/>
    </row>
    <row r="62" spans="1:18" ht="12" customHeight="1" x14ac:dyDescent="0.25">
      <c r="A62" s="250" t="s">
        <v>376</v>
      </c>
      <c r="B62" s="279">
        <v>10</v>
      </c>
      <c r="C62" s="279">
        <v>10</v>
      </c>
      <c r="D62" s="279">
        <v>12</v>
      </c>
      <c r="E62" s="279">
        <v>12</v>
      </c>
      <c r="F62" s="279">
        <v>11</v>
      </c>
      <c r="G62" s="279">
        <v>11</v>
      </c>
      <c r="H62" s="279">
        <v>11</v>
      </c>
      <c r="I62" s="279">
        <v>11</v>
      </c>
      <c r="J62" s="279">
        <v>11</v>
      </c>
      <c r="K62" s="279">
        <v>11</v>
      </c>
      <c r="L62" s="276"/>
      <c r="M62" s="277"/>
    </row>
    <row r="63" spans="1:18" ht="12" customHeight="1" thickBot="1" x14ac:dyDescent="0.3">
      <c r="A63" s="250" t="s">
        <v>363</v>
      </c>
      <c r="B63" s="279">
        <v>0</v>
      </c>
      <c r="C63" s="279">
        <v>0</v>
      </c>
      <c r="D63" s="279">
        <v>0</v>
      </c>
      <c r="E63" s="279">
        <v>0</v>
      </c>
      <c r="F63" s="279">
        <v>0</v>
      </c>
      <c r="G63" s="279">
        <v>0</v>
      </c>
      <c r="H63" s="279">
        <v>0</v>
      </c>
      <c r="I63" s="279">
        <v>0</v>
      </c>
      <c r="J63" s="279">
        <v>0</v>
      </c>
      <c r="K63" s="279">
        <v>0</v>
      </c>
      <c r="L63" s="276"/>
      <c r="M63" s="277"/>
    </row>
    <row r="64" spans="1:18" ht="12" customHeight="1" x14ac:dyDescent="0.25">
      <c r="A64" s="244" t="s">
        <v>108</v>
      </c>
      <c r="B64" s="275">
        <v>5</v>
      </c>
      <c r="C64" s="275">
        <v>5</v>
      </c>
      <c r="D64" s="275">
        <v>6</v>
      </c>
      <c r="E64" s="275">
        <v>6</v>
      </c>
      <c r="F64" s="275">
        <v>5</v>
      </c>
      <c r="G64" s="275">
        <v>5</v>
      </c>
      <c r="H64" s="275">
        <v>5</v>
      </c>
      <c r="I64" s="275">
        <v>5</v>
      </c>
      <c r="J64" s="275">
        <v>4</v>
      </c>
      <c r="K64" s="275">
        <v>4</v>
      </c>
      <c r="L64" s="276"/>
      <c r="M64" s="277"/>
    </row>
    <row r="65" spans="1:18" ht="12" customHeight="1" x14ac:dyDescent="0.25">
      <c r="A65" s="247" t="s">
        <v>373</v>
      </c>
      <c r="B65" s="278">
        <v>3</v>
      </c>
      <c r="C65" s="278">
        <v>3</v>
      </c>
      <c r="D65" s="278">
        <v>4</v>
      </c>
      <c r="E65" s="278">
        <v>4</v>
      </c>
      <c r="F65" s="278">
        <v>4</v>
      </c>
      <c r="G65" s="278">
        <v>4</v>
      </c>
      <c r="H65" s="278">
        <v>4</v>
      </c>
      <c r="I65" s="278">
        <v>4</v>
      </c>
      <c r="J65" s="278">
        <v>4</v>
      </c>
      <c r="K65" s="278">
        <v>4</v>
      </c>
      <c r="L65" s="276"/>
      <c r="M65" s="277"/>
      <c r="N65" s="249"/>
      <c r="O65" s="249"/>
      <c r="P65" s="249"/>
      <c r="Q65" s="249"/>
      <c r="R65" s="249"/>
    </row>
    <row r="66" spans="1:18" ht="12" customHeight="1" x14ac:dyDescent="0.25">
      <c r="A66" s="250" t="s">
        <v>376</v>
      </c>
      <c r="B66" s="279">
        <v>3</v>
      </c>
      <c r="C66" s="279">
        <v>3</v>
      </c>
      <c r="D66" s="279">
        <v>4</v>
      </c>
      <c r="E66" s="279">
        <v>4</v>
      </c>
      <c r="F66" s="279">
        <v>4</v>
      </c>
      <c r="G66" s="279">
        <v>4</v>
      </c>
      <c r="H66" s="279">
        <v>4</v>
      </c>
      <c r="I66" s="279">
        <v>4</v>
      </c>
      <c r="J66" s="279">
        <v>4</v>
      </c>
      <c r="K66" s="279">
        <v>4</v>
      </c>
      <c r="L66" s="276"/>
      <c r="M66" s="277"/>
    </row>
    <row r="67" spans="1:18" ht="12" customHeight="1" x14ac:dyDescent="0.25">
      <c r="A67" s="250" t="s">
        <v>363</v>
      </c>
      <c r="B67" s="279">
        <v>0</v>
      </c>
      <c r="C67" s="279">
        <v>0</v>
      </c>
      <c r="D67" s="279">
        <v>0</v>
      </c>
      <c r="E67" s="279">
        <v>0</v>
      </c>
      <c r="F67" s="279">
        <v>0</v>
      </c>
      <c r="G67" s="279">
        <v>0</v>
      </c>
      <c r="H67" s="279">
        <v>0</v>
      </c>
      <c r="I67" s="279">
        <v>0</v>
      </c>
      <c r="J67" s="279">
        <v>0</v>
      </c>
      <c r="K67" s="279">
        <v>0</v>
      </c>
      <c r="L67" s="276"/>
      <c r="M67" s="277"/>
    </row>
    <row r="68" spans="1:18" ht="12" customHeight="1" x14ac:dyDescent="0.25">
      <c r="A68" s="247" t="s">
        <v>364</v>
      </c>
      <c r="B68" s="278">
        <v>2</v>
      </c>
      <c r="C68" s="278">
        <v>2</v>
      </c>
      <c r="D68" s="278">
        <v>2</v>
      </c>
      <c r="E68" s="278">
        <v>2</v>
      </c>
      <c r="F68" s="278">
        <v>1</v>
      </c>
      <c r="G68" s="278">
        <v>1</v>
      </c>
      <c r="H68" s="278">
        <v>1</v>
      </c>
      <c r="I68" s="278">
        <v>1</v>
      </c>
      <c r="J68" s="278">
        <v>0</v>
      </c>
      <c r="K68" s="278">
        <v>0</v>
      </c>
      <c r="L68" s="276"/>
      <c r="M68" s="277"/>
      <c r="N68" s="249"/>
      <c r="O68" s="249"/>
      <c r="P68" s="249"/>
      <c r="Q68" s="249"/>
      <c r="R68" s="249"/>
    </row>
    <row r="69" spans="1:18" ht="12" customHeight="1" x14ac:dyDescent="0.25">
      <c r="A69" s="250" t="s">
        <v>376</v>
      </c>
      <c r="B69" s="279">
        <v>2</v>
      </c>
      <c r="C69" s="279">
        <v>2</v>
      </c>
      <c r="D69" s="279">
        <v>2</v>
      </c>
      <c r="E69" s="279">
        <v>2</v>
      </c>
      <c r="F69" s="279">
        <v>1</v>
      </c>
      <c r="G69" s="279">
        <v>1</v>
      </c>
      <c r="H69" s="279">
        <v>1</v>
      </c>
      <c r="I69" s="279">
        <v>1</v>
      </c>
      <c r="J69" s="279">
        <v>0</v>
      </c>
      <c r="K69" s="279">
        <v>0</v>
      </c>
      <c r="L69" s="276"/>
      <c r="M69" s="277"/>
    </row>
    <row r="70" spans="1:18" ht="12" customHeight="1" x14ac:dyDescent="0.25">
      <c r="A70" s="250" t="s">
        <v>363</v>
      </c>
      <c r="B70" s="279">
        <v>0</v>
      </c>
      <c r="C70" s="279">
        <v>0</v>
      </c>
      <c r="D70" s="279">
        <v>0</v>
      </c>
      <c r="E70" s="279">
        <v>0</v>
      </c>
      <c r="F70" s="279">
        <v>0</v>
      </c>
      <c r="G70" s="279">
        <v>0</v>
      </c>
      <c r="H70" s="279">
        <v>0</v>
      </c>
      <c r="I70" s="279">
        <v>0</v>
      </c>
      <c r="J70" s="279">
        <v>0</v>
      </c>
      <c r="K70" s="279">
        <v>0</v>
      </c>
      <c r="L70" s="276"/>
      <c r="M70" s="277"/>
    </row>
    <row r="71" spans="1:18" ht="17.25" customHeight="1" x14ac:dyDescent="0.25">
      <c r="A71" s="253" t="s">
        <v>96</v>
      </c>
      <c r="B71" s="280">
        <v>238</v>
      </c>
      <c r="C71" s="280">
        <v>241</v>
      </c>
      <c r="D71" s="280">
        <v>300</v>
      </c>
      <c r="E71" s="280">
        <v>348</v>
      </c>
      <c r="F71" s="280">
        <v>347</v>
      </c>
      <c r="G71" s="280">
        <v>341</v>
      </c>
      <c r="H71" s="280">
        <v>345</v>
      </c>
      <c r="I71" s="280">
        <v>351</v>
      </c>
      <c r="J71" s="280">
        <v>352</v>
      </c>
      <c r="K71" s="280">
        <v>345</v>
      </c>
      <c r="L71" s="276"/>
      <c r="M71" s="277"/>
    </row>
    <row r="72" spans="1:18" ht="3.75" customHeight="1" thickBot="1" x14ac:dyDescent="0.2">
      <c r="A72" s="281"/>
      <c r="B72" s="37"/>
      <c r="C72" s="37"/>
      <c r="D72" s="37"/>
      <c r="E72" s="37"/>
      <c r="F72" s="37"/>
      <c r="G72" s="37"/>
      <c r="H72" s="37"/>
      <c r="I72" s="37"/>
      <c r="J72" s="37"/>
      <c r="K72" s="37"/>
    </row>
    <row r="73" spans="1:18" ht="21.75" customHeight="1" thickTop="1" x14ac:dyDescent="0.15">
      <c r="A73" s="446" t="s">
        <v>377</v>
      </c>
      <c r="B73" s="446"/>
      <c r="C73" s="446"/>
      <c r="D73" s="446"/>
      <c r="E73" s="446"/>
      <c r="F73" s="446"/>
      <c r="G73" s="446"/>
      <c r="H73" s="446"/>
      <c r="I73" s="446"/>
      <c r="J73" s="446"/>
      <c r="K73" s="446"/>
    </row>
    <row r="74" spans="1:18" ht="12.75" x14ac:dyDescent="0.15">
      <c r="A74" s="282"/>
      <c r="B74" s="29"/>
      <c r="C74" s="29"/>
      <c r="D74" s="29"/>
      <c r="E74" s="29"/>
      <c r="F74" s="29"/>
      <c r="G74" s="29"/>
      <c r="H74" s="29"/>
      <c r="I74" s="29"/>
      <c r="J74" s="29"/>
      <c r="K74" s="29"/>
    </row>
  </sheetData>
  <mergeCells count="3">
    <mergeCell ref="A1:K1"/>
    <mergeCell ref="A2:K2"/>
    <mergeCell ref="A73:K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9AA82-4C01-43FB-B2C9-1A99C39D4DD1}">
  <sheetPr codeName="Hoja93">
    <pageSetUpPr fitToPage="1"/>
  </sheetPr>
  <dimension ref="A1:R77"/>
  <sheetViews>
    <sheetView zoomScaleNormal="100" workbookViewId="0">
      <selection activeCell="N15" sqref="N15"/>
    </sheetView>
  </sheetViews>
  <sheetFormatPr baseColWidth="10" defaultRowHeight="9" x14ac:dyDescent="0.15"/>
  <cols>
    <col min="1" max="1" width="55" style="255" customWidth="1"/>
    <col min="2" max="11" width="10.7109375" style="256" customWidth="1"/>
    <col min="12" max="256" width="11.42578125" style="242"/>
    <col min="257" max="257" width="55" style="242" customWidth="1"/>
    <col min="258" max="267" width="10.7109375" style="242" customWidth="1"/>
    <col min="268" max="512" width="11.42578125" style="242"/>
    <col min="513" max="513" width="55" style="242" customWidth="1"/>
    <col min="514" max="523" width="10.7109375" style="242" customWidth="1"/>
    <col min="524" max="768" width="11.42578125" style="242"/>
    <col min="769" max="769" width="55" style="242" customWidth="1"/>
    <col min="770" max="779" width="10.7109375" style="242" customWidth="1"/>
    <col min="780" max="1024" width="11.42578125" style="242"/>
    <col min="1025" max="1025" width="55" style="242" customWidth="1"/>
    <col min="1026" max="1035" width="10.7109375" style="242" customWidth="1"/>
    <col min="1036" max="1280" width="11.42578125" style="242"/>
    <col min="1281" max="1281" width="55" style="242" customWidth="1"/>
    <col min="1282" max="1291" width="10.7109375" style="242" customWidth="1"/>
    <col min="1292" max="1536" width="11.42578125" style="242"/>
    <col min="1537" max="1537" width="55" style="242" customWidth="1"/>
    <col min="1538" max="1547" width="10.7109375" style="242" customWidth="1"/>
    <col min="1548" max="1792" width="11.42578125" style="242"/>
    <col min="1793" max="1793" width="55" style="242" customWidth="1"/>
    <col min="1794" max="1803" width="10.7109375" style="242" customWidth="1"/>
    <col min="1804" max="2048" width="11.42578125" style="242"/>
    <col min="2049" max="2049" width="55" style="242" customWidth="1"/>
    <col min="2050" max="2059" width="10.7109375" style="242" customWidth="1"/>
    <col min="2060" max="2304" width="11.42578125" style="242"/>
    <col min="2305" max="2305" width="55" style="242" customWidth="1"/>
    <col min="2306" max="2315" width="10.7109375" style="242" customWidth="1"/>
    <col min="2316" max="2560" width="11.42578125" style="242"/>
    <col min="2561" max="2561" width="55" style="242" customWidth="1"/>
    <col min="2562" max="2571" width="10.7109375" style="242" customWidth="1"/>
    <col min="2572" max="2816" width="11.42578125" style="242"/>
    <col min="2817" max="2817" width="55" style="242" customWidth="1"/>
    <col min="2818" max="2827" width="10.7109375" style="242" customWidth="1"/>
    <col min="2828" max="3072" width="11.42578125" style="242"/>
    <col min="3073" max="3073" width="55" style="242" customWidth="1"/>
    <col min="3074" max="3083" width="10.7109375" style="242" customWidth="1"/>
    <col min="3084" max="3328" width="11.42578125" style="242"/>
    <col min="3329" max="3329" width="55" style="242" customWidth="1"/>
    <col min="3330" max="3339" width="10.7109375" style="242" customWidth="1"/>
    <col min="3340" max="3584" width="11.42578125" style="242"/>
    <col min="3585" max="3585" width="55" style="242" customWidth="1"/>
    <col min="3586" max="3595" width="10.7109375" style="242" customWidth="1"/>
    <col min="3596" max="3840" width="11.42578125" style="242"/>
    <col min="3841" max="3841" width="55" style="242" customWidth="1"/>
    <col min="3842" max="3851" width="10.7109375" style="242" customWidth="1"/>
    <col min="3852" max="4096" width="11.42578125" style="242"/>
    <col min="4097" max="4097" width="55" style="242" customWidth="1"/>
    <col min="4098" max="4107" width="10.7109375" style="242" customWidth="1"/>
    <col min="4108" max="4352" width="11.42578125" style="242"/>
    <col min="4353" max="4353" width="55" style="242" customWidth="1"/>
    <col min="4354" max="4363" width="10.7109375" style="242" customWidth="1"/>
    <col min="4364" max="4608" width="11.42578125" style="242"/>
    <col min="4609" max="4609" width="55" style="242" customWidth="1"/>
    <col min="4610" max="4619" width="10.7109375" style="242" customWidth="1"/>
    <col min="4620" max="4864" width="11.42578125" style="242"/>
    <col min="4865" max="4865" width="55" style="242" customWidth="1"/>
    <col min="4866" max="4875" width="10.7109375" style="242" customWidth="1"/>
    <col min="4876" max="5120" width="11.42578125" style="242"/>
    <col min="5121" max="5121" width="55" style="242" customWidth="1"/>
    <col min="5122" max="5131" width="10.7109375" style="242" customWidth="1"/>
    <col min="5132" max="5376" width="11.42578125" style="242"/>
    <col min="5377" max="5377" width="55" style="242" customWidth="1"/>
    <col min="5378" max="5387" width="10.7109375" style="242" customWidth="1"/>
    <col min="5388" max="5632" width="11.42578125" style="242"/>
    <col min="5633" max="5633" width="55" style="242" customWidth="1"/>
    <col min="5634" max="5643" width="10.7109375" style="242" customWidth="1"/>
    <col min="5644" max="5888" width="11.42578125" style="242"/>
    <col min="5889" max="5889" width="55" style="242" customWidth="1"/>
    <col min="5890" max="5899" width="10.7109375" style="242" customWidth="1"/>
    <col min="5900" max="6144" width="11.42578125" style="242"/>
    <col min="6145" max="6145" width="55" style="242" customWidth="1"/>
    <col min="6146" max="6155" width="10.7109375" style="242" customWidth="1"/>
    <col min="6156" max="6400" width="11.42578125" style="242"/>
    <col min="6401" max="6401" width="55" style="242" customWidth="1"/>
    <col min="6402" max="6411" width="10.7109375" style="242" customWidth="1"/>
    <col min="6412" max="6656" width="11.42578125" style="242"/>
    <col min="6657" max="6657" width="55" style="242" customWidth="1"/>
    <col min="6658" max="6667" width="10.7109375" style="242" customWidth="1"/>
    <col min="6668" max="6912" width="11.42578125" style="242"/>
    <col min="6913" max="6913" width="55" style="242" customWidth="1"/>
    <col min="6914" max="6923" width="10.7109375" style="242" customWidth="1"/>
    <col min="6924" max="7168" width="11.42578125" style="242"/>
    <col min="7169" max="7169" width="55" style="242" customWidth="1"/>
    <col min="7170" max="7179" width="10.7109375" style="242" customWidth="1"/>
    <col min="7180" max="7424" width="11.42578125" style="242"/>
    <col min="7425" max="7425" width="55" style="242" customWidth="1"/>
    <col min="7426" max="7435" width="10.7109375" style="242" customWidth="1"/>
    <col min="7436" max="7680" width="11.42578125" style="242"/>
    <col min="7681" max="7681" width="55" style="242" customWidth="1"/>
    <col min="7682" max="7691" width="10.7109375" style="242" customWidth="1"/>
    <col min="7692" max="7936" width="11.42578125" style="242"/>
    <col min="7937" max="7937" width="55" style="242" customWidth="1"/>
    <col min="7938" max="7947" width="10.7109375" style="242" customWidth="1"/>
    <col min="7948" max="8192" width="11.42578125" style="242"/>
    <col min="8193" max="8193" width="55" style="242" customWidth="1"/>
    <col min="8194" max="8203" width="10.7109375" style="242" customWidth="1"/>
    <col min="8204" max="8448" width="11.42578125" style="242"/>
    <col min="8449" max="8449" width="55" style="242" customWidth="1"/>
    <col min="8450" max="8459" width="10.7109375" style="242" customWidth="1"/>
    <col min="8460" max="8704" width="11.42578125" style="242"/>
    <col min="8705" max="8705" width="55" style="242" customWidth="1"/>
    <col min="8706" max="8715" width="10.7109375" style="242" customWidth="1"/>
    <col min="8716" max="8960" width="11.42578125" style="242"/>
    <col min="8961" max="8961" width="55" style="242" customWidth="1"/>
    <col min="8962" max="8971" width="10.7109375" style="242" customWidth="1"/>
    <col min="8972" max="9216" width="11.42578125" style="242"/>
    <col min="9217" max="9217" width="55" style="242" customWidth="1"/>
    <col min="9218" max="9227" width="10.7109375" style="242" customWidth="1"/>
    <col min="9228" max="9472" width="11.42578125" style="242"/>
    <col min="9473" max="9473" width="55" style="242" customWidth="1"/>
    <col min="9474" max="9483" width="10.7109375" style="242" customWidth="1"/>
    <col min="9484" max="9728" width="11.42578125" style="242"/>
    <col min="9729" max="9729" width="55" style="242" customWidth="1"/>
    <col min="9730" max="9739" width="10.7109375" style="242" customWidth="1"/>
    <col min="9740" max="9984" width="11.42578125" style="242"/>
    <col min="9985" max="9985" width="55" style="242" customWidth="1"/>
    <col min="9986" max="9995" width="10.7109375" style="242" customWidth="1"/>
    <col min="9996" max="10240" width="11.42578125" style="242"/>
    <col min="10241" max="10241" width="55" style="242" customWidth="1"/>
    <col min="10242" max="10251" width="10.7109375" style="242" customWidth="1"/>
    <col min="10252" max="10496" width="11.42578125" style="242"/>
    <col min="10497" max="10497" width="55" style="242" customWidth="1"/>
    <col min="10498" max="10507" width="10.7109375" style="242" customWidth="1"/>
    <col min="10508" max="10752" width="11.42578125" style="242"/>
    <col min="10753" max="10753" width="55" style="242" customWidth="1"/>
    <col min="10754" max="10763" width="10.7109375" style="242" customWidth="1"/>
    <col min="10764" max="11008" width="11.42578125" style="242"/>
    <col min="11009" max="11009" width="55" style="242" customWidth="1"/>
    <col min="11010" max="11019" width="10.7109375" style="242" customWidth="1"/>
    <col min="11020" max="11264" width="11.42578125" style="242"/>
    <col min="11265" max="11265" width="55" style="242" customWidth="1"/>
    <col min="11266" max="11275" width="10.7109375" style="242" customWidth="1"/>
    <col min="11276" max="11520" width="11.42578125" style="242"/>
    <col min="11521" max="11521" width="55" style="242" customWidth="1"/>
    <col min="11522" max="11531" width="10.7109375" style="242" customWidth="1"/>
    <col min="11532" max="11776" width="11.42578125" style="242"/>
    <col min="11777" max="11777" width="55" style="242" customWidth="1"/>
    <col min="11778" max="11787" width="10.7109375" style="242" customWidth="1"/>
    <col min="11788" max="12032" width="11.42578125" style="242"/>
    <col min="12033" max="12033" width="55" style="242" customWidth="1"/>
    <col min="12034" max="12043" width="10.7109375" style="242" customWidth="1"/>
    <col min="12044" max="12288" width="11.42578125" style="242"/>
    <col min="12289" max="12289" width="55" style="242" customWidth="1"/>
    <col min="12290" max="12299" width="10.7109375" style="242" customWidth="1"/>
    <col min="12300" max="12544" width="11.42578125" style="242"/>
    <col min="12545" max="12545" width="55" style="242" customWidth="1"/>
    <col min="12546" max="12555" width="10.7109375" style="242" customWidth="1"/>
    <col min="12556" max="12800" width="11.42578125" style="242"/>
    <col min="12801" max="12801" width="55" style="242" customWidth="1"/>
    <col min="12802" max="12811" width="10.7109375" style="242" customWidth="1"/>
    <col min="12812" max="13056" width="11.42578125" style="242"/>
    <col min="13057" max="13057" width="55" style="242" customWidth="1"/>
    <col min="13058" max="13067" width="10.7109375" style="242" customWidth="1"/>
    <col min="13068" max="13312" width="11.42578125" style="242"/>
    <col min="13313" max="13313" width="55" style="242" customWidth="1"/>
    <col min="13314" max="13323" width="10.7109375" style="242" customWidth="1"/>
    <col min="13324" max="13568" width="11.42578125" style="242"/>
    <col min="13569" max="13569" width="55" style="242" customWidth="1"/>
    <col min="13570" max="13579" width="10.7109375" style="242" customWidth="1"/>
    <col min="13580" max="13824" width="11.42578125" style="242"/>
    <col min="13825" max="13825" width="55" style="242" customWidth="1"/>
    <col min="13826" max="13835" width="10.7109375" style="242" customWidth="1"/>
    <col min="13836" max="14080" width="11.42578125" style="242"/>
    <col min="14081" max="14081" width="55" style="242" customWidth="1"/>
    <col min="14082" max="14091" width="10.7109375" style="242" customWidth="1"/>
    <col min="14092" max="14336" width="11.42578125" style="242"/>
    <col min="14337" max="14337" width="55" style="242" customWidth="1"/>
    <col min="14338" max="14347" width="10.7109375" style="242" customWidth="1"/>
    <col min="14348" max="14592" width="11.42578125" style="242"/>
    <col min="14593" max="14593" width="55" style="242" customWidth="1"/>
    <col min="14594" max="14603" width="10.7109375" style="242" customWidth="1"/>
    <col min="14604" max="14848" width="11.42578125" style="242"/>
    <col min="14849" max="14849" width="55" style="242" customWidth="1"/>
    <col min="14850" max="14859" width="10.7109375" style="242" customWidth="1"/>
    <col min="14860" max="15104" width="11.42578125" style="242"/>
    <col min="15105" max="15105" width="55" style="242" customWidth="1"/>
    <col min="15106" max="15115" width="10.7109375" style="242" customWidth="1"/>
    <col min="15116" max="15360" width="11.42578125" style="242"/>
    <col min="15361" max="15361" width="55" style="242" customWidth="1"/>
    <col min="15362" max="15371" width="10.7109375" style="242" customWidth="1"/>
    <col min="15372" max="15616" width="11.42578125" style="242"/>
    <col min="15617" max="15617" width="55" style="242" customWidth="1"/>
    <col min="15618" max="15627" width="10.7109375" style="242" customWidth="1"/>
    <col min="15628" max="15872" width="11.42578125" style="242"/>
    <col min="15873" max="15873" width="55" style="242" customWidth="1"/>
    <col min="15874" max="15883" width="10.7109375" style="242" customWidth="1"/>
    <col min="15884" max="16128" width="11.42578125" style="242"/>
    <col min="16129" max="16129" width="55" style="242" customWidth="1"/>
    <col min="16130" max="16139" width="10.7109375" style="242" customWidth="1"/>
    <col min="16140" max="16384" width="11.42578125" style="242"/>
  </cols>
  <sheetData>
    <row r="1" spans="1:18" s="239" customFormat="1" ht="15" customHeight="1" x14ac:dyDescent="0.15">
      <c r="A1" s="449"/>
      <c r="B1" s="449"/>
      <c r="C1" s="449"/>
      <c r="D1" s="449"/>
      <c r="E1" s="449"/>
      <c r="F1" s="449"/>
      <c r="G1" s="449"/>
      <c r="H1" s="449"/>
      <c r="I1" s="449"/>
      <c r="J1" s="449"/>
      <c r="K1" s="449"/>
    </row>
    <row r="2" spans="1:18" s="239" customFormat="1" ht="15" customHeight="1" x14ac:dyDescent="0.15">
      <c r="A2" s="411" t="s">
        <v>268</v>
      </c>
      <c r="B2" s="411"/>
      <c r="C2" s="411"/>
      <c r="D2" s="411"/>
      <c r="E2" s="411"/>
      <c r="F2" s="411"/>
      <c r="G2" s="411"/>
      <c r="H2" s="411"/>
      <c r="I2" s="411"/>
      <c r="J2" s="411"/>
      <c r="K2" s="411"/>
    </row>
    <row r="3" spans="1:18" s="239" customFormat="1" ht="15" customHeight="1" x14ac:dyDescent="0.15">
      <c r="A3" s="411" t="s">
        <v>348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</row>
    <row r="4" spans="1:18" s="239" customFormat="1" ht="15" customHeight="1" x14ac:dyDescent="0.15">
      <c r="A4" s="284"/>
      <c r="B4" s="285"/>
      <c r="C4" s="285"/>
      <c r="D4" s="285"/>
      <c r="E4" s="285"/>
      <c r="F4" s="285"/>
      <c r="G4" s="285"/>
      <c r="H4" s="285"/>
      <c r="I4" s="285"/>
      <c r="J4" s="285"/>
      <c r="K4" s="285"/>
    </row>
    <row r="5" spans="1:18" ht="3.75" customHeight="1" x14ac:dyDescent="0.15">
      <c r="A5" s="286"/>
    </row>
    <row r="6" spans="1:18" ht="30" customHeight="1" thickBot="1" x14ac:dyDescent="0.2">
      <c r="A6" s="24"/>
      <c r="B6" s="243" t="s">
        <v>351</v>
      </c>
      <c r="C6" s="243" t="s">
        <v>352</v>
      </c>
      <c r="D6" s="243" t="s">
        <v>353</v>
      </c>
      <c r="E6" s="243" t="s">
        <v>354</v>
      </c>
      <c r="F6" s="243" t="s">
        <v>355</v>
      </c>
      <c r="G6" s="243" t="s">
        <v>356</v>
      </c>
      <c r="H6" s="243" t="s">
        <v>357</v>
      </c>
      <c r="I6" s="243" t="s">
        <v>358</v>
      </c>
      <c r="J6" s="243" t="s">
        <v>359</v>
      </c>
      <c r="K6" s="243" t="s">
        <v>360</v>
      </c>
    </row>
    <row r="7" spans="1:18" ht="15" customHeight="1" x14ac:dyDescent="0.25">
      <c r="A7" s="244" t="s">
        <v>100</v>
      </c>
      <c r="B7" s="258">
        <v>1</v>
      </c>
      <c r="C7" s="258">
        <v>3</v>
      </c>
      <c r="D7" s="258">
        <v>2</v>
      </c>
      <c r="E7" s="258">
        <v>3</v>
      </c>
      <c r="F7" s="258">
        <v>3</v>
      </c>
      <c r="G7" s="258">
        <v>3</v>
      </c>
      <c r="H7" s="258">
        <v>3</v>
      </c>
      <c r="I7" s="245">
        <v>3</v>
      </c>
      <c r="J7" s="245">
        <v>3</v>
      </c>
      <c r="K7" s="245">
        <v>3</v>
      </c>
      <c r="L7" s="265"/>
      <c r="M7" s="259"/>
    </row>
    <row r="8" spans="1:18" ht="15" customHeight="1" x14ac:dyDescent="0.25">
      <c r="A8" s="247" t="s">
        <v>361</v>
      </c>
      <c r="B8" s="248">
        <v>0</v>
      </c>
      <c r="C8" s="248">
        <v>1</v>
      </c>
      <c r="D8" s="248">
        <v>1</v>
      </c>
      <c r="E8" s="248">
        <v>1</v>
      </c>
      <c r="F8" s="248">
        <v>1</v>
      </c>
      <c r="G8" s="248">
        <v>1</v>
      </c>
      <c r="H8" s="248">
        <v>1</v>
      </c>
      <c r="I8" s="248">
        <v>1</v>
      </c>
      <c r="J8" s="248">
        <v>1</v>
      </c>
      <c r="K8" s="248">
        <v>1</v>
      </c>
      <c r="L8" s="265"/>
      <c r="M8" s="259"/>
      <c r="N8" s="249"/>
      <c r="O8" s="249"/>
      <c r="P8" s="249"/>
      <c r="Q8" s="249"/>
      <c r="R8" s="249"/>
    </row>
    <row r="9" spans="1:18" ht="12" customHeight="1" x14ac:dyDescent="0.25">
      <c r="A9" s="250" t="s">
        <v>376</v>
      </c>
      <c r="B9" s="266">
        <v>0</v>
      </c>
      <c r="C9" s="266">
        <v>1</v>
      </c>
      <c r="D9" s="266">
        <v>1</v>
      </c>
      <c r="E9" s="266">
        <v>1</v>
      </c>
      <c r="F9" s="266">
        <v>1</v>
      </c>
      <c r="G9" s="266">
        <v>1</v>
      </c>
      <c r="H9" s="266">
        <v>1</v>
      </c>
      <c r="I9" s="266">
        <v>1</v>
      </c>
      <c r="J9" s="266">
        <v>1</v>
      </c>
      <c r="K9" s="266">
        <v>1</v>
      </c>
      <c r="L9" s="265"/>
      <c r="M9" s="259"/>
    </row>
    <row r="10" spans="1:18" ht="12" customHeight="1" x14ac:dyDescent="0.25">
      <c r="A10" s="250" t="s">
        <v>363</v>
      </c>
      <c r="B10" s="266">
        <v>0</v>
      </c>
      <c r="C10" s="266">
        <v>0</v>
      </c>
      <c r="D10" s="266">
        <v>0</v>
      </c>
      <c r="E10" s="266">
        <v>0</v>
      </c>
      <c r="F10" s="266">
        <v>0</v>
      </c>
      <c r="G10" s="266">
        <v>0</v>
      </c>
      <c r="H10" s="266">
        <v>0</v>
      </c>
      <c r="I10" s="266">
        <v>0</v>
      </c>
      <c r="J10" s="266">
        <v>0</v>
      </c>
      <c r="K10" s="266">
        <v>0</v>
      </c>
      <c r="L10" s="265"/>
      <c r="M10" s="259"/>
    </row>
    <row r="11" spans="1:18" ht="12" customHeight="1" x14ac:dyDescent="0.25">
      <c r="A11" s="247" t="s">
        <v>364</v>
      </c>
      <c r="B11" s="248">
        <v>1</v>
      </c>
      <c r="C11" s="248">
        <v>2</v>
      </c>
      <c r="D11" s="248">
        <v>1</v>
      </c>
      <c r="E11" s="248">
        <v>2</v>
      </c>
      <c r="F11" s="248">
        <v>2</v>
      </c>
      <c r="G11" s="248">
        <v>2</v>
      </c>
      <c r="H11" s="248">
        <v>2</v>
      </c>
      <c r="I11" s="248">
        <v>2</v>
      </c>
      <c r="J11" s="248">
        <v>2</v>
      </c>
      <c r="K11" s="248">
        <v>2</v>
      </c>
      <c r="L11" s="265"/>
      <c r="M11" s="259"/>
      <c r="N11" s="249"/>
      <c r="O11" s="249"/>
      <c r="P11" s="249"/>
      <c r="Q11" s="249"/>
      <c r="R11" s="249"/>
    </row>
    <row r="12" spans="1:18" ht="12" customHeight="1" x14ac:dyDescent="0.25">
      <c r="A12" s="250" t="s">
        <v>376</v>
      </c>
      <c r="B12" s="266">
        <v>1</v>
      </c>
      <c r="C12" s="266">
        <v>2</v>
      </c>
      <c r="D12" s="266">
        <v>1</v>
      </c>
      <c r="E12" s="266">
        <v>2</v>
      </c>
      <c r="F12" s="266">
        <v>2</v>
      </c>
      <c r="G12" s="266">
        <v>2</v>
      </c>
      <c r="H12" s="266">
        <v>2</v>
      </c>
      <c r="I12" s="266">
        <v>2</v>
      </c>
      <c r="J12" s="266">
        <v>2</v>
      </c>
      <c r="K12" s="266">
        <v>2</v>
      </c>
      <c r="L12" s="265"/>
      <c r="M12" s="259"/>
    </row>
    <row r="13" spans="1:18" ht="12" customHeight="1" thickBot="1" x14ac:dyDescent="0.3">
      <c r="A13" s="250" t="s">
        <v>363</v>
      </c>
      <c r="B13" s="266">
        <v>0</v>
      </c>
      <c r="C13" s="266">
        <v>0</v>
      </c>
      <c r="D13" s="266">
        <v>0</v>
      </c>
      <c r="E13" s="266">
        <v>0</v>
      </c>
      <c r="F13" s="266">
        <v>0</v>
      </c>
      <c r="G13" s="266">
        <v>0</v>
      </c>
      <c r="H13" s="266">
        <v>0</v>
      </c>
      <c r="I13" s="266">
        <v>0</v>
      </c>
      <c r="J13" s="266">
        <v>0</v>
      </c>
      <c r="K13" s="266">
        <v>0</v>
      </c>
      <c r="L13" s="265"/>
      <c r="M13" s="259"/>
    </row>
    <row r="14" spans="1:18" ht="12" customHeight="1" x14ac:dyDescent="0.25">
      <c r="A14" s="244" t="s">
        <v>101</v>
      </c>
      <c r="B14" s="258">
        <v>3</v>
      </c>
      <c r="C14" s="258">
        <v>5</v>
      </c>
      <c r="D14" s="258">
        <v>7</v>
      </c>
      <c r="E14" s="258">
        <v>9</v>
      </c>
      <c r="F14" s="258">
        <v>9</v>
      </c>
      <c r="G14" s="258">
        <v>10</v>
      </c>
      <c r="H14" s="258">
        <v>10</v>
      </c>
      <c r="I14" s="245">
        <v>10</v>
      </c>
      <c r="J14" s="245">
        <v>10</v>
      </c>
      <c r="K14" s="245">
        <v>10</v>
      </c>
      <c r="L14" s="265"/>
      <c r="M14" s="259"/>
    </row>
    <row r="15" spans="1:18" ht="12" customHeight="1" x14ac:dyDescent="0.25">
      <c r="A15" s="247" t="s">
        <v>365</v>
      </c>
      <c r="B15" s="248">
        <v>2</v>
      </c>
      <c r="C15" s="248">
        <v>2</v>
      </c>
      <c r="D15" s="248">
        <v>2</v>
      </c>
      <c r="E15" s="248">
        <v>2</v>
      </c>
      <c r="F15" s="248">
        <v>2</v>
      </c>
      <c r="G15" s="248">
        <v>2</v>
      </c>
      <c r="H15" s="248">
        <v>2</v>
      </c>
      <c r="I15" s="248">
        <v>2</v>
      </c>
      <c r="J15" s="248">
        <v>2</v>
      </c>
      <c r="K15" s="248">
        <v>2</v>
      </c>
      <c r="L15" s="265"/>
      <c r="M15" s="259"/>
      <c r="N15" s="249"/>
      <c r="O15" s="249"/>
      <c r="P15" s="249"/>
      <c r="Q15" s="249"/>
      <c r="R15" s="249"/>
    </row>
    <row r="16" spans="1:18" ht="12" customHeight="1" x14ac:dyDescent="0.25">
      <c r="A16" s="250" t="s">
        <v>376</v>
      </c>
      <c r="B16" s="266">
        <v>2</v>
      </c>
      <c r="C16" s="266">
        <v>2</v>
      </c>
      <c r="D16" s="266">
        <v>2</v>
      </c>
      <c r="E16" s="266">
        <v>2</v>
      </c>
      <c r="F16" s="266">
        <v>2</v>
      </c>
      <c r="G16" s="266">
        <v>2</v>
      </c>
      <c r="H16" s="266">
        <v>2</v>
      </c>
      <c r="I16" s="266">
        <v>2</v>
      </c>
      <c r="J16" s="266">
        <v>2</v>
      </c>
      <c r="K16" s="266">
        <v>2</v>
      </c>
      <c r="L16" s="265"/>
      <c r="M16" s="259"/>
    </row>
    <row r="17" spans="1:18" ht="12" customHeight="1" x14ac:dyDescent="0.25">
      <c r="A17" s="250" t="s">
        <v>363</v>
      </c>
      <c r="B17" s="266">
        <v>0</v>
      </c>
      <c r="C17" s="266">
        <v>0</v>
      </c>
      <c r="D17" s="266">
        <v>0</v>
      </c>
      <c r="E17" s="266">
        <v>0</v>
      </c>
      <c r="F17" s="266">
        <v>0</v>
      </c>
      <c r="G17" s="266">
        <v>0</v>
      </c>
      <c r="H17" s="266">
        <v>0</v>
      </c>
      <c r="I17" s="266">
        <v>0</v>
      </c>
      <c r="J17" s="266">
        <v>0</v>
      </c>
      <c r="K17" s="266">
        <v>0</v>
      </c>
      <c r="L17" s="265"/>
      <c r="M17" s="259"/>
    </row>
    <row r="18" spans="1:18" ht="12" customHeight="1" x14ac:dyDescent="0.25">
      <c r="A18" s="247" t="s">
        <v>366</v>
      </c>
      <c r="B18" s="248">
        <v>1</v>
      </c>
      <c r="C18" s="248">
        <v>1</v>
      </c>
      <c r="D18" s="248">
        <v>1</v>
      </c>
      <c r="E18" s="248">
        <v>1</v>
      </c>
      <c r="F18" s="248">
        <v>1</v>
      </c>
      <c r="G18" s="248">
        <v>2</v>
      </c>
      <c r="H18" s="248">
        <v>2</v>
      </c>
      <c r="I18" s="248">
        <v>2</v>
      </c>
      <c r="J18" s="248">
        <v>2</v>
      </c>
      <c r="K18" s="248">
        <v>2</v>
      </c>
      <c r="L18" s="265"/>
      <c r="M18" s="259"/>
      <c r="N18" s="249"/>
      <c r="O18" s="249"/>
      <c r="P18" s="249"/>
      <c r="Q18" s="249"/>
      <c r="R18" s="249"/>
    </row>
    <row r="19" spans="1:18" ht="12" customHeight="1" x14ac:dyDescent="0.25">
      <c r="A19" s="250" t="s">
        <v>376</v>
      </c>
      <c r="B19" s="266">
        <v>1</v>
      </c>
      <c r="C19" s="266">
        <v>1</v>
      </c>
      <c r="D19" s="266">
        <v>1</v>
      </c>
      <c r="E19" s="266">
        <v>1</v>
      </c>
      <c r="F19" s="266">
        <v>1</v>
      </c>
      <c r="G19" s="266">
        <v>2</v>
      </c>
      <c r="H19" s="266">
        <v>2</v>
      </c>
      <c r="I19" s="266">
        <v>2</v>
      </c>
      <c r="J19" s="266">
        <v>2</v>
      </c>
      <c r="K19" s="266">
        <v>2</v>
      </c>
      <c r="L19" s="265"/>
      <c r="M19" s="259"/>
    </row>
    <row r="20" spans="1:18" ht="12" customHeight="1" x14ac:dyDescent="0.25">
      <c r="A20" s="250" t="s">
        <v>363</v>
      </c>
      <c r="B20" s="266">
        <v>0</v>
      </c>
      <c r="C20" s="266">
        <v>0</v>
      </c>
      <c r="D20" s="266">
        <v>0</v>
      </c>
      <c r="E20" s="266">
        <v>0</v>
      </c>
      <c r="F20" s="266">
        <v>0</v>
      </c>
      <c r="G20" s="266">
        <v>0</v>
      </c>
      <c r="H20" s="266">
        <v>0</v>
      </c>
      <c r="I20" s="266">
        <v>0</v>
      </c>
      <c r="J20" s="266">
        <v>0</v>
      </c>
      <c r="K20" s="266">
        <v>0</v>
      </c>
      <c r="L20" s="265"/>
      <c r="M20" s="259"/>
    </row>
    <row r="21" spans="1:18" ht="12" customHeight="1" x14ac:dyDescent="0.25">
      <c r="A21" s="247" t="s">
        <v>364</v>
      </c>
      <c r="B21" s="248">
        <v>0</v>
      </c>
      <c r="C21" s="248">
        <v>2</v>
      </c>
      <c r="D21" s="248">
        <v>4</v>
      </c>
      <c r="E21" s="248">
        <v>6</v>
      </c>
      <c r="F21" s="248">
        <v>6</v>
      </c>
      <c r="G21" s="248">
        <v>6</v>
      </c>
      <c r="H21" s="248">
        <v>6</v>
      </c>
      <c r="I21" s="248">
        <v>6</v>
      </c>
      <c r="J21" s="248">
        <v>6</v>
      </c>
      <c r="K21" s="248">
        <v>6</v>
      </c>
      <c r="L21" s="265"/>
      <c r="M21" s="259"/>
      <c r="N21" s="249"/>
      <c r="O21" s="249"/>
      <c r="P21" s="249"/>
      <c r="Q21" s="249"/>
      <c r="R21" s="249"/>
    </row>
    <row r="22" spans="1:18" ht="12" customHeight="1" x14ac:dyDescent="0.25">
      <c r="A22" s="250" t="s">
        <v>376</v>
      </c>
      <c r="B22" s="266">
        <v>0</v>
      </c>
      <c r="C22" s="266">
        <v>2</v>
      </c>
      <c r="D22" s="266">
        <v>4</v>
      </c>
      <c r="E22" s="266">
        <v>6</v>
      </c>
      <c r="F22" s="266">
        <v>6</v>
      </c>
      <c r="G22" s="266">
        <v>6</v>
      </c>
      <c r="H22" s="266">
        <v>6</v>
      </c>
      <c r="I22" s="266">
        <v>6</v>
      </c>
      <c r="J22" s="266">
        <v>6</v>
      </c>
      <c r="K22" s="266">
        <v>6</v>
      </c>
      <c r="L22" s="265"/>
      <c r="M22" s="259"/>
    </row>
    <row r="23" spans="1:18" ht="12" customHeight="1" thickBot="1" x14ac:dyDescent="0.3">
      <c r="A23" s="250" t="s">
        <v>363</v>
      </c>
      <c r="B23" s="266">
        <v>0</v>
      </c>
      <c r="C23" s="266">
        <v>0</v>
      </c>
      <c r="D23" s="266">
        <v>0</v>
      </c>
      <c r="E23" s="266">
        <v>0</v>
      </c>
      <c r="F23" s="266">
        <v>0</v>
      </c>
      <c r="G23" s="266">
        <v>0</v>
      </c>
      <c r="H23" s="266">
        <v>0</v>
      </c>
      <c r="I23" s="266">
        <v>0</v>
      </c>
      <c r="J23" s="266">
        <v>0</v>
      </c>
      <c r="K23" s="266">
        <v>0</v>
      </c>
      <c r="L23" s="265"/>
      <c r="M23" s="259"/>
    </row>
    <row r="24" spans="1:18" ht="12" customHeight="1" x14ac:dyDescent="0.25">
      <c r="A24" s="244" t="s">
        <v>102</v>
      </c>
      <c r="B24" s="258">
        <v>1</v>
      </c>
      <c r="C24" s="258">
        <v>2</v>
      </c>
      <c r="D24" s="258">
        <v>5</v>
      </c>
      <c r="E24" s="258">
        <v>6</v>
      </c>
      <c r="F24" s="258">
        <v>6</v>
      </c>
      <c r="G24" s="258">
        <v>6</v>
      </c>
      <c r="H24" s="258">
        <v>7</v>
      </c>
      <c r="I24" s="245">
        <v>7</v>
      </c>
      <c r="J24" s="245">
        <v>7</v>
      </c>
      <c r="K24" s="245">
        <v>7</v>
      </c>
      <c r="L24" s="265"/>
      <c r="M24" s="259"/>
    </row>
    <row r="25" spans="1:18" ht="12" customHeight="1" x14ac:dyDescent="0.25">
      <c r="A25" s="247" t="s">
        <v>367</v>
      </c>
      <c r="B25" s="248">
        <v>1</v>
      </c>
      <c r="C25" s="248">
        <v>2</v>
      </c>
      <c r="D25" s="248">
        <v>2</v>
      </c>
      <c r="E25" s="248">
        <v>2</v>
      </c>
      <c r="F25" s="248">
        <v>2</v>
      </c>
      <c r="G25" s="248">
        <v>2</v>
      </c>
      <c r="H25" s="248">
        <v>2</v>
      </c>
      <c r="I25" s="248">
        <v>2</v>
      </c>
      <c r="J25" s="248">
        <v>2</v>
      </c>
      <c r="K25" s="248">
        <v>2</v>
      </c>
      <c r="L25" s="265"/>
      <c r="M25" s="259"/>
      <c r="N25" s="249"/>
      <c r="O25" s="249"/>
      <c r="P25" s="249"/>
      <c r="Q25" s="249"/>
      <c r="R25" s="249"/>
    </row>
    <row r="26" spans="1:18" ht="12" customHeight="1" x14ac:dyDescent="0.25">
      <c r="A26" s="250" t="s">
        <v>376</v>
      </c>
      <c r="B26" s="266">
        <v>1</v>
      </c>
      <c r="C26" s="266">
        <v>2</v>
      </c>
      <c r="D26" s="266">
        <v>2</v>
      </c>
      <c r="E26" s="266">
        <v>2</v>
      </c>
      <c r="F26" s="266">
        <v>2</v>
      </c>
      <c r="G26" s="266">
        <v>2</v>
      </c>
      <c r="H26" s="266">
        <v>2</v>
      </c>
      <c r="I26" s="266">
        <v>2</v>
      </c>
      <c r="J26" s="266">
        <v>2</v>
      </c>
      <c r="K26" s="266">
        <v>2</v>
      </c>
      <c r="L26" s="265"/>
      <c r="M26" s="259"/>
    </row>
    <row r="27" spans="1:18" ht="12" customHeight="1" x14ac:dyDescent="0.25">
      <c r="A27" s="250" t="s">
        <v>363</v>
      </c>
      <c r="B27" s="266">
        <v>0</v>
      </c>
      <c r="C27" s="266">
        <v>0</v>
      </c>
      <c r="D27" s="266">
        <v>0</v>
      </c>
      <c r="E27" s="266">
        <v>0</v>
      </c>
      <c r="F27" s="266">
        <v>0</v>
      </c>
      <c r="G27" s="266">
        <v>0</v>
      </c>
      <c r="H27" s="266">
        <v>0</v>
      </c>
      <c r="I27" s="266">
        <v>0</v>
      </c>
      <c r="J27" s="266">
        <v>0</v>
      </c>
      <c r="K27" s="266">
        <v>0</v>
      </c>
      <c r="L27" s="265"/>
      <c r="M27" s="259"/>
    </row>
    <row r="28" spans="1:18" ht="12" customHeight="1" x14ac:dyDescent="0.25">
      <c r="A28" s="247" t="s">
        <v>364</v>
      </c>
      <c r="B28" s="248">
        <v>0</v>
      </c>
      <c r="C28" s="248">
        <v>0</v>
      </c>
      <c r="D28" s="248">
        <v>3</v>
      </c>
      <c r="E28" s="248">
        <v>4</v>
      </c>
      <c r="F28" s="248">
        <v>4</v>
      </c>
      <c r="G28" s="248">
        <v>4</v>
      </c>
      <c r="H28" s="248">
        <v>5</v>
      </c>
      <c r="I28" s="248">
        <v>5</v>
      </c>
      <c r="J28" s="248">
        <v>5</v>
      </c>
      <c r="K28" s="248">
        <v>5</v>
      </c>
      <c r="L28" s="265"/>
      <c r="M28" s="259"/>
      <c r="N28" s="249"/>
      <c r="O28" s="249"/>
      <c r="P28" s="249"/>
      <c r="Q28" s="249"/>
      <c r="R28" s="249"/>
    </row>
    <row r="29" spans="1:18" ht="12" customHeight="1" x14ac:dyDescent="0.25">
      <c r="A29" s="250" t="s">
        <v>376</v>
      </c>
      <c r="B29" s="266">
        <v>0</v>
      </c>
      <c r="C29" s="266">
        <v>0</v>
      </c>
      <c r="D29" s="266">
        <v>3</v>
      </c>
      <c r="E29" s="266">
        <v>4</v>
      </c>
      <c r="F29" s="266">
        <v>4</v>
      </c>
      <c r="G29" s="266">
        <v>4</v>
      </c>
      <c r="H29" s="266">
        <v>5</v>
      </c>
      <c r="I29" s="266">
        <v>5</v>
      </c>
      <c r="J29" s="266">
        <v>5</v>
      </c>
      <c r="K29" s="266">
        <v>5</v>
      </c>
      <c r="L29" s="265"/>
      <c r="M29" s="259"/>
    </row>
    <row r="30" spans="1:18" ht="12" customHeight="1" thickBot="1" x14ac:dyDescent="0.3">
      <c r="A30" s="250" t="s">
        <v>363</v>
      </c>
      <c r="B30" s="266">
        <v>0</v>
      </c>
      <c r="C30" s="266">
        <v>0</v>
      </c>
      <c r="D30" s="266">
        <v>0</v>
      </c>
      <c r="E30" s="266">
        <v>0</v>
      </c>
      <c r="F30" s="266">
        <v>0</v>
      </c>
      <c r="G30" s="266">
        <v>0</v>
      </c>
      <c r="H30" s="266">
        <v>0</v>
      </c>
      <c r="I30" s="266">
        <v>0</v>
      </c>
      <c r="J30" s="266">
        <v>0</v>
      </c>
      <c r="K30" s="266">
        <v>0</v>
      </c>
      <c r="L30" s="265"/>
      <c r="M30" s="259"/>
    </row>
    <row r="31" spans="1:18" ht="12" customHeight="1" x14ac:dyDescent="0.25">
      <c r="A31" s="244" t="s">
        <v>103</v>
      </c>
      <c r="B31" s="258">
        <v>1</v>
      </c>
      <c r="C31" s="258">
        <v>1</v>
      </c>
      <c r="D31" s="258">
        <v>1</v>
      </c>
      <c r="E31" s="258">
        <v>2</v>
      </c>
      <c r="F31" s="258">
        <v>2</v>
      </c>
      <c r="G31" s="258">
        <v>2</v>
      </c>
      <c r="H31" s="258">
        <v>2</v>
      </c>
      <c r="I31" s="245">
        <v>2</v>
      </c>
      <c r="J31" s="245">
        <v>2</v>
      </c>
      <c r="K31" s="245">
        <v>2</v>
      </c>
      <c r="L31" s="265"/>
      <c r="M31" s="259"/>
    </row>
    <row r="32" spans="1:18" ht="12" customHeight="1" x14ac:dyDescent="0.25">
      <c r="A32" s="247" t="s">
        <v>368</v>
      </c>
      <c r="B32" s="248">
        <v>1</v>
      </c>
      <c r="C32" s="248">
        <v>1</v>
      </c>
      <c r="D32" s="248">
        <v>1</v>
      </c>
      <c r="E32" s="248">
        <v>1</v>
      </c>
      <c r="F32" s="248">
        <v>1</v>
      </c>
      <c r="G32" s="248">
        <v>1</v>
      </c>
      <c r="H32" s="248">
        <v>1</v>
      </c>
      <c r="I32" s="248">
        <v>1</v>
      </c>
      <c r="J32" s="248">
        <v>1</v>
      </c>
      <c r="K32" s="248">
        <v>1</v>
      </c>
      <c r="L32" s="265"/>
      <c r="M32" s="259"/>
      <c r="N32" s="249"/>
      <c r="O32" s="249"/>
      <c r="P32" s="249"/>
      <c r="Q32" s="249"/>
      <c r="R32" s="249"/>
    </row>
    <row r="33" spans="1:18" ht="12" customHeight="1" x14ac:dyDescent="0.25">
      <c r="A33" s="250" t="s">
        <v>376</v>
      </c>
      <c r="B33" s="266">
        <v>1</v>
      </c>
      <c r="C33" s="266">
        <v>1</v>
      </c>
      <c r="D33" s="266">
        <v>1</v>
      </c>
      <c r="E33" s="266">
        <v>1</v>
      </c>
      <c r="F33" s="266">
        <v>1</v>
      </c>
      <c r="G33" s="266">
        <v>1</v>
      </c>
      <c r="H33" s="266">
        <v>1</v>
      </c>
      <c r="I33" s="266">
        <v>1</v>
      </c>
      <c r="J33" s="266">
        <v>1</v>
      </c>
      <c r="K33" s="266">
        <v>1</v>
      </c>
      <c r="L33" s="265"/>
      <c r="M33" s="259"/>
    </row>
    <row r="34" spans="1:18" ht="12" customHeight="1" x14ac:dyDescent="0.25">
      <c r="A34" s="250" t="s">
        <v>363</v>
      </c>
      <c r="B34" s="266">
        <v>0</v>
      </c>
      <c r="C34" s="266">
        <v>0</v>
      </c>
      <c r="D34" s="266">
        <v>0</v>
      </c>
      <c r="E34" s="266">
        <v>0</v>
      </c>
      <c r="F34" s="266">
        <v>0</v>
      </c>
      <c r="G34" s="266">
        <v>0</v>
      </c>
      <c r="H34" s="266">
        <v>0</v>
      </c>
      <c r="I34" s="266">
        <v>0</v>
      </c>
      <c r="J34" s="266">
        <v>0</v>
      </c>
      <c r="K34" s="266">
        <v>0</v>
      </c>
      <c r="L34" s="265"/>
      <c r="M34" s="259"/>
    </row>
    <row r="35" spans="1:18" ht="12" customHeight="1" x14ac:dyDescent="0.25">
      <c r="A35" s="247" t="s">
        <v>364</v>
      </c>
      <c r="B35" s="248">
        <v>0</v>
      </c>
      <c r="C35" s="248">
        <v>0</v>
      </c>
      <c r="D35" s="248">
        <v>0</v>
      </c>
      <c r="E35" s="248">
        <v>1</v>
      </c>
      <c r="F35" s="248">
        <v>1</v>
      </c>
      <c r="G35" s="248">
        <v>1</v>
      </c>
      <c r="H35" s="248">
        <v>1</v>
      </c>
      <c r="I35" s="248">
        <v>1</v>
      </c>
      <c r="J35" s="248">
        <v>1</v>
      </c>
      <c r="K35" s="248">
        <v>1</v>
      </c>
      <c r="L35" s="265"/>
      <c r="M35" s="259"/>
      <c r="N35" s="249"/>
      <c r="O35" s="249"/>
      <c r="P35" s="249"/>
      <c r="Q35" s="249"/>
      <c r="R35" s="249"/>
    </row>
    <row r="36" spans="1:18" ht="12" customHeight="1" x14ac:dyDescent="0.25">
      <c r="A36" s="250" t="s">
        <v>376</v>
      </c>
      <c r="B36" s="266">
        <v>0</v>
      </c>
      <c r="C36" s="266">
        <v>0</v>
      </c>
      <c r="D36" s="266">
        <v>0</v>
      </c>
      <c r="E36" s="266">
        <v>1</v>
      </c>
      <c r="F36" s="266">
        <v>1</v>
      </c>
      <c r="G36" s="266">
        <v>1</v>
      </c>
      <c r="H36" s="266">
        <v>1</v>
      </c>
      <c r="I36" s="266">
        <v>1</v>
      </c>
      <c r="J36" s="266">
        <v>1</v>
      </c>
      <c r="K36" s="266">
        <v>1</v>
      </c>
      <c r="L36" s="265"/>
      <c r="M36" s="259"/>
    </row>
    <row r="37" spans="1:18" ht="12" customHeight="1" thickBot="1" x14ac:dyDescent="0.3">
      <c r="A37" s="250" t="s">
        <v>363</v>
      </c>
      <c r="B37" s="266">
        <v>0</v>
      </c>
      <c r="C37" s="266">
        <v>0</v>
      </c>
      <c r="D37" s="266">
        <v>0</v>
      </c>
      <c r="E37" s="266">
        <v>0</v>
      </c>
      <c r="F37" s="266">
        <v>0</v>
      </c>
      <c r="G37" s="266">
        <v>0</v>
      </c>
      <c r="H37" s="266">
        <v>0</v>
      </c>
      <c r="I37" s="266">
        <v>0</v>
      </c>
      <c r="J37" s="266">
        <v>0</v>
      </c>
      <c r="K37" s="266">
        <v>0</v>
      </c>
      <c r="L37" s="265"/>
      <c r="M37" s="259"/>
    </row>
    <row r="38" spans="1:18" ht="12" customHeight="1" x14ac:dyDescent="0.25">
      <c r="A38" s="244" t="s">
        <v>104</v>
      </c>
      <c r="B38" s="258">
        <v>1</v>
      </c>
      <c r="C38" s="258">
        <v>2</v>
      </c>
      <c r="D38" s="258">
        <v>2</v>
      </c>
      <c r="E38" s="258">
        <v>3</v>
      </c>
      <c r="F38" s="258">
        <v>3</v>
      </c>
      <c r="G38" s="258">
        <v>3</v>
      </c>
      <c r="H38" s="258">
        <v>4</v>
      </c>
      <c r="I38" s="245">
        <v>4</v>
      </c>
      <c r="J38" s="245">
        <v>4</v>
      </c>
      <c r="K38" s="245">
        <v>4</v>
      </c>
      <c r="L38" s="265"/>
      <c r="M38" s="259"/>
    </row>
    <row r="39" spans="1:18" ht="12" customHeight="1" x14ac:dyDescent="0.25">
      <c r="A39" s="247" t="s">
        <v>369</v>
      </c>
      <c r="B39" s="248">
        <v>0</v>
      </c>
      <c r="C39" s="248">
        <v>1</v>
      </c>
      <c r="D39" s="248">
        <v>1</v>
      </c>
      <c r="E39" s="248">
        <v>1</v>
      </c>
      <c r="F39" s="248">
        <v>1</v>
      </c>
      <c r="G39" s="248">
        <v>1</v>
      </c>
      <c r="H39" s="248">
        <v>1</v>
      </c>
      <c r="I39" s="248">
        <v>1</v>
      </c>
      <c r="J39" s="248">
        <v>1</v>
      </c>
      <c r="K39" s="248">
        <v>1</v>
      </c>
      <c r="L39" s="265"/>
      <c r="M39" s="259"/>
      <c r="N39" s="249"/>
      <c r="O39" s="249"/>
      <c r="P39" s="249"/>
      <c r="Q39" s="249"/>
      <c r="R39" s="249"/>
    </row>
    <row r="40" spans="1:18" ht="12" customHeight="1" x14ac:dyDescent="0.25">
      <c r="A40" s="250" t="s">
        <v>376</v>
      </c>
      <c r="B40" s="266">
        <v>0</v>
      </c>
      <c r="C40" s="266">
        <v>1</v>
      </c>
      <c r="D40" s="266">
        <v>1</v>
      </c>
      <c r="E40" s="266">
        <v>1</v>
      </c>
      <c r="F40" s="266">
        <v>1</v>
      </c>
      <c r="G40" s="266">
        <v>1</v>
      </c>
      <c r="H40" s="266">
        <v>1</v>
      </c>
      <c r="I40" s="266">
        <v>1</v>
      </c>
      <c r="J40" s="266">
        <v>1</v>
      </c>
      <c r="K40" s="266">
        <v>1</v>
      </c>
      <c r="L40" s="265"/>
      <c r="M40" s="259"/>
    </row>
    <row r="41" spans="1:18" ht="12" customHeight="1" x14ac:dyDescent="0.25">
      <c r="A41" s="250" t="s">
        <v>363</v>
      </c>
      <c r="B41" s="266">
        <v>0</v>
      </c>
      <c r="C41" s="266">
        <v>0</v>
      </c>
      <c r="D41" s="266">
        <v>0</v>
      </c>
      <c r="E41" s="266">
        <v>0</v>
      </c>
      <c r="F41" s="266">
        <v>0</v>
      </c>
      <c r="G41" s="266">
        <v>0</v>
      </c>
      <c r="H41" s="266">
        <v>0</v>
      </c>
      <c r="I41" s="266">
        <v>0</v>
      </c>
      <c r="J41" s="266">
        <v>0</v>
      </c>
      <c r="K41" s="266">
        <v>0</v>
      </c>
      <c r="L41" s="265"/>
      <c r="M41" s="259"/>
    </row>
    <row r="42" spans="1:18" ht="12" customHeight="1" x14ac:dyDescent="0.25">
      <c r="A42" s="247" t="s">
        <v>364</v>
      </c>
      <c r="B42" s="248">
        <v>1</v>
      </c>
      <c r="C42" s="248">
        <v>1</v>
      </c>
      <c r="D42" s="248">
        <v>1</v>
      </c>
      <c r="E42" s="248">
        <v>2</v>
      </c>
      <c r="F42" s="248">
        <v>2</v>
      </c>
      <c r="G42" s="248">
        <v>2</v>
      </c>
      <c r="H42" s="248">
        <v>3</v>
      </c>
      <c r="I42" s="248">
        <v>3</v>
      </c>
      <c r="J42" s="248">
        <v>3</v>
      </c>
      <c r="K42" s="248">
        <v>3</v>
      </c>
      <c r="L42" s="265"/>
      <c r="M42" s="259"/>
      <c r="N42" s="249"/>
      <c r="O42" s="249"/>
      <c r="P42" s="249"/>
      <c r="Q42" s="249"/>
      <c r="R42" s="249"/>
    </row>
    <row r="43" spans="1:18" ht="12" customHeight="1" x14ac:dyDescent="0.25">
      <c r="A43" s="250" t="s">
        <v>376</v>
      </c>
      <c r="B43" s="266">
        <v>1</v>
      </c>
      <c r="C43" s="266">
        <v>1</v>
      </c>
      <c r="D43" s="266">
        <v>1</v>
      </c>
      <c r="E43" s="266">
        <v>2</v>
      </c>
      <c r="F43" s="266">
        <v>2</v>
      </c>
      <c r="G43" s="266">
        <v>2</v>
      </c>
      <c r="H43" s="266">
        <v>3</v>
      </c>
      <c r="I43" s="266">
        <v>3</v>
      </c>
      <c r="J43" s="266">
        <v>3</v>
      </c>
      <c r="K43" s="266">
        <v>3</v>
      </c>
      <c r="L43" s="265"/>
      <c r="M43" s="259"/>
    </row>
    <row r="44" spans="1:18" ht="12" customHeight="1" thickBot="1" x14ac:dyDescent="0.3">
      <c r="A44" s="250" t="s">
        <v>363</v>
      </c>
      <c r="B44" s="266">
        <v>0</v>
      </c>
      <c r="C44" s="266">
        <v>0</v>
      </c>
      <c r="D44" s="266">
        <v>0</v>
      </c>
      <c r="E44" s="266">
        <v>0</v>
      </c>
      <c r="F44" s="266">
        <v>0</v>
      </c>
      <c r="G44" s="266">
        <v>0</v>
      </c>
      <c r="H44" s="266">
        <v>0</v>
      </c>
      <c r="I44" s="266">
        <v>0</v>
      </c>
      <c r="J44" s="266">
        <v>0</v>
      </c>
      <c r="K44" s="266">
        <v>0</v>
      </c>
      <c r="L44" s="265"/>
      <c r="M44" s="259"/>
    </row>
    <row r="45" spans="1:18" ht="12" customHeight="1" x14ac:dyDescent="0.25">
      <c r="A45" s="244" t="s">
        <v>105</v>
      </c>
      <c r="B45" s="258">
        <v>1</v>
      </c>
      <c r="C45" s="258">
        <v>1</v>
      </c>
      <c r="D45" s="258">
        <v>2</v>
      </c>
      <c r="E45" s="258">
        <v>2</v>
      </c>
      <c r="F45" s="258">
        <v>2</v>
      </c>
      <c r="G45" s="258">
        <v>2</v>
      </c>
      <c r="H45" s="258">
        <v>2</v>
      </c>
      <c r="I45" s="245">
        <v>2</v>
      </c>
      <c r="J45" s="245">
        <v>2</v>
      </c>
      <c r="K45" s="245">
        <v>2</v>
      </c>
      <c r="L45" s="265"/>
      <c r="M45" s="259"/>
    </row>
    <row r="46" spans="1:18" ht="12" customHeight="1" x14ac:dyDescent="0.25">
      <c r="A46" s="247" t="s">
        <v>370</v>
      </c>
      <c r="B46" s="248">
        <v>1</v>
      </c>
      <c r="C46" s="248">
        <v>1</v>
      </c>
      <c r="D46" s="248">
        <v>1</v>
      </c>
      <c r="E46" s="248">
        <v>1</v>
      </c>
      <c r="F46" s="248">
        <v>1</v>
      </c>
      <c r="G46" s="248">
        <v>1</v>
      </c>
      <c r="H46" s="248">
        <v>1</v>
      </c>
      <c r="I46" s="248">
        <v>1</v>
      </c>
      <c r="J46" s="248">
        <v>1</v>
      </c>
      <c r="K46" s="248">
        <v>1</v>
      </c>
      <c r="L46" s="265"/>
      <c r="M46" s="259"/>
      <c r="N46" s="249"/>
      <c r="O46" s="249"/>
      <c r="P46" s="249"/>
      <c r="Q46" s="249"/>
      <c r="R46" s="249"/>
    </row>
    <row r="47" spans="1:18" ht="12" customHeight="1" x14ac:dyDescent="0.25">
      <c r="A47" s="250" t="s">
        <v>376</v>
      </c>
      <c r="B47" s="266">
        <v>1</v>
      </c>
      <c r="C47" s="266">
        <v>1</v>
      </c>
      <c r="D47" s="266">
        <v>1</v>
      </c>
      <c r="E47" s="266">
        <v>1</v>
      </c>
      <c r="F47" s="266">
        <v>1</v>
      </c>
      <c r="G47" s="266">
        <v>1</v>
      </c>
      <c r="H47" s="266">
        <v>1</v>
      </c>
      <c r="I47" s="266">
        <v>1</v>
      </c>
      <c r="J47" s="266">
        <v>1</v>
      </c>
      <c r="K47" s="266">
        <v>1</v>
      </c>
      <c r="L47" s="265"/>
      <c r="M47" s="259"/>
    </row>
    <row r="48" spans="1:18" ht="12" customHeight="1" x14ac:dyDescent="0.25">
      <c r="A48" s="250" t="s">
        <v>363</v>
      </c>
      <c r="B48" s="266">
        <v>0</v>
      </c>
      <c r="C48" s="266">
        <v>0</v>
      </c>
      <c r="D48" s="266">
        <v>0</v>
      </c>
      <c r="E48" s="266">
        <v>0</v>
      </c>
      <c r="F48" s="266">
        <v>0</v>
      </c>
      <c r="G48" s="266">
        <v>0</v>
      </c>
      <c r="H48" s="266">
        <v>0</v>
      </c>
      <c r="I48" s="266">
        <v>0</v>
      </c>
      <c r="J48" s="266">
        <v>0</v>
      </c>
      <c r="K48" s="266">
        <v>0</v>
      </c>
      <c r="L48" s="265"/>
      <c r="M48" s="259"/>
    </row>
    <row r="49" spans="1:18" ht="12" customHeight="1" x14ac:dyDescent="0.25">
      <c r="A49" s="247" t="s">
        <v>364</v>
      </c>
      <c r="B49" s="248">
        <v>0</v>
      </c>
      <c r="C49" s="248">
        <v>0</v>
      </c>
      <c r="D49" s="248">
        <v>1</v>
      </c>
      <c r="E49" s="248">
        <v>1</v>
      </c>
      <c r="F49" s="248">
        <v>1</v>
      </c>
      <c r="G49" s="248">
        <v>1</v>
      </c>
      <c r="H49" s="248">
        <v>1</v>
      </c>
      <c r="I49" s="248">
        <v>1</v>
      </c>
      <c r="J49" s="248">
        <v>1</v>
      </c>
      <c r="K49" s="248">
        <v>1</v>
      </c>
      <c r="L49" s="265"/>
      <c r="M49" s="259"/>
      <c r="N49" s="249"/>
      <c r="O49" s="249"/>
      <c r="P49" s="249"/>
      <c r="Q49" s="249"/>
      <c r="R49" s="249"/>
    </row>
    <row r="50" spans="1:18" ht="12" customHeight="1" x14ac:dyDescent="0.25">
      <c r="A50" s="250" t="s">
        <v>376</v>
      </c>
      <c r="B50" s="266">
        <v>0</v>
      </c>
      <c r="C50" s="266">
        <v>0</v>
      </c>
      <c r="D50" s="266">
        <v>1</v>
      </c>
      <c r="E50" s="266">
        <v>1</v>
      </c>
      <c r="F50" s="266">
        <v>1</v>
      </c>
      <c r="G50" s="266">
        <v>1</v>
      </c>
      <c r="H50" s="266">
        <v>1</v>
      </c>
      <c r="I50" s="266">
        <v>1</v>
      </c>
      <c r="J50" s="266">
        <v>1</v>
      </c>
      <c r="K50" s="266">
        <v>1</v>
      </c>
      <c r="L50" s="265"/>
      <c r="M50" s="259"/>
    </row>
    <row r="51" spans="1:18" ht="12" customHeight="1" thickBot="1" x14ac:dyDescent="0.3">
      <c r="A51" s="250" t="s">
        <v>363</v>
      </c>
      <c r="B51" s="266">
        <v>0</v>
      </c>
      <c r="C51" s="266">
        <v>0</v>
      </c>
      <c r="D51" s="266">
        <v>0</v>
      </c>
      <c r="E51" s="266">
        <v>0</v>
      </c>
      <c r="F51" s="266">
        <v>0</v>
      </c>
      <c r="G51" s="266">
        <v>0</v>
      </c>
      <c r="H51" s="266">
        <v>0</v>
      </c>
      <c r="I51" s="266">
        <v>0</v>
      </c>
      <c r="J51" s="266">
        <v>0</v>
      </c>
      <c r="K51" s="266">
        <v>0</v>
      </c>
      <c r="L51" s="265"/>
      <c r="M51" s="259"/>
    </row>
    <row r="52" spans="1:18" ht="12" customHeight="1" x14ac:dyDescent="0.25">
      <c r="A52" s="244" t="s">
        <v>106</v>
      </c>
      <c r="B52" s="258">
        <v>4</v>
      </c>
      <c r="C52" s="258">
        <v>4</v>
      </c>
      <c r="D52" s="258">
        <v>8</v>
      </c>
      <c r="E52" s="258">
        <v>10</v>
      </c>
      <c r="F52" s="258">
        <v>10</v>
      </c>
      <c r="G52" s="258">
        <v>10</v>
      </c>
      <c r="H52" s="258">
        <v>10</v>
      </c>
      <c r="I52" s="245">
        <v>11</v>
      </c>
      <c r="J52" s="245">
        <v>11</v>
      </c>
      <c r="K52" s="245">
        <v>11</v>
      </c>
      <c r="L52" s="265"/>
      <c r="M52" s="259"/>
    </row>
    <row r="53" spans="1:18" ht="12" customHeight="1" x14ac:dyDescent="0.25">
      <c r="A53" s="247" t="s">
        <v>371</v>
      </c>
      <c r="B53" s="248">
        <v>1</v>
      </c>
      <c r="C53" s="248">
        <v>1</v>
      </c>
      <c r="D53" s="248">
        <v>2</v>
      </c>
      <c r="E53" s="248">
        <v>2</v>
      </c>
      <c r="F53" s="248">
        <v>2</v>
      </c>
      <c r="G53" s="248">
        <v>2</v>
      </c>
      <c r="H53" s="248">
        <v>2</v>
      </c>
      <c r="I53" s="248">
        <v>2</v>
      </c>
      <c r="J53" s="248">
        <v>2</v>
      </c>
      <c r="K53" s="248">
        <v>2</v>
      </c>
      <c r="L53" s="265"/>
      <c r="M53" s="259"/>
      <c r="N53" s="249"/>
      <c r="O53" s="249"/>
      <c r="P53" s="249"/>
      <c r="Q53" s="249"/>
      <c r="R53" s="249"/>
    </row>
    <row r="54" spans="1:18" ht="12" customHeight="1" x14ac:dyDescent="0.25">
      <c r="A54" s="250" t="s">
        <v>376</v>
      </c>
      <c r="B54" s="266">
        <v>1</v>
      </c>
      <c r="C54" s="266">
        <v>1</v>
      </c>
      <c r="D54" s="266">
        <v>2</v>
      </c>
      <c r="E54" s="266">
        <v>2</v>
      </c>
      <c r="F54" s="266">
        <v>2</v>
      </c>
      <c r="G54" s="266">
        <v>2</v>
      </c>
      <c r="H54" s="266">
        <v>2</v>
      </c>
      <c r="I54" s="266">
        <v>2</v>
      </c>
      <c r="J54" s="266">
        <v>2</v>
      </c>
      <c r="K54" s="266">
        <v>2</v>
      </c>
      <c r="L54" s="265"/>
      <c r="M54" s="259"/>
    </row>
    <row r="55" spans="1:18" ht="12" customHeight="1" x14ac:dyDescent="0.25">
      <c r="A55" s="250" t="s">
        <v>363</v>
      </c>
      <c r="B55" s="266">
        <v>0</v>
      </c>
      <c r="C55" s="266">
        <v>0</v>
      </c>
      <c r="D55" s="266">
        <v>0</v>
      </c>
      <c r="E55" s="266">
        <v>0</v>
      </c>
      <c r="F55" s="266">
        <v>0</v>
      </c>
      <c r="G55" s="266">
        <v>0</v>
      </c>
      <c r="H55" s="266">
        <v>0</v>
      </c>
      <c r="I55" s="266">
        <v>0</v>
      </c>
      <c r="J55" s="266">
        <v>0</v>
      </c>
      <c r="K55" s="266">
        <v>0</v>
      </c>
      <c r="L55" s="265"/>
      <c r="M55" s="259"/>
    </row>
    <row r="56" spans="1:18" ht="12" customHeight="1" x14ac:dyDescent="0.25">
      <c r="A56" s="247" t="s">
        <v>364</v>
      </c>
      <c r="B56" s="248">
        <v>3</v>
      </c>
      <c r="C56" s="248">
        <v>3</v>
      </c>
      <c r="D56" s="248">
        <v>6</v>
      </c>
      <c r="E56" s="248">
        <v>8</v>
      </c>
      <c r="F56" s="248">
        <v>8</v>
      </c>
      <c r="G56" s="248">
        <v>8</v>
      </c>
      <c r="H56" s="248">
        <v>8</v>
      </c>
      <c r="I56" s="248">
        <v>9</v>
      </c>
      <c r="J56" s="248">
        <v>9</v>
      </c>
      <c r="K56" s="248">
        <v>9</v>
      </c>
      <c r="L56" s="265"/>
      <c r="M56" s="259"/>
      <c r="N56" s="249"/>
      <c r="O56" s="249"/>
      <c r="P56" s="249"/>
      <c r="Q56" s="249"/>
      <c r="R56" s="249"/>
    </row>
    <row r="57" spans="1:18" ht="12" customHeight="1" x14ac:dyDescent="0.25">
      <c r="A57" s="250" t="s">
        <v>376</v>
      </c>
      <c r="B57" s="266">
        <v>3</v>
      </c>
      <c r="C57" s="266">
        <v>3</v>
      </c>
      <c r="D57" s="266">
        <v>6</v>
      </c>
      <c r="E57" s="266">
        <v>8</v>
      </c>
      <c r="F57" s="266">
        <v>8</v>
      </c>
      <c r="G57" s="266">
        <v>8</v>
      </c>
      <c r="H57" s="266">
        <v>8</v>
      </c>
      <c r="I57" s="266">
        <v>9</v>
      </c>
      <c r="J57" s="266">
        <v>9</v>
      </c>
      <c r="K57" s="266">
        <v>9</v>
      </c>
      <c r="L57" s="265"/>
      <c r="M57" s="259"/>
    </row>
    <row r="58" spans="1:18" ht="12" customHeight="1" thickBot="1" x14ac:dyDescent="0.3">
      <c r="A58" s="250" t="s">
        <v>363</v>
      </c>
      <c r="B58" s="266">
        <v>0</v>
      </c>
      <c r="C58" s="266">
        <v>0</v>
      </c>
      <c r="D58" s="266">
        <v>0</v>
      </c>
      <c r="E58" s="266">
        <v>0</v>
      </c>
      <c r="F58" s="266">
        <v>0</v>
      </c>
      <c r="G58" s="266">
        <v>0</v>
      </c>
      <c r="H58" s="266">
        <v>0</v>
      </c>
      <c r="I58" s="266">
        <v>0</v>
      </c>
      <c r="J58" s="266">
        <v>0</v>
      </c>
      <c r="K58" s="266">
        <v>0</v>
      </c>
      <c r="L58" s="265"/>
      <c r="M58" s="259"/>
    </row>
    <row r="59" spans="1:18" ht="12" customHeight="1" x14ac:dyDescent="0.25">
      <c r="A59" s="244" t="s">
        <v>107</v>
      </c>
      <c r="B59" s="258">
        <v>1</v>
      </c>
      <c r="C59" s="258">
        <v>8</v>
      </c>
      <c r="D59" s="258">
        <v>2</v>
      </c>
      <c r="E59" s="258">
        <v>2</v>
      </c>
      <c r="F59" s="258">
        <v>2</v>
      </c>
      <c r="G59" s="258">
        <v>2</v>
      </c>
      <c r="H59" s="258">
        <v>2</v>
      </c>
      <c r="I59" s="245">
        <v>2</v>
      </c>
      <c r="J59" s="245">
        <v>2</v>
      </c>
      <c r="K59" s="245">
        <v>2</v>
      </c>
      <c r="L59" s="265"/>
      <c r="M59" s="259"/>
    </row>
    <row r="60" spans="1:18" ht="12" customHeight="1" x14ac:dyDescent="0.25">
      <c r="A60" s="247" t="s">
        <v>372</v>
      </c>
      <c r="B60" s="248">
        <v>0</v>
      </c>
      <c r="C60" s="248">
        <v>2</v>
      </c>
      <c r="D60" s="248">
        <v>1</v>
      </c>
      <c r="E60" s="248">
        <v>1</v>
      </c>
      <c r="F60" s="248">
        <v>1</v>
      </c>
      <c r="G60" s="248">
        <v>1</v>
      </c>
      <c r="H60" s="248">
        <v>1</v>
      </c>
      <c r="I60" s="248">
        <v>1</v>
      </c>
      <c r="J60" s="248">
        <v>1</v>
      </c>
      <c r="K60" s="248">
        <v>1</v>
      </c>
      <c r="L60" s="265"/>
      <c r="M60" s="259"/>
      <c r="N60" s="249"/>
      <c r="O60" s="249"/>
      <c r="P60" s="249"/>
      <c r="Q60" s="249"/>
      <c r="R60" s="249"/>
    </row>
    <row r="61" spans="1:18" ht="12" customHeight="1" x14ac:dyDescent="0.25">
      <c r="A61" s="250" t="s">
        <v>376</v>
      </c>
      <c r="B61" s="266">
        <v>0</v>
      </c>
      <c r="C61" s="266">
        <v>2</v>
      </c>
      <c r="D61" s="266">
        <v>1</v>
      </c>
      <c r="E61" s="266">
        <v>1</v>
      </c>
      <c r="F61" s="266">
        <v>1</v>
      </c>
      <c r="G61" s="266">
        <v>1</v>
      </c>
      <c r="H61" s="266">
        <v>1</v>
      </c>
      <c r="I61" s="266">
        <v>1</v>
      </c>
      <c r="J61" s="266">
        <v>1</v>
      </c>
      <c r="K61" s="266">
        <v>1</v>
      </c>
      <c r="L61" s="265"/>
      <c r="M61" s="259"/>
    </row>
    <row r="62" spans="1:18" ht="12" customHeight="1" x14ac:dyDescent="0.25">
      <c r="A62" s="250" t="s">
        <v>363</v>
      </c>
      <c r="B62" s="266">
        <v>0</v>
      </c>
      <c r="C62" s="266">
        <v>0</v>
      </c>
      <c r="D62" s="266">
        <v>0</v>
      </c>
      <c r="E62" s="266">
        <v>0</v>
      </c>
      <c r="F62" s="266">
        <v>0</v>
      </c>
      <c r="G62" s="266">
        <v>0</v>
      </c>
      <c r="H62" s="266">
        <v>0</v>
      </c>
      <c r="I62" s="266">
        <v>0</v>
      </c>
      <c r="J62" s="266">
        <v>0</v>
      </c>
      <c r="K62" s="266">
        <v>0</v>
      </c>
      <c r="L62" s="265"/>
      <c r="M62" s="259"/>
    </row>
    <row r="63" spans="1:18" ht="12" customHeight="1" x14ac:dyDescent="0.25">
      <c r="A63" s="247" t="s">
        <v>364</v>
      </c>
      <c r="B63" s="248">
        <v>1</v>
      </c>
      <c r="C63" s="248">
        <v>6</v>
      </c>
      <c r="D63" s="248">
        <v>1</v>
      </c>
      <c r="E63" s="248">
        <v>1</v>
      </c>
      <c r="F63" s="248">
        <v>1</v>
      </c>
      <c r="G63" s="248">
        <v>1</v>
      </c>
      <c r="H63" s="248">
        <v>1</v>
      </c>
      <c r="I63" s="248">
        <v>1</v>
      </c>
      <c r="J63" s="248">
        <v>1</v>
      </c>
      <c r="K63" s="248">
        <v>1</v>
      </c>
      <c r="L63" s="265"/>
      <c r="M63" s="259"/>
      <c r="N63" s="249"/>
      <c r="O63" s="249"/>
      <c r="P63" s="249"/>
      <c r="Q63" s="249"/>
      <c r="R63" s="249"/>
    </row>
    <row r="64" spans="1:18" ht="12" customHeight="1" x14ac:dyDescent="0.25">
      <c r="A64" s="250" t="s">
        <v>376</v>
      </c>
      <c r="B64" s="266">
        <v>1</v>
      </c>
      <c r="C64" s="266">
        <v>6</v>
      </c>
      <c r="D64" s="266">
        <v>1</v>
      </c>
      <c r="E64" s="266">
        <v>1</v>
      </c>
      <c r="F64" s="266">
        <v>1</v>
      </c>
      <c r="G64" s="266">
        <v>1</v>
      </c>
      <c r="H64" s="266">
        <v>1</v>
      </c>
      <c r="I64" s="266">
        <v>1</v>
      </c>
      <c r="J64" s="266">
        <v>1</v>
      </c>
      <c r="K64" s="266">
        <v>1</v>
      </c>
      <c r="L64" s="265"/>
      <c r="M64" s="259"/>
    </row>
    <row r="65" spans="1:18" ht="12" customHeight="1" thickBot="1" x14ac:dyDescent="0.3">
      <c r="A65" s="250" t="s">
        <v>363</v>
      </c>
      <c r="B65" s="266">
        <v>0</v>
      </c>
      <c r="C65" s="266">
        <v>0</v>
      </c>
      <c r="D65" s="266">
        <v>0</v>
      </c>
      <c r="E65" s="266">
        <v>0</v>
      </c>
      <c r="F65" s="266">
        <v>0</v>
      </c>
      <c r="G65" s="266">
        <v>0</v>
      </c>
      <c r="H65" s="266">
        <v>0</v>
      </c>
      <c r="I65" s="266">
        <v>0</v>
      </c>
      <c r="J65" s="266">
        <v>0</v>
      </c>
      <c r="K65" s="266">
        <v>0</v>
      </c>
      <c r="L65" s="265"/>
      <c r="M65" s="259"/>
    </row>
    <row r="66" spans="1:18" ht="12" customHeight="1" x14ac:dyDescent="0.25">
      <c r="A66" s="244" t="s">
        <v>108</v>
      </c>
      <c r="B66" s="258">
        <v>0</v>
      </c>
      <c r="C66" s="258">
        <v>0</v>
      </c>
      <c r="D66" s="258">
        <v>0</v>
      </c>
      <c r="E66" s="258">
        <v>0</v>
      </c>
      <c r="F66" s="258">
        <v>0</v>
      </c>
      <c r="G66" s="258">
        <v>1</v>
      </c>
      <c r="H66" s="258">
        <v>2</v>
      </c>
      <c r="I66" s="245">
        <v>2</v>
      </c>
      <c r="J66" s="245">
        <v>2</v>
      </c>
      <c r="K66" s="245">
        <v>2</v>
      </c>
      <c r="L66" s="265"/>
      <c r="M66" s="259"/>
    </row>
    <row r="67" spans="1:18" ht="12" customHeight="1" x14ac:dyDescent="0.25">
      <c r="A67" s="247" t="s">
        <v>373</v>
      </c>
      <c r="B67" s="248">
        <v>0</v>
      </c>
      <c r="C67" s="248">
        <v>0</v>
      </c>
      <c r="D67" s="248">
        <v>0</v>
      </c>
      <c r="E67" s="248">
        <v>0</v>
      </c>
      <c r="F67" s="248">
        <v>0</v>
      </c>
      <c r="G67" s="248">
        <v>0</v>
      </c>
      <c r="H67" s="248">
        <v>1</v>
      </c>
      <c r="I67" s="248">
        <v>1</v>
      </c>
      <c r="J67" s="248">
        <v>1</v>
      </c>
      <c r="K67" s="248">
        <v>1</v>
      </c>
      <c r="L67" s="265"/>
      <c r="M67" s="259"/>
      <c r="N67" s="249"/>
      <c r="O67" s="249"/>
      <c r="P67" s="249"/>
      <c r="Q67" s="249"/>
      <c r="R67" s="249"/>
    </row>
    <row r="68" spans="1:18" ht="12" customHeight="1" x14ac:dyDescent="0.25">
      <c r="A68" s="250" t="s">
        <v>376</v>
      </c>
      <c r="B68" s="266">
        <v>0</v>
      </c>
      <c r="C68" s="266">
        <v>0</v>
      </c>
      <c r="D68" s="266">
        <v>0</v>
      </c>
      <c r="E68" s="266">
        <v>0</v>
      </c>
      <c r="F68" s="266">
        <v>0</v>
      </c>
      <c r="G68" s="266">
        <v>0</v>
      </c>
      <c r="H68" s="266">
        <v>1</v>
      </c>
      <c r="I68" s="266">
        <v>1</v>
      </c>
      <c r="J68" s="266">
        <v>1</v>
      </c>
      <c r="K68" s="266">
        <v>1</v>
      </c>
      <c r="L68" s="265"/>
      <c r="M68" s="259"/>
    </row>
    <row r="69" spans="1:18" ht="12" customHeight="1" x14ac:dyDescent="0.25">
      <c r="A69" s="250" t="s">
        <v>363</v>
      </c>
      <c r="B69" s="266">
        <v>0</v>
      </c>
      <c r="C69" s="266">
        <v>0</v>
      </c>
      <c r="D69" s="266">
        <v>0</v>
      </c>
      <c r="E69" s="266">
        <v>0</v>
      </c>
      <c r="F69" s="266">
        <v>0</v>
      </c>
      <c r="G69" s="266">
        <v>0</v>
      </c>
      <c r="H69" s="266">
        <v>0</v>
      </c>
      <c r="I69" s="266">
        <v>0</v>
      </c>
      <c r="J69" s="266">
        <v>0</v>
      </c>
      <c r="K69" s="266">
        <v>0</v>
      </c>
      <c r="L69" s="265"/>
      <c r="M69" s="259"/>
    </row>
    <row r="70" spans="1:18" ht="12" customHeight="1" x14ac:dyDescent="0.25">
      <c r="A70" s="247" t="s">
        <v>364</v>
      </c>
      <c r="B70" s="248">
        <v>0</v>
      </c>
      <c r="C70" s="248">
        <v>0</v>
      </c>
      <c r="D70" s="248">
        <v>0</v>
      </c>
      <c r="E70" s="248">
        <v>0</v>
      </c>
      <c r="F70" s="248">
        <v>0</v>
      </c>
      <c r="G70" s="248">
        <v>1</v>
      </c>
      <c r="H70" s="248">
        <v>1</v>
      </c>
      <c r="I70" s="248">
        <v>1</v>
      </c>
      <c r="J70" s="248">
        <v>1</v>
      </c>
      <c r="K70" s="248">
        <v>1</v>
      </c>
      <c r="L70" s="265"/>
      <c r="M70" s="259"/>
      <c r="N70" s="249"/>
      <c r="O70" s="249"/>
      <c r="P70" s="249"/>
      <c r="Q70" s="249"/>
      <c r="R70" s="249"/>
    </row>
    <row r="71" spans="1:18" ht="12" customHeight="1" x14ac:dyDescent="0.25">
      <c r="A71" s="250" t="s">
        <v>376</v>
      </c>
      <c r="B71" s="266">
        <v>0</v>
      </c>
      <c r="C71" s="266">
        <v>0</v>
      </c>
      <c r="D71" s="266">
        <v>0</v>
      </c>
      <c r="E71" s="266">
        <v>0</v>
      </c>
      <c r="F71" s="266">
        <v>0</v>
      </c>
      <c r="G71" s="266">
        <v>1</v>
      </c>
      <c r="H71" s="266">
        <v>1</v>
      </c>
      <c r="I71" s="266">
        <v>1</v>
      </c>
      <c r="J71" s="266">
        <v>1</v>
      </c>
      <c r="K71" s="266">
        <v>1</v>
      </c>
      <c r="L71" s="265"/>
      <c r="M71" s="259"/>
    </row>
    <row r="72" spans="1:18" ht="12" customHeight="1" x14ac:dyDescent="0.25">
      <c r="A72" s="250" t="s">
        <v>363</v>
      </c>
      <c r="B72" s="266">
        <v>0</v>
      </c>
      <c r="C72" s="266">
        <v>0</v>
      </c>
      <c r="D72" s="266">
        <v>0</v>
      </c>
      <c r="E72" s="266">
        <v>0</v>
      </c>
      <c r="F72" s="266">
        <v>0</v>
      </c>
      <c r="G72" s="266">
        <v>0</v>
      </c>
      <c r="H72" s="266">
        <v>0</v>
      </c>
      <c r="I72" s="266">
        <v>0</v>
      </c>
      <c r="J72" s="266">
        <v>0</v>
      </c>
      <c r="K72" s="266">
        <v>0</v>
      </c>
      <c r="L72" s="265"/>
      <c r="M72" s="259"/>
    </row>
    <row r="73" spans="1:18" ht="17.25" customHeight="1" x14ac:dyDescent="0.25">
      <c r="A73" s="253" t="s">
        <v>96</v>
      </c>
      <c r="B73" s="25">
        <v>13</v>
      </c>
      <c r="C73" s="25">
        <v>26</v>
      </c>
      <c r="D73" s="25">
        <v>29</v>
      </c>
      <c r="E73" s="25">
        <v>37</v>
      </c>
      <c r="F73" s="25">
        <v>37</v>
      </c>
      <c r="G73" s="25">
        <v>39</v>
      </c>
      <c r="H73" s="25">
        <v>42</v>
      </c>
      <c r="I73" s="25">
        <v>43</v>
      </c>
      <c r="J73" s="25">
        <v>43</v>
      </c>
      <c r="K73" s="25">
        <v>43</v>
      </c>
      <c r="L73" s="265"/>
      <c r="M73" s="259"/>
    </row>
    <row r="74" spans="1:18" ht="9" customHeight="1" thickBot="1" x14ac:dyDescent="0.25">
      <c r="A74" s="260"/>
      <c r="B74" s="261"/>
      <c r="C74" s="261"/>
      <c r="D74" s="261"/>
      <c r="E74" s="261"/>
      <c r="F74" s="261"/>
      <c r="G74" s="261"/>
      <c r="H74" s="261"/>
      <c r="I74" s="261"/>
      <c r="J74" s="261"/>
      <c r="K74" s="261"/>
    </row>
    <row r="75" spans="1:18" ht="26.25" customHeight="1" thickTop="1" x14ac:dyDescent="0.15">
      <c r="A75" s="446" t="s">
        <v>377</v>
      </c>
      <c r="B75" s="446"/>
      <c r="C75" s="446"/>
      <c r="D75" s="446"/>
      <c r="E75" s="446"/>
      <c r="F75" s="446"/>
      <c r="G75" s="446"/>
      <c r="H75" s="446"/>
      <c r="I75" s="446"/>
      <c r="J75" s="446"/>
      <c r="K75" s="446"/>
    </row>
    <row r="76" spans="1:18" x14ac:dyDescent="0.15">
      <c r="B76" s="269"/>
      <c r="C76" s="269"/>
      <c r="D76" s="269"/>
      <c r="E76" s="269"/>
      <c r="F76" s="269"/>
      <c r="G76" s="269"/>
      <c r="H76" s="269"/>
      <c r="I76" s="269"/>
      <c r="J76" s="269"/>
      <c r="K76" s="269"/>
    </row>
    <row r="77" spans="1:18" x14ac:dyDescent="0.15">
      <c r="A77" s="270"/>
      <c r="B77" s="269"/>
      <c r="C77" s="269"/>
      <c r="D77" s="269"/>
      <c r="E77" s="269"/>
      <c r="F77" s="269"/>
      <c r="G77" s="269"/>
      <c r="H77" s="269"/>
      <c r="I77" s="269"/>
      <c r="J77" s="269"/>
      <c r="K77" s="269"/>
    </row>
  </sheetData>
  <mergeCells count="4">
    <mergeCell ref="A1:K1"/>
    <mergeCell ref="A2:K2"/>
    <mergeCell ref="A3:K3"/>
    <mergeCell ref="A75:K75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7B958-1BA7-44B7-978B-23C421EC5E89}">
  <sheetPr codeName="Sheet671"/>
  <dimension ref="A1:C163"/>
  <sheetViews>
    <sheetView zoomScale="115" zoomScaleNormal="115" workbookViewId="0">
      <selection activeCell="C1" sqref="C1"/>
    </sheetView>
  </sheetViews>
  <sheetFormatPr baseColWidth="10" defaultColWidth="11.42578125" defaultRowHeight="15" x14ac:dyDescent="0.25"/>
  <cols>
    <col min="1" max="1" width="82.85546875" customWidth="1"/>
    <col min="2" max="2" width="9" customWidth="1"/>
  </cols>
  <sheetData>
    <row r="1" spans="1:3" ht="18" x14ac:dyDescent="0.25">
      <c r="A1" s="450" t="s">
        <v>474</v>
      </c>
      <c r="B1" s="450"/>
      <c r="C1" s="311" t="s">
        <v>475</v>
      </c>
    </row>
    <row r="2" spans="1:3" x14ac:dyDescent="0.25">
      <c r="A2" s="312"/>
    </row>
    <row r="3" spans="1:3" x14ac:dyDescent="0.25">
      <c r="A3" s="313" t="s">
        <v>476</v>
      </c>
      <c r="B3" s="314"/>
    </row>
    <row r="4" spans="1:3" x14ac:dyDescent="0.25">
      <c r="A4" s="314" t="s">
        <v>477</v>
      </c>
      <c r="B4" s="314" t="s">
        <v>37</v>
      </c>
    </row>
    <row r="5" spans="1:3" x14ac:dyDescent="0.25">
      <c r="A5" s="314" t="s">
        <v>478</v>
      </c>
      <c r="B5" s="314" t="s">
        <v>39</v>
      </c>
    </row>
    <row r="6" spans="1:3" x14ac:dyDescent="0.25">
      <c r="A6" s="314" t="s">
        <v>479</v>
      </c>
      <c r="B6" s="314" t="s">
        <v>40</v>
      </c>
    </row>
    <row r="7" spans="1:3" x14ac:dyDescent="0.25">
      <c r="A7" s="314" t="s">
        <v>480</v>
      </c>
      <c r="B7" s="314" t="s">
        <v>43</v>
      </c>
    </row>
    <row r="8" spans="1:3" x14ac:dyDescent="0.25">
      <c r="A8" s="314" t="s">
        <v>481</v>
      </c>
      <c r="B8" s="314" t="s">
        <v>44</v>
      </c>
    </row>
    <row r="9" spans="1:3" x14ac:dyDescent="0.25">
      <c r="A9" s="314" t="s">
        <v>482</v>
      </c>
      <c r="B9" s="314" t="s">
        <v>42</v>
      </c>
    </row>
    <row r="10" spans="1:3" x14ac:dyDescent="0.25">
      <c r="A10" s="314" t="s">
        <v>483</v>
      </c>
      <c r="B10" s="314" t="s">
        <v>41</v>
      </c>
    </row>
    <row r="11" spans="1:3" x14ac:dyDescent="0.25">
      <c r="A11" s="314" t="s">
        <v>484</v>
      </c>
      <c r="B11" s="314" t="s">
        <v>45</v>
      </c>
    </row>
    <row r="12" spans="1:3" x14ac:dyDescent="0.25">
      <c r="A12" s="314" t="s">
        <v>485</v>
      </c>
      <c r="B12" s="314" t="s">
        <v>46</v>
      </c>
    </row>
    <row r="13" spans="1:3" x14ac:dyDescent="0.25">
      <c r="A13" s="314" t="s">
        <v>486</v>
      </c>
      <c r="B13" s="314" t="s">
        <v>47</v>
      </c>
    </row>
    <row r="14" spans="1:3" x14ac:dyDescent="0.25">
      <c r="A14" s="314" t="s">
        <v>487</v>
      </c>
      <c r="B14" s="314" t="s">
        <v>488</v>
      </c>
    </row>
    <row r="15" spans="1:3" x14ac:dyDescent="0.25">
      <c r="A15" s="314" t="s">
        <v>489</v>
      </c>
      <c r="B15" s="314" t="s">
        <v>48</v>
      </c>
    </row>
    <row r="16" spans="1:3" x14ac:dyDescent="0.25">
      <c r="A16" s="314"/>
      <c r="B16" s="314"/>
    </row>
    <row r="17" spans="1:2" x14ac:dyDescent="0.25">
      <c r="A17" s="313" t="s">
        <v>490</v>
      </c>
      <c r="B17" s="314"/>
    </row>
    <row r="18" spans="1:2" x14ac:dyDescent="0.25">
      <c r="A18" s="314" t="s">
        <v>491</v>
      </c>
      <c r="B18" s="314" t="s">
        <v>240</v>
      </c>
    </row>
    <row r="19" spans="1:2" x14ac:dyDescent="0.25">
      <c r="A19" s="314" t="s">
        <v>492</v>
      </c>
      <c r="B19" s="314" t="s">
        <v>239</v>
      </c>
    </row>
    <row r="20" spans="1:2" x14ac:dyDescent="0.25">
      <c r="A20" s="314"/>
      <c r="B20" s="314"/>
    </row>
    <row r="21" spans="1:2" x14ac:dyDescent="0.25">
      <c r="A21" s="313" t="s">
        <v>493</v>
      </c>
      <c r="B21" s="314"/>
    </row>
    <row r="22" spans="1:2" x14ac:dyDescent="0.25">
      <c r="A22" s="314" t="s">
        <v>494</v>
      </c>
      <c r="B22" s="314" t="s">
        <v>271</v>
      </c>
    </row>
    <row r="23" spans="1:2" x14ac:dyDescent="0.25">
      <c r="A23" s="314" t="s">
        <v>495</v>
      </c>
      <c r="B23" s="314" t="s">
        <v>272</v>
      </c>
    </row>
    <row r="24" spans="1:2" x14ac:dyDescent="0.25">
      <c r="A24" s="314" t="s">
        <v>496</v>
      </c>
      <c r="B24" s="314" t="s">
        <v>273</v>
      </c>
    </row>
    <row r="25" spans="1:2" x14ac:dyDescent="0.25">
      <c r="A25" s="314"/>
      <c r="B25" s="314"/>
    </row>
    <row r="26" spans="1:2" x14ac:dyDescent="0.25">
      <c r="A26" s="313" t="s">
        <v>451</v>
      </c>
      <c r="B26" s="314"/>
    </row>
    <row r="27" spans="1:2" x14ac:dyDescent="0.25">
      <c r="A27" s="314" t="s">
        <v>497</v>
      </c>
      <c r="B27" s="314" t="s">
        <v>283</v>
      </c>
    </row>
    <row r="28" spans="1:2" x14ac:dyDescent="0.25">
      <c r="A28" s="314" t="s">
        <v>498</v>
      </c>
      <c r="B28" s="314" t="s">
        <v>284</v>
      </c>
    </row>
    <row r="29" spans="1:2" x14ac:dyDescent="0.25">
      <c r="A29" s="314" t="s">
        <v>499</v>
      </c>
      <c r="B29" s="314" t="s">
        <v>285</v>
      </c>
    </row>
    <row r="30" spans="1:2" x14ac:dyDescent="0.25">
      <c r="A30" s="314" t="s">
        <v>500</v>
      </c>
      <c r="B30" s="314" t="s">
        <v>286</v>
      </c>
    </row>
    <row r="31" spans="1:2" x14ac:dyDescent="0.25">
      <c r="A31" s="314" t="s">
        <v>501</v>
      </c>
      <c r="B31" s="314" t="s">
        <v>287</v>
      </c>
    </row>
    <row r="32" spans="1:2" x14ac:dyDescent="0.25">
      <c r="A32" s="314" t="s">
        <v>502</v>
      </c>
      <c r="B32" s="314" t="s">
        <v>288</v>
      </c>
    </row>
    <row r="33" spans="1:2" x14ac:dyDescent="0.25">
      <c r="A33" s="314" t="s">
        <v>503</v>
      </c>
      <c r="B33" s="314" t="s">
        <v>289</v>
      </c>
    </row>
    <row r="34" spans="1:2" x14ac:dyDescent="0.25">
      <c r="A34" s="314" t="s">
        <v>504</v>
      </c>
      <c r="B34" s="314" t="s">
        <v>290</v>
      </c>
    </row>
    <row r="35" spans="1:2" x14ac:dyDescent="0.25">
      <c r="A35" s="314" t="s">
        <v>505</v>
      </c>
      <c r="B35" s="314" t="s">
        <v>291</v>
      </c>
    </row>
    <row r="36" spans="1:2" x14ac:dyDescent="0.25">
      <c r="A36" s="314" t="s">
        <v>506</v>
      </c>
      <c r="B36" s="314" t="s">
        <v>292</v>
      </c>
    </row>
    <row r="37" spans="1:2" x14ac:dyDescent="0.25">
      <c r="A37" s="314" t="s">
        <v>507</v>
      </c>
      <c r="B37" s="314" t="s">
        <v>293</v>
      </c>
    </row>
    <row r="38" spans="1:2" x14ac:dyDescent="0.25">
      <c r="A38" s="314" t="s">
        <v>508</v>
      </c>
      <c r="B38" s="314" t="s">
        <v>294</v>
      </c>
    </row>
    <row r="39" spans="1:2" x14ac:dyDescent="0.25">
      <c r="A39" s="314" t="s">
        <v>509</v>
      </c>
      <c r="B39" s="314" t="s">
        <v>295</v>
      </c>
    </row>
    <row r="40" spans="1:2" x14ac:dyDescent="0.25">
      <c r="A40" s="314" t="s">
        <v>510</v>
      </c>
      <c r="B40" s="314" t="s">
        <v>296</v>
      </c>
    </row>
    <row r="41" spans="1:2" x14ac:dyDescent="0.25">
      <c r="A41" s="314" t="s">
        <v>511</v>
      </c>
      <c r="B41" s="314" t="s">
        <v>297</v>
      </c>
    </row>
    <row r="42" spans="1:2" x14ac:dyDescent="0.25">
      <c r="A42" s="314" t="s">
        <v>512</v>
      </c>
      <c r="B42" s="314" t="s">
        <v>298</v>
      </c>
    </row>
    <row r="43" spans="1:2" x14ac:dyDescent="0.25">
      <c r="A43" s="314" t="s">
        <v>513</v>
      </c>
      <c r="B43" s="314" t="s">
        <v>299</v>
      </c>
    </row>
    <row r="44" spans="1:2" x14ac:dyDescent="0.25">
      <c r="A44" s="314" t="s">
        <v>514</v>
      </c>
      <c r="B44" s="314" t="s">
        <v>300</v>
      </c>
    </row>
    <row r="45" spans="1:2" x14ac:dyDescent="0.25">
      <c r="A45" s="314" t="s">
        <v>515</v>
      </c>
      <c r="B45" s="314" t="s">
        <v>301</v>
      </c>
    </row>
    <row r="46" spans="1:2" x14ac:dyDescent="0.25">
      <c r="A46" s="314" t="s">
        <v>516</v>
      </c>
      <c r="B46" s="314" t="s">
        <v>302</v>
      </c>
    </row>
    <row r="47" spans="1:2" x14ac:dyDescent="0.25">
      <c r="A47" s="314" t="s">
        <v>517</v>
      </c>
      <c r="B47" s="314" t="s">
        <v>303</v>
      </c>
    </row>
    <row r="48" spans="1:2" x14ac:dyDescent="0.25">
      <c r="A48" s="314" t="s">
        <v>518</v>
      </c>
      <c r="B48" s="314" t="s">
        <v>304</v>
      </c>
    </row>
    <row r="49" spans="1:2" x14ac:dyDescent="0.25">
      <c r="A49" s="314" t="s">
        <v>519</v>
      </c>
      <c r="B49" s="314" t="s">
        <v>305</v>
      </c>
    </row>
    <row r="50" spans="1:2" x14ac:dyDescent="0.25">
      <c r="A50" s="314" t="s">
        <v>520</v>
      </c>
      <c r="B50" s="314" t="s">
        <v>306</v>
      </c>
    </row>
    <row r="51" spans="1:2" x14ac:dyDescent="0.25">
      <c r="A51" s="314" t="s">
        <v>521</v>
      </c>
      <c r="B51" s="314" t="s">
        <v>307</v>
      </c>
    </row>
    <row r="52" spans="1:2" x14ac:dyDescent="0.25">
      <c r="A52" s="314" t="s">
        <v>522</v>
      </c>
      <c r="B52" s="314" t="s">
        <v>308</v>
      </c>
    </row>
    <row r="53" spans="1:2" x14ac:dyDescent="0.25">
      <c r="A53" s="314" t="s">
        <v>523</v>
      </c>
      <c r="B53" s="314" t="s">
        <v>309</v>
      </c>
    </row>
    <row r="54" spans="1:2" x14ac:dyDescent="0.25">
      <c r="A54" s="314" t="s">
        <v>524</v>
      </c>
      <c r="B54" s="314" t="s">
        <v>310</v>
      </c>
    </row>
    <row r="55" spans="1:2" x14ac:dyDescent="0.25">
      <c r="A55" s="314" t="s">
        <v>525</v>
      </c>
      <c r="B55" s="314" t="s">
        <v>311</v>
      </c>
    </row>
    <row r="56" spans="1:2" x14ac:dyDescent="0.25">
      <c r="A56" s="314" t="s">
        <v>526</v>
      </c>
      <c r="B56" s="314" t="s">
        <v>312</v>
      </c>
    </row>
    <row r="57" spans="1:2" x14ac:dyDescent="0.25">
      <c r="A57" s="314" t="s">
        <v>527</v>
      </c>
      <c r="B57" s="314" t="s">
        <v>313</v>
      </c>
    </row>
    <row r="58" spans="1:2" x14ac:dyDescent="0.25">
      <c r="A58" s="314" t="s">
        <v>528</v>
      </c>
      <c r="B58" s="314" t="s">
        <v>314</v>
      </c>
    </row>
    <row r="59" spans="1:2" x14ac:dyDescent="0.25">
      <c r="A59" s="314" t="s">
        <v>529</v>
      </c>
      <c r="B59" s="314" t="s">
        <v>315</v>
      </c>
    </row>
    <row r="60" spans="1:2" x14ac:dyDescent="0.25">
      <c r="A60" s="314" t="s">
        <v>530</v>
      </c>
      <c r="B60" s="314" t="s">
        <v>316</v>
      </c>
    </row>
    <row r="61" spans="1:2" x14ac:dyDescent="0.25">
      <c r="A61" s="314" t="s">
        <v>531</v>
      </c>
      <c r="B61" s="314" t="s">
        <v>318</v>
      </c>
    </row>
    <row r="62" spans="1:2" x14ac:dyDescent="0.25">
      <c r="A62" s="314" t="s">
        <v>532</v>
      </c>
      <c r="B62" s="314" t="s">
        <v>317</v>
      </c>
    </row>
    <row r="63" spans="1:2" x14ac:dyDescent="0.25">
      <c r="A63" s="314" t="s">
        <v>533</v>
      </c>
      <c r="B63" s="314" t="s">
        <v>319</v>
      </c>
    </row>
    <row r="64" spans="1:2" x14ac:dyDescent="0.25">
      <c r="A64" s="314" t="s">
        <v>534</v>
      </c>
      <c r="B64" s="314" t="s">
        <v>323</v>
      </c>
    </row>
    <row r="65" spans="1:2" x14ac:dyDescent="0.25">
      <c r="A65" s="314" t="s">
        <v>535</v>
      </c>
      <c r="B65" s="314" t="s">
        <v>322</v>
      </c>
    </row>
    <row r="66" spans="1:2" x14ac:dyDescent="0.25">
      <c r="A66" s="314" t="s">
        <v>536</v>
      </c>
      <c r="B66" s="314" t="s">
        <v>321</v>
      </c>
    </row>
    <row r="67" spans="1:2" x14ac:dyDescent="0.25">
      <c r="A67" s="314"/>
      <c r="B67" s="314"/>
    </row>
    <row r="68" spans="1:2" x14ac:dyDescent="0.25">
      <c r="A68" s="313" t="s">
        <v>537</v>
      </c>
      <c r="B68" s="314"/>
    </row>
    <row r="69" spans="1:2" x14ac:dyDescent="0.25">
      <c r="A69" s="314" t="s">
        <v>538</v>
      </c>
      <c r="B69" s="314" t="s">
        <v>336</v>
      </c>
    </row>
    <row r="70" spans="1:2" x14ac:dyDescent="0.25">
      <c r="A70" s="314" t="s">
        <v>539</v>
      </c>
      <c r="B70" s="314" t="s">
        <v>337</v>
      </c>
    </row>
    <row r="71" spans="1:2" x14ac:dyDescent="0.25">
      <c r="A71" s="314" t="s">
        <v>540</v>
      </c>
      <c r="B71" s="314" t="s">
        <v>338</v>
      </c>
    </row>
    <row r="72" spans="1:2" x14ac:dyDescent="0.25">
      <c r="A72" s="314" t="s">
        <v>541</v>
      </c>
      <c r="B72" s="314" t="s">
        <v>339</v>
      </c>
    </row>
    <row r="73" spans="1:2" x14ac:dyDescent="0.25">
      <c r="A73" s="314" t="s">
        <v>542</v>
      </c>
      <c r="B73" s="314" t="s">
        <v>340</v>
      </c>
    </row>
    <row r="74" spans="1:2" x14ac:dyDescent="0.25">
      <c r="A74" s="314" t="s">
        <v>543</v>
      </c>
      <c r="B74" s="314" t="s">
        <v>341</v>
      </c>
    </row>
    <row r="75" spans="1:2" x14ac:dyDescent="0.25">
      <c r="A75" s="314" t="s">
        <v>544</v>
      </c>
      <c r="B75" s="314" t="s">
        <v>342</v>
      </c>
    </row>
    <row r="76" spans="1:2" x14ac:dyDescent="0.25">
      <c r="A76" s="314" t="s">
        <v>545</v>
      </c>
      <c r="B76" s="314" t="s">
        <v>343</v>
      </c>
    </row>
    <row r="77" spans="1:2" x14ac:dyDescent="0.25">
      <c r="A77" s="314" t="s">
        <v>546</v>
      </c>
      <c r="B77" s="314" t="s">
        <v>547</v>
      </c>
    </row>
    <row r="78" spans="1:2" x14ac:dyDescent="0.25">
      <c r="A78" s="314"/>
      <c r="B78" s="314"/>
    </row>
    <row r="79" spans="1:2" x14ac:dyDescent="0.25">
      <c r="A79" s="313" t="s">
        <v>548</v>
      </c>
      <c r="B79" s="314"/>
    </row>
    <row r="80" spans="1:2" x14ac:dyDescent="0.25">
      <c r="A80" s="314" t="s">
        <v>549</v>
      </c>
      <c r="B80" s="314" t="s">
        <v>38</v>
      </c>
    </row>
    <row r="81" spans="1:2" x14ac:dyDescent="0.25">
      <c r="A81" s="314"/>
      <c r="B81" s="314"/>
    </row>
    <row r="82" spans="1:2" x14ac:dyDescent="0.25">
      <c r="A82" s="313" t="s">
        <v>439</v>
      </c>
      <c r="B82" s="314"/>
    </row>
    <row r="83" spans="1:2" x14ac:dyDescent="0.25">
      <c r="A83" s="314" t="s">
        <v>550</v>
      </c>
      <c r="B83" s="314" t="s">
        <v>269</v>
      </c>
    </row>
    <row r="84" spans="1:2" x14ac:dyDescent="0.25">
      <c r="A84" s="314"/>
      <c r="B84" s="314"/>
    </row>
    <row r="85" spans="1:2" x14ac:dyDescent="0.25">
      <c r="A85" s="313" t="s">
        <v>551</v>
      </c>
      <c r="B85" s="314"/>
    </row>
    <row r="86" spans="1:2" x14ac:dyDescent="0.25">
      <c r="A86" s="313" t="s">
        <v>552</v>
      </c>
      <c r="B86" s="314"/>
    </row>
    <row r="87" spans="1:2" x14ac:dyDescent="0.25">
      <c r="A87" s="314" t="s">
        <v>553</v>
      </c>
      <c r="B87" s="314" t="s">
        <v>554</v>
      </c>
    </row>
    <row r="88" spans="1:2" x14ac:dyDescent="0.25">
      <c r="A88" s="314" t="s">
        <v>555</v>
      </c>
      <c r="B88" s="314" t="s">
        <v>556</v>
      </c>
    </row>
    <row r="89" spans="1:2" x14ac:dyDescent="0.25">
      <c r="A89" s="314" t="s">
        <v>557</v>
      </c>
      <c r="B89" s="314" t="s">
        <v>558</v>
      </c>
    </row>
    <row r="90" spans="1:2" x14ac:dyDescent="0.25">
      <c r="A90" s="314"/>
      <c r="B90" s="314"/>
    </row>
    <row r="91" spans="1:2" x14ac:dyDescent="0.25">
      <c r="A91" s="313" t="s">
        <v>559</v>
      </c>
      <c r="B91" s="314"/>
    </row>
    <row r="92" spans="1:2" x14ac:dyDescent="0.25">
      <c r="A92" s="314" t="s">
        <v>560</v>
      </c>
      <c r="B92" s="314" t="s">
        <v>561</v>
      </c>
    </row>
    <row r="93" spans="1:2" x14ac:dyDescent="0.25">
      <c r="A93" s="314" t="s">
        <v>562</v>
      </c>
      <c r="B93" s="314" t="s">
        <v>563</v>
      </c>
    </row>
    <row r="94" spans="1:2" x14ac:dyDescent="0.25">
      <c r="A94" s="314" t="s">
        <v>564</v>
      </c>
      <c r="B94" s="314" t="s">
        <v>565</v>
      </c>
    </row>
    <row r="95" spans="1:2" x14ac:dyDescent="0.25">
      <c r="A95" s="314"/>
      <c r="B95" s="314"/>
    </row>
    <row r="96" spans="1:2" x14ac:dyDescent="0.25">
      <c r="A96" s="313" t="s">
        <v>566</v>
      </c>
      <c r="B96" s="314"/>
    </row>
    <row r="97" spans="1:2" x14ac:dyDescent="0.25">
      <c r="A97" s="314" t="s">
        <v>567</v>
      </c>
      <c r="B97" s="314" t="s">
        <v>568</v>
      </c>
    </row>
    <row r="98" spans="1:2" ht="29.25" x14ac:dyDescent="0.25">
      <c r="A98" s="315" t="s">
        <v>569</v>
      </c>
      <c r="B98" s="314" t="s">
        <v>570</v>
      </c>
    </row>
    <row r="99" spans="1:2" x14ac:dyDescent="0.25">
      <c r="A99" s="314"/>
      <c r="B99" s="314"/>
    </row>
    <row r="100" spans="1:2" x14ac:dyDescent="0.25">
      <c r="A100" s="313" t="s">
        <v>571</v>
      </c>
      <c r="B100" s="314"/>
    </row>
    <row r="101" spans="1:2" x14ac:dyDescent="0.25">
      <c r="A101" s="314" t="s">
        <v>572</v>
      </c>
      <c r="B101" s="314" t="s">
        <v>573</v>
      </c>
    </row>
    <row r="102" spans="1:2" x14ac:dyDescent="0.25">
      <c r="A102" s="314" t="s">
        <v>574</v>
      </c>
      <c r="B102" s="314" t="s">
        <v>575</v>
      </c>
    </row>
    <row r="103" spans="1:2" x14ac:dyDescent="0.25">
      <c r="A103" s="314"/>
      <c r="B103" s="314"/>
    </row>
    <row r="104" spans="1:2" x14ac:dyDescent="0.25">
      <c r="A104" s="313" t="s">
        <v>576</v>
      </c>
      <c r="B104" s="314"/>
    </row>
    <row r="105" spans="1:2" x14ac:dyDescent="0.25">
      <c r="A105" s="314" t="s">
        <v>577</v>
      </c>
      <c r="B105" s="314" t="s">
        <v>578</v>
      </c>
    </row>
    <row r="106" spans="1:2" x14ac:dyDescent="0.25">
      <c r="A106" s="314"/>
      <c r="B106" s="314"/>
    </row>
    <row r="107" spans="1:2" x14ac:dyDescent="0.25">
      <c r="A107" s="313" t="s">
        <v>579</v>
      </c>
      <c r="B107" s="314"/>
    </row>
    <row r="108" spans="1:2" x14ac:dyDescent="0.25">
      <c r="A108" s="314" t="s">
        <v>580</v>
      </c>
      <c r="B108" s="314" t="s">
        <v>581</v>
      </c>
    </row>
    <row r="109" spans="1:2" x14ac:dyDescent="0.25">
      <c r="A109" s="314" t="s">
        <v>582</v>
      </c>
      <c r="B109" s="314" t="s">
        <v>583</v>
      </c>
    </row>
    <row r="110" spans="1:2" x14ac:dyDescent="0.25">
      <c r="A110" s="314"/>
      <c r="B110" s="314"/>
    </row>
    <row r="111" spans="1:2" x14ac:dyDescent="0.25">
      <c r="A111" s="313" t="s">
        <v>584</v>
      </c>
      <c r="B111" s="314"/>
    </row>
    <row r="112" spans="1:2" ht="17.25" customHeight="1" x14ac:dyDescent="0.25">
      <c r="A112" s="314" t="s">
        <v>585</v>
      </c>
      <c r="B112" s="314" t="s">
        <v>586</v>
      </c>
    </row>
    <row r="113" spans="1:2" x14ac:dyDescent="0.25">
      <c r="A113" s="314" t="s">
        <v>587</v>
      </c>
      <c r="B113" s="314" t="s">
        <v>588</v>
      </c>
    </row>
    <row r="114" spans="1:2" x14ac:dyDescent="0.25">
      <c r="A114" s="314" t="s">
        <v>589</v>
      </c>
      <c r="B114" s="314" t="s">
        <v>590</v>
      </c>
    </row>
    <row r="115" spans="1:2" ht="15" customHeight="1" x14ac:dyDescent="0.25">
      <c r="A115" s="314" t="s">
        <v>591</v>
      </c>
      <c r="B115" s="314" t="s">
        <v>592</v>
      </c>
    </row>
    <row r="116" spans="1:2" x14ac:dyDescent="0.25">
      <c r="A116" s="314" t="s">
        <v>593</v>
      </c>
      <c r="B116" s="314" t="s">
        <v>594</v>
      </c>
    </row>
    <row r="117" spans="1:2" x14ac:dyDescent="0.25">
      <c r="A117" s="314" t="s">
        <v>595</v>
      </c>
      <c r="B117" s="314" t="s">
        <v>596</v>
      </c>
    </row>
    <row r="118" spans="1:2" x14ac:dyDescent="0.25">
      <c r="A118" s="314" t="s">
        <v>597</v>
      </c>
      <c r="B118" s="314" t="s">
        <v>598</v>
      </c>
    </row>
    <row r="119" spans="1:2" x14ac:dyDescent="0.25">
      <c r="A119" s="316"/>
      <c r="B119" s="314"/>
    </row>
    <row r="120" spans="1:2" x14ac:dyDescent="0.25">
      <c r="A120" s="313" t="s">
        <v>599</v>
      </c>
      <c r="B120" s="314"/>
    </row>
    <row r="121" spans="1:2" x14ac:dyDescent="0.25">
      <c r="A121" s="315" t="s">
        <v>600</v>
      </c>
      <c r="B121" s="314" t="s">
        <v>601</v>
      </c>
    </row>
    <row r="122" spans="1:2" x14ac:dyDescent="0.25">
      <c r="A122" s="315" t="s">
        <v>602</v>
      </c>
      <c r="B122" s="314" t="s">
        <v>603</v>
      </c>
    </row>
    <row r="123" spans="1:2" x14ac:dyDescent="0.25">
      <c r="A123" s="314"/>
      <c r="B123" s="314"/>
    </row>
    <row r="124" spans="1:2" x14ac:dyDescent="0.25">
      <c r="A124" s="313" t="s">
        <v>604</v>
      </c>
      <c r="B124" s="317"/>
    </row>
    <row r="125" spans="1:2" x14ac:dyDescent="0.25">
      <c r="A125" s="315" t="s">
        <v>605</v>
      </c>
      <c r="B125" s="314" t="s">
        <v>606</v>
      </c>
    </row>
    <row r="126" spans="1:2" x14ac:dyDescent="0.25">
      <c r="A126" s="315" t="s">
        <v>607</v>
      </c>
      <c r="B126" s="314" t="s">
        <v>608</v>
      </c>
    </row>
    <row r="127" spans="1:2" x14ac:dyDescent="0.25">
      <c r="A127" s="315" t="s">
        <v>609</v>
      </c>
      <c r="B127" s="314" t="s">
        <v>610</v>
      </c>
    </row>
    <row r="128" spans="1:2" x14ac:dyDescent="0.25">
      <c r="A128" s="315" t="s">
        <v>611</v>
      </c>
      <c r="B128" s="314" t="s">
        <v>612</v>
      </c>
    </row>
    <row r="129" spans="1:2" x14ac:dyDescent="0.25">
      <c r="A129" s="315" t="s">
        <v>613</v>
      </c>
      <c r="B129" s="314" t="s">
        <v>614</v>
      </c>
    </row>
    <row r="130" spans="1:2" x14ac:dyDescent="0.25">
      <c r="A130" s="315" t="s">
        <v>615</v>
      </c>
      <c r="B130" s="314" t="s">
        <v>616</v>
      </c>
    </row>
    <row r="131" spans="1:2" x14ac:dyDescent="0.25">
      <c r="A131" s="315" t="s">
        <v>617</v>
      </c>
      <c r="B131" s="314" t="s">
        <v>618</v>
      </c>
    </row>
    <row r="132" spans="1:2" x14ac:dyDescent="0.25">
      <c r="A132" s="318"/>
      <c r="B132" s="317"/>
    </row>
    <row r="133" spans="1:2" x14ac:dyDescent="0.25">
      <c r="A133" s="313" t="s">
        <v>619</v>
      </c>
      <c r="B133" s="314"/>
    </row>
    <row r="134" spans="1:2" x14ac:dyDescent="0.25">
      <c r="A134" s="314" t="s">
        <v>620</v>
      </c>
      <c r="B134" s="314" t="s">
        <v>621</v>
      </c>
    </row>
    <row r="135" spans="1:2" x14ac:dyDescent="0.25">
      <c r="A135" s="314" t="s">
        <v>622</v>
      </c>
      <c r="B135" s="314" t="s">
        <v>623</v>
      </c>
    </row>
    <row r="136" spans="1:2" x14ac:dyDescent="0.25">
      <c r="A136" s="314" t="s">
        <v>624</v>
      </c>
      <c r="B136" s="314" t="s">
        <v>625</v>
      </c>
    </row>
    <row r="137" spans="1:2" x14ac:dyDescent="0.25">
      <c r="A137" s="314" t="s">
        <v>626</v>
      </c>
      <c r="B137" s="314" t="s">
        <v>627</v>
      </c>
    </row>
    <row r="138" spans="1:2" x14ac:dyDescent="0.25">
      <c r="A138" s="314" t="s">
        <v>628</v>
      </c>
      <c r="B138" s="314" t="s">
        <v>629</v>
      </c>
    </row>
    <row r="139" spans="1:2" x14ac:dyDescent="0.25">
      <c r="A139" s="314"/>
      <c r="B139" s="314"/>
    </row>
    <row r="140" spans="1:2" x14ac:dyDescent="0.25">
      <c r="A140" s="314"/>
      <c r="B140" s="314"/>
    </row>
    <row r="141" spans="1:2" x14ac:dyDescent="0.25">
      <c r="A141" s="319" t="s">
        <v>630</v>
      </c>
      <c r="B141" s="319"/>
    </row>
    <row r="142" spans="1:2" x14ac:dyDescent="0.25">
      <c r="A142" s="319" t="s">
        <v>631</v>
      </c>
      <c r="B142" s="319"/>
    </row>
    <row r="143" spans="1:2" x14ac:dyDescent="0.25">
      <c r="A143" s="319" t="s">
        <v>632</v>
      </c>
      <c r="B143" s="319"/>
    </row>
    <row r="144" spans="1:2" x14ac:dyDescent="0.25">
      <c r="A144" s="319" t="s">
        <v>633</v>
      </c>
      <c r="B144" s="319"/>
    </row>
    <row r="145" spans="1:2" ht="28.5" x14ac:dyDescent="0.25">
      <c r="A145" s="319" t="s">
        <v>634</v>
      </c>
      <c r="B145" s="319"/>
    </row>
    <row r="146" spans="1:2" ht="28.5" x14ac:dyDescent="0.25">
      <c r="A146" s="319" t="s">
        <v>635</v>
      </c>
      <c r="B146" s="319"/>
    </row>
    <row r="147" spans="1:2" x14ac:dyDescent="0.25">
      <c r="A147" s="319" t="s">
        <v>636</v>
      </c>
      <c r="B147" s="319"/>
    </row>
    <row r="148" spans="1:2" x14ac:dyDescent="0.25">
      <c r="A148" s="319" t="s">
        <v>637</v>
      </c>
      <c r="B148" s="319"/>
    </row>
    <row r="149" spans="1:2" ht="28.5" x14ac:dyDescent="0.25">
      <c r="A149" s="319" t="s">
        <v>638</v>
      </c>
      <c r="B149" s="319"/>
    </row>
    <row r="150" spans="1:2" ht="28.5" x14ac:dyDescent="0.25">
      <c r="A150" s="319" t="s">
        <v>639</v>
      </c>
      <c r="B150" s="319"/>
    </row>
    <row r="151" spans="1:2" ht="28.5" x14ac:dyDescent="0.25">
      <c r="A151" s="319" t="s">
        <v>640</v>
      </c>
      <c r="B151" s="319"/>
    </row>
    <row r="152" spans="1:2" ht="28.5" x14ac:dyDescent="0.25">
      <c r="A152" s="319" t="s">
        <v>641</v>
      </c>
      <c r="B152" s="319"/>
    </row>
    <row r="153" spans="1:2" x14ac:dyDescent="0.25">
      <c r="A153" s="319" t="s">
        <v>642</v>
      </c>
      <c r="B153" s="319"/>
    </row>
    <row r="154" spans="1:2" x14ac:dyDescent="0.25">
      <c r="A154" s="319" t="s">
        <v>643</v>
      </c>
      <c r="B154" s="319"/>
    </row>
    <row r="155" spans="1:2" ht="42.75" x14ac:dyDescent="0.25">
      <c r="A155" s="319" t="s">
        <v>644</v>
      </c>
      <c r="B155" s="320"/>
    </row>
    <row r="156" spans="1:2" ht="42.75" x14ac:dyDescent="0.25">
      <c r="A156" s="319" t="s">
        <v>645</v>
      </c>
      <c r="B156" s="320"/>
    </row>
    <row r="157" spans="1:2" ht="42.75" x14ac:dyDescent="0.25">
      <c r="A157" s="319" t="s">
        <v>646</v>
      </c>
      <c r="B157" s="320"/>
    </row>
    <row r="158" spans="1:2" ht="42.75" x14ac:dyDescent="0.25">
      <c r="A158" s="319" t="s">
        <v>647</v>
      </c>
    </row>
    <row r="159" spans="1:2" ht="42.75" x14ac:dyDescent="0.25">
      <c r="A159" s="319" t="s">
        <v>648</v>
      </c>
    </row>
    <row r="160" spans="1:2" ht="42.75" x14ac:dyDescent="0.25">
      <c r="A160" s="319" t="s">
        <v>649</v>
      </c>
    </row>
    <row r="161" spans="1:1" ht="42.75" x14ac:dyDescent="0.25">
      <c r="A161" s="321" t="s">
        <v>650</v>
      </c>
    </row>
    <row r="162" spans="1:1" ht="42.75" x14ac:dyDescent="0.25">
      <c r="A162" s="321" t="s">
        <v>651</v>
      </c>
    </row>
    <row r="163" spans="1:1" ht="42.75" x14ac:dyDescent="0.25">
      <c r="A163" s="321" t="s">
        <v>652</v>
      </c>
    </row>
  </sheetData>
  <mergeCells count="1">
    <mergeCell ref="A1:B1"/>
  </mergeCells>
  <hyperlinks>
    <hyperlink ref="C1" location="ÍNDICE!A1" display="ÍNDICE" xr:uid="{97C55F8E-B3B8-4288-B6CE-9795C4F2CBE6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111</vt:i4>
      </vt:variant>
      <vt:variant>
        <vt:lpstr>Rangos con nombre</vt:lpstr>
      </vt:variant>
      <vt:variant>
        <vt:i4>104</vt:i4>
      </vt:variant>
    </vt:vector>
  </HeadingPairs>
  <TitlesOfParts>
    <vt:vector size="215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55-1</vt:lpstr>
      <vt:lpstr>55-2</vt:lpstr>
      <vt:lpstr>54-2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'41-3'!Área_de_impresión</vt:lpstr>
      <vt:lpstr>'42-1'!Área_de_impresión</vt:lpstr>
      <vt:lpstr>'42-2'!Área_de_impresión</vt:lpstr>
      <vt:lpstr>'42-3'!Área_de_impresión</vt:lpstr>
      <vt:lpstr>'42-4'!Área_de_impresión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Enrique Claros Mamani</dc:creator>
  <cp:lastModifiedBy>Cesar Enrique Claros Mamani</cp:lastModifiedBy>
  <dcterms:created xsi:type="dcterms:W3CDTF">2025-10-21T23:05:06Z</dcterms:created>
  <dcterms:modified xsi:type="dcterms:W3CDTF">2025-10-22T13:12:57Z</dcterms:modified>
</cp:coreProperties>
</file>